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valle\2023\Anexo-2023\"/>
    </mc:Choice>
  </mc:AlternateContent>
  <xr:revisionPtr revIDLastSave="0" documentId="13_ncr:1_{AC4BE7F5-5EFF-40AB-A3CB-10C2A268D89A}" xr6:coauthVersionLast="47" xr6:coauthVersionMax="47" xr10:uidLastSave="{00000000-0000-0000-0000-000000000000}"/>
  <bookViews>
    <workbookView xWindow="-120" yWindow="-120" windowWidth="29040" windowHeight="15720" tabRatio="923" firstSheet="7" activeTab="19" xr2:uid="{00000000-000D-0000-FFFF-FFFF00000000}"/>
  </bookViews>
  <sheets>
    <sheet name="Anexo 4.1" sheetId="61" r:id="rId1"/>
    <sheet name="Anexo 4.2" sheetId="62" r:id="rId2"/>
    <sheet name="Anexo 4.3" sheetId="63" r:id="rId3"/>
    <sheet name="Anexo 4.4" sheetId="73" r:id="rId4"/>
    <sheet name="Anexo 4.5 " sheetId="65" r:id="rId5"/>
    <sheet name="Anexo 4.6" sheetId="42" r:id="rId6"/>
    <sheet name="Anexo 4.7" sheetId="43" r:id="rId7"/>
    <sheet name="Anexo 4.8" sheetId="44" r:id="rId8"/>
    <sheet name="Anexo 4.9" sheetId="69" r:id="rId9"/>
    <sheet name="Anexo 4.10" sheetId="70" r:id="rId10"/>
    <sheet name="Anexo 4.11" sheetId="59" r:id="rId11"/>
    <sheet name="Anexo 4.12" sheetId="60" r:id="rId12"/>
    <sheet name="Anexo 4.13" sheetId="71" r:id="rId13"/>
    <sheet name="Anexo 4.14" sheetId="72" r:id="rId14"/>
    <sheet name="Anexo 4.15" sheetId="8" r:id="rId15"/>
    <sheet name="Anexo 4.16" sheetId="9" r:id="rId16"/>
    <sheet name="Anexo 4.17" sheetId="12" r:id="rId17"/>
    <sheet name="Anexo 4.18" sheetId="13" r:id="rId18"/>
    <sheet name="Anexo 4.19" sheetId="27" r:id="rId19"/>
    <sheet name="Anexo 4.20" sheetId="74" r:id="rId20"/>
    <sheet name="Anexo 4.21" sheetId="66" r:id="rId21"/>
    <sheet name="Anexo 4.22" sheetId="67" r:id="rId22"/>
    <sheet name="Anexo 4.23" sheetId="68" r:id="rId23"/>
    <sheet name="D1_Porcentaje_Discapac 4.23" sheetId="45" state="hidden" r:id="rId24"/>
    <sheet name="D2_Discapac_GruposEdad 4.24" sheetId="46" state="hidden" r:id="rId25"/>
    <sheet name="D3_Discapac_Tipos_Naciona 4.25" sheetId="47" state="hidden" r:id="rId26"/>
    <sheet name="D3_Discapac_Tipos_Area 4.26" sheetId="48" state="hidden" r:id="rId27"/>
    <sheet name="D3_Discapac_Tipos_Región 4.27" sheetId="49" state="hidden" r:id="rId28"/>
    <sheet name="D4_CantLim_Discapacid 4.28" sheetId="50" state="hidden" r:id="rId29"/>
    <sheet name="D5_EstCivil_12_más_Unida 4.29" sheetId="58" state="hidden" r:id="rId30"/>
    <sheet name=" ESSALUD SIS Otro 4.30" sheetId="54" state="hidden" r:id="rId31"/>
    <sheet name="D6_Población Edad Trabajar 4.31" sheetId="52" state="hidden" r:id="rId32"/>
    <sheet name="D7_Población Econ. Activa 4.32" sheetId="53" state="hidden" r:id="rId33"/>
    <sheet name="D7_Población Econ. Activa 4.33" sheetId="55" state="hidden" r:id="rId34"/>
  </sheets>
  <externalReferences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</externalReferences>
  <definedNames>
    <definedName name="\a" localSheetId="0">'[1]R. Natural'!#REF!</definedName>
    <definedName name="\a" localSheetId="12">'[1]R. Natural'!#REF!</definedName>
    <definedName name="\a" localSheetId="18">'[1]R. Natural'!#REF!</definedName>
    <definedName name="\a" localSheetId="1">'[1]R. Natural'!#REF!</definedName>
    <definedName name="\a" localSheetId="21">'[1]R. Natural'!#REF!</definedName>
    <definedName name="\a" localSheetId="22">'[1]R. Natural'!#REF!</definedName>
    <definedName name="\a" localSheetId="3">'[1]R. Natural'!#REF!</definedName>
    <definedName name="\a" localSheetId="4">'[1]R. Natural'!#REF!</definedName>
    <definedName name="\a" localSheetId="29">'[1]R. Natural'!#REF!</definedName>
    <definedName name="\a" localSheetId="33">'[1]R. Natural'!#REF!</definedName>
    <definedName name="\a">'[1]R. Natural'!#REF!</definedName>
    <definedName name="\D" localSheetId="0">#REF!</definedName>
    <definedName name="\D" localSheetId="12">#REF!</definedName>
    <definedName name="\D" localSheetId="18">#REF!</definedName>
    <definedName name="\D" localSheetId="1">#REF!</definedName>
    <definedName name="\D" localSheetId="21">#REF!</definedName>
    <definedName name="\D" localSheetId="22">#REF!</definedName>
    <definedName name="\D" localSheetId="3">#REF!</definedName>
    <definedName name="\D" localSheetId="4">#REF!</definedName>
    <definedName name="\D" localSheetId="29">#REF!</definedName>
    <definedName name="\D" localSheetId="33">#REF!</definedName>
    <definedName name="\D">#REF!</definedName>
    <definedName name="\K" localSheetId="0">#REF!</definedName>
    <definedName name="\K" localSheetId="12">#REF!</definedName>
    <definedName name="\K" localSheetId="18">#REF!</definedName>
    <definedName name="\K" localSheetId="1">#REF!</definedName>
    <definedName name="\K" localSheetId="21">#REF!</definedName>
    <definedName name="\K" localSheetId="22">#REF!</definedName>
    <definedName name="\K" localSheetId="3">#REF!</definedName>
    <definedName name="\K" localSheetId="4">#REF!</definedName>
    <definedName name="\K" localSheetId="29">#REF!</definedName>
    <definedName name="\K" localSheetId="33">#REF!</definedName>
    <definedName name="\K">#REF!</definedName>
    <definedName name="\M" localSheetId="0">[2]Data!#REF!</definedName>
    <definedName name="\M" localSheetId="12">[2]Data!#REF!</definedName>
    <definedName name="\M" localSheetId="18">[2]Data!#REF!</definedName>
    <definedName name="\M" localSheetId="1">[2]Data!#REF!</definedName>
    <definedName name="\M" localSheetId="21">[2]Data!#REF!</definedName>
    <definedName name="\M" localSheetId="22">[2]Data!#REF!</definedName>
    <definedName name="\M" localSheetId="3">[2]Data!#REF!</definedName>
    <definedName name="\M" localSheetId="4">[2]Data!#REF!</definedName>
    <definedName name="\M" localSheetId="29">[2]Data!#REF!</definedName>
    <definedName name="\M" localSheetId="33">[2]Data!#REF!</definedName>
    <definedName name="\M">[2]Data!#REF!</definedName>
    <definedName name="\p" localSheetId="0">#REF!</definedName>
    <definedName name="\p" localSheetId="12">#REF!</definedName>
    <definedName name="\p" localSheetId="18">#REF!</definedName>
    <definedName name="\p" localSheetId="1">#REF!</definedName>
    <definedName name="\p" localSheetId="21">#REF!</definedName>
    <definedName name="\p" localSheetId="22">#REF!</definedName>
    <definedName name="\p" localSheetId="3">#REF!</definedName>
    <definedName name="\p" localSheetId="4">#REF!</definedName>
    <definedName name="\p" localSheetId="29">#REF!</definedName>
    <definedName name="\p" localSheetId="33">#REF!</definedName>
    <definedName name="\p">#REF!</definedName>
    <definedName name="\s">#N/A</definedName>
    <definedName name="\w">#N/A</definedName>
    <definedName name="\Z" localSheetId="0">[2]Data!#REF!</definedName>
    <definedName name="\Z" localSheetId="12">[2]Data!#REF!</definedName>
    <definedName name="\Z" localSheetId="18">[2]Data!#REF!</definedName>
    <definedName name="\Z" localSheetId="1">[2]Data!#REF!</definedName>
    <definedName name="\Z" localSheetId="21">[2]Data!#REF!</definedName>
    <definedName name="\Z" localSheetId="22">[2]Data!#REF!</definedName>
    <definedName name="\Z" localSheetId="3">[2]Data!#REF!</definedName>
    <definedName name="\Z" localSheetId="4">[2]Data!#REF!</definedName>
    <definedName name="\Z" localSheetId="29">[2]Data!#REF!</definedName>
    <definedName name="\Z" localSheetId="33">[2]Data!#REF!</definedName>
    <definedName name="\Z">[2]Data!#REF!</definedName>
    <definedName name="_15_" localSheetId="0">#REF!</definedName>
    <definedName name="_15_" localSheetId="12">#REF!</definedName>
    <definedName name="_15_" localSheetId="18">#REF!</definedName>
    <definedName name="_15_" localSheetId="1">#REF!</definedName>
    <definedName name="_15_" localSheetId="21">#REF!</definedName>
    <definedName name="_15_" localSheetId="22">#REF!</definedName>
    <definedName name="_15_" localSheetId="3">#REF!</definedName>
    <definedName name="_15_" localSheetId="4">#REF!</definedName>
    <definedName name="_15_" localSheetId="29">#REF!</definedName>
    <definedName name="_15_" localSheetId="33">#REF!</definedName>
    <definedName name="_15_">#REF!</definedName>
    <definedName name="_16__123Graph_ACHART_1" hidden="1">[3]Hoja3!$J$368:$J$408</definedName>
    <definedName name="_17__123Graph_XCHART_1" hidden="1">[3]Hoja3!$A$368:$A$408</definedName>
    <definedName name="_32_0" localSheetId="0">#REF!</definedName>
    <definedName name="_32_0" localSheetId="12">#REF!</definedName>
    <definedName name="_32_0" localSheetId="18">#REF!</definedName>
    <definedName name="_32_0" localSheetId="1">#REF!</definedName>
    <definedName name="_32_0" localSheetId="21">#REF!</definedName>
    <definedName name="_32_0" localSheetId="22">#REF!</definedName>
    <definedName name="_32_0" localSheetId="3">#REF!</definedName>
    <definedName name="_32_0" localSheetId="4">#REF!</definedName>
    <definedName name="_32_0" localSheetId="29">#REF!</definedName>
    <definedName name="_32_0" localSheetId="33">#REF!</definedName>
    <definedName name="_32_0">#REF!</definedName>
    <definedName name="_7.4">#N/A</definedName>
    <definedName name="_7.5" localSheetId="0">#REF!</definedName>
    <definedName name="_7.5" localSheetId="12">#REF!</definedName>
    <definedName name="_7.5" localSheetId="18">#REF!</definedName>
    <definedName name="_7.5" localSheetId="1">#REF!</definedName>
    <definedName name="_7.5" localSheetId="21">#REF!</definedName>
    <definedName name="_7.5" localSheetId="22">#REF!</definedName>
    <definedName name="_7.5" localSheetId="3">#REF!</definedName>
    <definedName name="_7.5" localSheetId="4">#REF!</definedName>
    <definedName name="_7.5" localSheetId="29">#REF!</definedName>
    <definedName name="_7.5" localSheetId="33">#REF!</definedName>
    <definedName name="_7.5">#REF!</definedName>
    <definedName name="_7.6">#N/A</definedName>
    <definedName name="_7.7">#N/A</definedName>
    <definedName name="_A2" localSheetId="0">'[1]R. Natural'!#REF!</definedName>
    <definedName name="_A2" localSheetId="12">'[1]R. Natural'!#REF!</definedName>
    <definedName name="_A2" localSheetId="18">'[1]R. Natural'!#REF!</definedName>
    <definedName name="_A2" localSheetId="1">'[1]R. Natural'!#REF!</definedName>
    <definedName name="_A2" localSheetId="21">'[1]R. Natural'!#REF!</definedName>
    <definedName name="_A2" localSheetId="22">'[1]R. Natural'!#REF!</definedName>
    <definedName name="_A2" localSheetId="3">'[1]R. Natural'!#REF!</definedName>
    <definedName name="_A2" localSheetId="4">'[1]R. Natural'!#REF!</definedName>
    <definedName name="_A2" localSheetId="29">'[1]R. Natural'!#REF!</definedName>
    <definedName name="_A2" localSheetId="33">'[1]R. Natural'!#REF!</definedName>
    <definedName name="_A2">'[1]R. Natural'!#REF!</definedName>
    <definedName name="_bol52" localSheetId="0">[4]PAG_35!#REF!</definedName>
    <definedName name="_bol52" localSheetId="12">[4]PAG_35!#REF!</definedName>
    <definedName name="_bol52" localSheetId="18">[4]PAG_35!#REF!</definedName>
    <definedName name="_bol52" localSheetId="1">[4]PAG_35!#REF!</definedName>
    <definedName name="_bol52" localSheetId="21">[4]PAG_35!#REF!</definedName>
    <definedName name="_bol52" localSheetId="22">[4]PAG_35!#REF!</definedName>
    <definedName name="_bol52" localSheetId="3">[4]PAG_35!#REF!</definedName>
    <definedName name="_bol52" localSheetId="4">[4]PAG_35!#REF!</definedName>
    <definedName name="_bol52" localSheetId="29">[4]PAG_35!#REF!</definedName>
    <definedName name="_bol52" localSheetId="33">[4]PAG_35!#REF!</definedName>
    <definedName name="_bol52">[4]PAG_35!#REF!</definedName>
    <definedName name="_BTP1">[5]BTPMP!$A$2:$M$19922</definedName>
    <definedName name="_BTP2">[5]BTPMS!$A$2:$N$19683</definedName>
    <definedName name="_CDB1">[5]CDMP!$B$2:$N$20020</definedName>
    <definedName name="_CDB2">[5]CDMS!$A$2:$M$20027</definedName>
    <definedName name="_cdr2" localSheetId="0">'[6]Cdr 9'!#REF!</definedName>
    <definedName name="_cdr2" localSheetId="12">'[6]Cdr 9'!#REF!</definedName>
    <definedName name="_cdr2" localSheetId="18">'[6]Cdr 9'!#REF!</definedName>
    <definedName name="_cdr2" localSheetId="1">'[6]Cdr 9'!#REF!</definedName>
    <definedName name="_cdr2" localSheetId="21">'[6]Cdr 9'!#REF!</definedName>
    <definedName name="_cdr2" localSheetId="22">'[6]Cdr 9'!#REF!</definedName>
    <definedName name="_cdr2" localSheetId="3">'[6]Cdr 9'!#REF!</definedName>
    <definedName name="_cdr2" localSheetId="4">'[6]Cdr 9'!#REF!</definedName>
    <definedName name="_cdr2" localSheetId="29">'[6]Cdr 9'!#REF!</definedName>
    <definedName name="_cdr2" localSheetId="33">'[6]Cdr 9'!#REF!</definedName>
    <definedName name="_cdr2">'[6]Cdr 9'!#REF!</definedName>
    <definedName name="_Cdr7">'[7]Cdrs 1-2'!$A$1:$S$46</definedName>
    <definedName name="_Cdr8">'[7]Cdrs 1-2'!$A$69:$S$114</definedName>
    <definedName name="_Dur1">[5]Dur!$A$2:$I$27</definedName>
    <definedName name="_Fill" localSheetId="0" hidden="1">#REF!</definedName>
    <definedName name="_Fill" localSheetId="12" hidden="1">#REF!</definedName>
    <definedName name="_Fill" localSheetId="18" hidden="1">#REF!</definedName>
    <definedName name="_Fill" localSheetId="1" hidden="1">#REF!</definedName>
    <definedName name="_Fill" localSheetId="21" hidden="1">#REF!</definedName>
    <definedName name="_Fill" localSheetId="22" hidden="1">#REF!</definedName>
    <definedName name="_Fill" localSheetId="3" hidden="1">#REF!</definedName>
    <definedName name="_Fill" localSheetId="4" hidden="1">#REF!</definedName>
    <definedName name="_Fill" localSheetId="29" hidden="1">#REF!</definedName>
    <definedName name="_Fill" localSheetId="33" hidden="1">#REF!</definedName>
    <definedName name="_Fill" hidden="1">#REF!</definedName>
    <definedName name="_xlnm._FilterDatabase" localSheetId="0" hidden="1">'Anexo 4.1'!$A$30:$U$114</definedName>
    <definedName name="_xlnm._FilterDatabase" localSheetId="10" hidden="1">'Anexo 4.11'!$B$9:$M$142</definedName>
    <definedName name="_xlnm._FilterDatabase" localSheetId="21" hidden="1">'Anexo 4.22'!$B$2:$B$164</definedName>
    <definedName name="_xlnm._FilterDatabase" localSheetId="22" hidden="1">'Anexo 4.23'!$B$2:$B$164</definedName>
    <definedName name="_G7" localSheetId="0" hidden="1">#REF!</definedName>
    <definedName name="_G7" localSheetId="12" hidden="1">#REF!</definedName>
    <definedName name="_G7" localSheetId="18" hidden="1">#REF!</definedName>
    <definedName name="_G7" localSheetId="1" hidden="1">#REF!</definedName>
    <definedName name="_G7" localSheetId="21" hidden="1">#REF!</definedName>
    <definedName name="_G7" localSheetId="22" hidden="1">#REF!</definedName>
    <definedName name="_G7" localSheetId="3" hidden="1">#REF!</definedName>
    <definedName name="_G7" localSheetId="4" hidden="1">#REF!</definedName>
    <definedName name="_G7" localSheetId="29" hidden="1">#REF!</definedName>
    <definedName name="_G7" localSheetId="33" hidden="1">#REF!</definedName>
    <definedName name="_G7" hidden="1">#REF!</definedName>
    <definedName name="_Imp1" localSheetId="0">#REF!</definedName>
    <definedName name="_Imp1" localSheetId="12">#REF!</definedName>
    <definedName name="_Imp1" localSheetId="18">#REF!</definedName>
    <definedName name="_Imp1" localSheetId="1">#REF!</definedName>
    <definedName name="_Imp1" localSheetId="21">#REF!</definedName>
    <definedName name="_Imp1" localSheetId="22">#REF!</definedName>
    <definedName name="_Imp1" localSheetId="3">#REF!</definedName>
    <definedName name="_Imp1" localSheetId="4">#REF!</definedName>
    <definedName name="_Imp1" localSheetId="29">#REF!</definedName>
    <definedName name="_Imp1" localSheetId="33">#REF!</definedName>
    <definedName name="_Imp1">#REF!</definedName>
    <definedName name="_Imp2" localSheetId="0">#REF!</definedName>
    <definedName name="_Imp2" localSheetId="12">#REF!</definedName>
    <definedName name="_Imp2" localSheetId="18">#REF!</definedName>
    <definedName name="_Imp2" localSheetId="1">#REF!</definedName>
    <definedName name="_Imp2" localSheetId="21">#REF!</definedName>
    <definedName name="_Imp2" localSheetId="22">#REF!</definedName>
    <definedName name="_Imp2" localSheetId="3">#REF!</definedName>
    <definedName name="_Imp2" localSheetId="4">#REF!</definedName>
    <definedName name="_Imp2" localSheetId="29">#REF!</definedName>
    <definedName name="_Imp2" localSheetId="33">#REF!</definedName>
    <definedName name="_Imp2">#REF!</definedName>
    <definedName name="_Key1" localSheetId="0" hidden="1">[2]Data!#REF!</definedName>
    <definedName name="_Key1" localSheetId="12" hidden="1">[2]Data!#REF!</definedName>
    <definedName name="_Key1" localSheetId="18" hidden="1">[2]Data!#REF!</definedName>
    <definedName name="_Key1" localSheetId="1" hidden="1">[2]Data!#REF!</definedName>
    <definedName name="_Key1" localSheetId="21" hidden="1">[2]Data!#REF!</definedName>
    <definedName name="_Key1" localSheetId="22" hidden="1">[2]Data!#REF!</definedName>
    <definedName name="_Key1" localSheetId="3" hidden="1">[2]Data!#REF!</definedName>
    <definedName name="_Key1" localSheetId="4" hidden="1">[2]Data!#REF!</definedName>
    <definedName name="_Key1" localSheetId="29" hidden="1">[2]Data!#REF!</definedName>
    <definedName name="_Key1" localSheetId="33" hidden="1">[2]Data!#REF!</definedName>
    <definedName name="_Key1" hidden="1">[2]Data!#REF!</definedName>
    <definedName name="_Order1" hidden="1">255</definedName>
    <definedName name="_Order2" hidden="1">255</definedName>
    <definedName name="_P" localSheetId="0">#REF!</definedName>
    <definedName name="_P" localSheetId="12">#REF!</definedName>
    <definedName name="_P" localSheetId="18">#REF!</definedName>
    <definedName name="_P" localSheetId="1">#REF!</definedName>
    <definedName name="_P" localSheetId="21">#REF!</definedName>
    <definedName name="_P" localSheetId="22">#REF!</definedName>
    <definedName name="_P" localSheetId="3">#REF!</definedName>
    <definedName name="_P" localSheetId="4">#REF!</definedName>
    <definedName name="_P" localSheetId="29">#REF!</definedName>
    <definedName name="_P" localSheetId="33">#REF!</definedName>
    <definedName name="_P">#REF!</definedName>
    <definedName name="_Parse_Out" localSheetId="0" hidden="1">#REF!</definedName>
    <definedName name="_Parse_Out" localSheetId="12" hidden="1">#REF!</definedName>
    <definedName name="_Parse_Out" localSheetId="18" hidden="1">#REF!</definedName>
    <definedName name="_Parse_Out" localSheetId="1" hidden="1">#REF!</definedName>
    <definedName name="_Parse_Out" localSheetId="21" hidden="1">#REF!</definedName>
    <definedName name="_Parse_Out" localSheetId="22" hidden="1">#REF!</definedName>
    <definedName name="_Parse_Out" localSheetId="3" hidden="1">#REF!</definedName>
    <definedName name="_Parse_Out" localSheetId="4" hidden="1">#REF!</definedName>
    <definedName name="_Parse_Out" localSheetId="29" hidden="1">#REF!</definedName>
    <definedName name="_Parse_Out" localSheetId="33" hidden="1">#REF!</definedName>
    <definedName name="_Parse_Out" hidden="1">#REF!</definedName>
    <definedName name="_RM1">[8]PAG19!$B$3:$I$39</definedName>
    <definedName name="_RM2">[8]PAG19!$J$3:$P$39</definedName>
    <definedName name="_S" localSheetId="0">#REF!</definedName>
    <definedName name="_S" localSheetId="12">#REF!</definedName>
    <definedName name="_S" localSheetId="18">#REF!</definedName>
    <definedName name="_S" localSheetId="1">#REF!</definedName>
    <definedName name="_S" localSheetId="21">#REF!</definedName>
    <definedName name="_S" localSheetId="22">#REF!</definedName>
    <definedName name="_S" localSheetId="3">#REF!</definedName>
    <definedName name="_S" localSheetId="4">#REF!</definedName>
    <definedName name="_S" localSheetId="29">#REF!</definedName>
    <definedName name="_S" localSheetId="33">#REF!</definedName>
    <definedName name="_S">#REF!</definedName>
    <definedName name="_Sort" localSheetId="0" hidden="1">#REF!</definedName>
    <definedName name="_Sort" localSheetId="12" hidden="1">#REF!</definedName>
    <definedName name="_Sort" localSheetId="18" hidden="1">#REF!</definedName>
    <definedName name="_Sort" localSheetId="1" hidden="1">#REF!</definedName>
    <definedName name="_Sort" localSheetId="21" hidden="1">#REF!</definedName>
    <definedName name="_Sort" localSheetId="22" hidden="1">#REF!</definedName>
    <definedName name="_Sort" localSheetId="3" hidden="1">#REF!</definedName>
    <definedName name="_Sort" localSheetId="4" hidden="1">#REF!</definedName>
    <definedName name="_Sort" localSheetId="29" hidden="1">#REF!</definedName>
    <definedName name="_Sort" localSheetId="33" hidden="1">#REF!</definedName>
    <definedName name="_Sort" hidden="1">#REF!</definedName>
    <definedName name="a" localSheetId="0" hidden="1">#REF!</definedName>
    <definedName name="a" localSheetId="12" hidden="1">#REF!</definedName>
    <definedName name="a" localSheetId="18" hidden="1">#REF!</definedName>
    <definedName name="a" localSheetId="1" hidden="1">#REF!</definedName>
    <definedName name="a" localSheetId="21" hidden="1">#REF!</definedName>
    <definedName name="a" localSheetId="22" hidden="1">#REF!</definedName>
    <definedName name="a" localSheetId="3" hidden="1">#REF!</definedName>
    <definedName name="a" localSheetId="4" hidden="1">#REF!</definedName>
    <definedName name="a" localSheetId="29" hidden="1">#REF!</definedName>
    <definedName name="a" localSheetId="33" hidden="1">#REF!</definedName>
    <definedName name="a" hidden="1">#REF!</definedName>
    <definedName name="A_impresión_IM" localSheetId="0">#REF!</definedName>
    <definedName name="A_impresión_IM" localSheetId="18">#REF!</definedName>
    <definedName name="A_impresión_IM" localSheetId="1">#REF!</definedName>
    <definedName name="A_impresión_IM" localSheetId="21">#REF!</definedName>
    <definedName name="A_impresión_IM" localSheetId="22">#REF!</definedName>
    <definedName name="A_impresión_IM" localSheetId="3">#REF!</definedName>
    <definedName name="A_impresión_IM" localSheetId="4">#REF!</definedName>
    <definedName name="A_impresión_IM">[9]IECE4001!$A$1:$N$42</definedName>
    <definedName name="A87_" localSheetId="0">#REF!</definedName>
    <definedName name="A87_" localSheetId="12">#REF!</definedName>
    <definedName name="A87_" localSheetId="18">#REF!</definedName>
    <definedName name="A87_" localSheetId="1">#REF!</definedName>
    <definedName name="A87_" localSheetId="21">#REF!</definedName>
    <definedName name="A87_" localSheetId="22">#REF!</definedName>
    <definedName name="A87_" localSheetId="3">#REF!</definedName>
    <definedName name="A87_" localSheetId="4">#REF!</definedName>
    <definedName name="A87_" localSheetId="29">#REF!</definedName>
    <definedName name="A87_" localSheetId="33">#REF!</definedName>
    <definedName name="A87_">#REF!</definedName>
    <definedName name="adicional" localSheetId="0">#REF!</definedName>
    <definedName name="adicional" localSheetId="12">#REF!</definedName>
    <definedName name="adicional" localSheetId="18">#REF!</definedName>
    <definedName name="adicional" localSheetId="1">#REF!</definedName>
    <definedName name="adicional" localSheetId="21">#REF!</definedName>
    <definedName name="adicional" localSheetId="22">#REF!</definedName>
    <definedName name="adicional" localSheetId="3">#REF!</definedName>
    <definedName name="adicional" localSheetId="4">#REF!</definedName>
    <definedName name="adicional" localSheetId="29">#REF!</definedName>
    <definedName name="adicional" localSheetId="33">#REF!</definedName>
    <definedName name="adicional">#REF!</definedName>
    <definedName name="ALIMENTOS" localSheetId="0">#REF!</definedName>
    <definedName name="ALIMENTOS" localSheetId="12">#REF!</definedName>
    <definedName name="ALIMENTOS" localSheetId="18">#REF!</definedName>
    <definedName name="ALIMENTOS" localSheetId="1">#REF!</definedName>
    <definedName name="ALIMENTOS" localSheetId="21">#REF!</definedName>
    <definedName name="ALIMENTOS" localSheetId="22">#REF!</definedName>
    <definedName name="ALIMENTOS" localSheetId="3">#REF!</definedName>
    <definedName name="ALIMENTOS" localSheetId="4">#REF!</definedName>
    <definedName name="ALIMENTOS" localSheetId="29">#REF!</definedName>
    <definedName name="ALIMENTOS" localSheetId="33">#REF!</definedName>
    <definedName name="ALIMENTOS">#REF!</definedName>
    <definedName name="anexo" localSheetId="0">[10]PAG_35!#REF!</definedName>
    <definedName name="anexo" localSheetId="12">[10]PAG_35!#REF!</definedName>
    <definedName name="anexo" localSheetId="18">[10]PAG_35!#REF!</definedName>
    <definedName name="anexo" localSheetId="1">[10]PAG_35!#REF!</definedName>
    <definedName name="anexo" localSheetId="21">[10]PAG_35!#REF!</definedName>
    <definedName name="anexo" localSheetId="22">[10]PAG_35!#REF!</definedName>
    <definedName name="anexo" localSheetId="3">[10]PAG_35!#REF!</definedName>
    <definedName name="anexo" localSheetId="4">[10]PAG_35!#REF!</definedName>
    <definedName name="anexo" localSheetId="29">[10]PAG_35!#REF!</definedName>
    <definedName name="anexo" localSheetId="33">[10]PAG_35!#REF!</definedName>
    <definedName name="anexo">[10]PAG_35!#REF!</definedName>
    <definedName name="anexo_especial" localSheetId="0">[11]PAG_37!#REF!</definedName>
    <definedName name="anexo_especial" localSheetId="12">[11]PAG_37!#REF!</definedName>
    <definedName name="anexo_especial" localSheetId="18">[11]PAG_37!#REF!</definedName>
    <definedName name="anexo_especial" localSheetId="1">[11]PAG_37!#REF!</definedName>
    <definedName name="anexo_especial" localSheetId="21">[11]PAG_37!#REF!</definedName>
    <definedName name="anexo_especial" localSheetId="22">[11]PAG_37!#REF!</definedName>
    <definedName name="anexo_especial" localSheetId="3">[11]PAG_37!#REF!</definedName>
    <definedName name="anexo_especial" localSheetId="4">[11]PAG_37!#REF!</definedName>
    <definedName name="anexo_especial" localSheetId="29">[11]PAG_37!#REF!</definedName>
    <definedName name="anexo_especial" localSheetId="33">[11]PAG_37!#REF!</definedName>
    <definedName name="anexo_especial">[11]PAG_37!#REF!</definedName>
    <definedName name="anexos" localSheetId="0">[12]PAG_35!#REF!</definedName>
    <definedName name="anexos" localSheetId="12">[12]PAG_35!#REF!</definedName>
    <definedName name="anexos" localSheetId="18">[12]PAG_35!#REF!</definedName>
    <definedName name="anexos" localSheetId="1">[12]PAG_35!#REF!</definedName>
    <definedName name="anexos" localSheetId="21">[12]PAG_35!#REF!</definedName>
    <definedName name="anexos" localSheetId="22">[12]PAG_35!#REF!</definedName>
    <definedName name="anexos" localSheetId="3">[12]PAG_35!#REF!</definedName>
    <definedName name="anexos" localSheetId="4">[12]PAG_35!#REF!</definedName>
    <definedName name="anexos" localSheetId="29">[12]PAG_35!#REF!</definedName>
    <definedName name="anexos" localSheetId="33">[12]PAG_35!#REF!</definedName>
    <definedName name="anexos">[12]PAG_35!#REF!</definedName>
    <definedName name="_xlnm.Print_Area" localSheetId="30">' ESSALUD SIS Otro 4.30'!$A$1:$K$53</definedName>
    <definedName name="_xlnm.Print_Area" localSheetId="0">'Anexo 4.1'!$A$1:$U$118</definedName>
    <definedName name="_xlnm.Print_Area" localSheetId="9">'Anexo 4.10'!$A$1:$V$40</definedName>
    <definedName name="_xlnm.Print_Area" localSheetId="10">'Anexo 4.11'!$A$1:$R$148</definedName>
    <definedName name="_xlnm.Print_Area" localSheetId="11">'Anexo 4.12'!$A$1:$R$140</definedName>
    <definedName name="_xlnm.Print_Area" localSheetId="12">'Anexo 4.13'!$A$1:$J$37</definedName>
    <definedName name="_xlnm.Print_Area" localSheetId="13">'Anexo 4.14'!$A$1:$J$36</definedName>
    <definedName name="_xlnm.Print_Area" localSheetId="14">'Anexo 4.15'!$A$1:$T$53</definedName>
    <definedName name="_xlnm.Print_Area" localSheetId="15">'Anexo 4.16'!$A$1:$U$50</definedName>
    <definedName name="_xlnm.Print_Area" localSheetId="16">'Anexo 4.17'!$A$1:$Q$61</definedName>
    <definedName name="_xlnm.Print_Area" localSheetId="17">'Anexo 4.18'!$A$1:$R$55</definedName>
    <definedName name="_xlnm.Print_Area" localSheetId="18">'Anexo 4.19'!$A$1:$U$62</definedName>
    <definedName name="_xlnm.Print_Area" localSheetId="1">'Anexo 4.2'!$A$1:$U$52</definedName>
    <definedName name="_xlnm.Print_Area" localSheetId="20">'Anexo 4.21'!$A$1:$T$109</definedName>
    <definedName name="_xlnm.Print_Area" localSheetId="21">'Anexo 4.22'!$A$2:$U$158</definedName>
    <definedName name="_xlnm.Print_Area" localSheetId="22">'Anexo 4.23'!$A$2:$U$158</definedName>
    <definedName name="_xlnm.Print_Area" localSheetId="2">'Anexo 4.3'!$A$1:$U$32</definedName>
    <definedName name="_xlnm.Print_Area" localSheetId="3">'Anexo 4.4'!$A$1:$U$46</definedName>
    <definedName name="_xlnm.Print_Area" localSheetId="4">'Anexo 4.5 '!$A$1:$U$48</definedName>
    <definedName name="_xlnm.Print_Area" localSheetId="5">'Anexo 4.6'!$A$1:$L$42</definedName>
    <definedName name="_xlnm.Print_Area" localSheetId="6">'Anexo 4.7'!$A$1:$P$56</definedName>
    <definedName name="_xlnm.Print_Area" localSheetId="7">'Anexo 4.8'!$A$1:$Q$56</definedName>
    <definedName name="_xlnm.Print_Area" localSheetId="8">'Anexo 4.9'!$A$1:$V$39</definedName>
    <definedName name="_xlnm.Print_Area" localSheetId="24">'D2_Discapac_GruposEdad 4.24'!$A$1:$J$38</definedName>
    <definedName name="_xlnm.Print_Area" localSheetId="25">'D3_Discapac_Tipos_Naciona 4.25'!$A$1:$L$41</definedName>
    <definedName name="_xlnm.Print_Area" localSheetId="28">'D4_CantLim_Discapacid 4.28'!$A$1:$I$51</definedName>
    <definedName name="_xlnm.Print_Area" localSheetId="31">'D6_Población Edad Trabajar 4.31'!$A$1:$I$50</definedName>
    <definedName name="_xlnm.Print_Area" localSheetId="32">'D7_Población Econ. Activa 4.32'!$A$1:$E$50</definedName>
    <definedName name="_xlnm.Print_Area" localSheetId="33">'D7_Población Econ. Activa 4.33'!$A$1:$E$23</definedName>
    <definedName name="area1" localSheetId="0">#REF!</definedName>
    <definedName name="area1" localSheetId="12">#REF!</definedName>
    <definedName name="area1" localSheetId="18">#REF!</definedName>
    <definedName name="area1" localSheetId="1">#REF!</definedName>
    <definedName name="area1" localSheetId="21">#REF!</definedName>
    <definedName name="area1" localSheetId="22">#REF!</definedName>
    <definedName name="area1" localSheetId="3">#REF!</definedName>
    <definedName name="area1" localSheetId="4">#REF!</definedName>
    <definedName name="area1" localSheetId="29">#REF!</definedName>
    <definedName name="area1" localSheetId="33">#REF!</definedName>
    <definedName name="area1">#REF!</definedName>
    <definedName name="area2" localSheetId="0">#REF!</definedName>
    <definedName name="area2" localSheetId="12">#REF!</definedName>
    <definedName name="area2" localSheetId="18">#REF!</definedName>
    <definedName name="area2" localSheetId="1">#REF!</definedName>
    <definedName name="area2" localSheetId="21">#REF!</definedName>
    <definedName name="area2" localSheetId="22">#REF!</definedName>
    <definedName name="area2" localSheetId="3">#REF!</definedName>
    <definedName name="area2" localSheetId="4">#REF!</definedName>
    <definedName name="area2" localSheetId="29">#REF!</definedName>
    <definedName name="area2" localSheetId="33">#REF!</definedName>
    <definedName name="area2">#REF!</definedName>
    <definedName name="area3" localSheetId="0">#REF!</definedName>
    <definedName name="area3" localSheetId="12">#REF!</definedName>
    <definedName name="area3" localSheetId="18">#REF!</definedName>
    <definedName name="area3" localSheetId="1">#REF!</definedName>
    <definedName name="area3" localSheetId="21">#REF!</definedName>
    <definedName name="area3" localSheetId="22">#REF!</definedName>
    <definedName name="area3" localSheetId="3">#REF!</definedName>
    <definedName name="area3" localSheetId="4">#REF!</definedName>
    <definedName name="area3" localSheetId="29">#REF!</definedName>
    <definedName name="area3" localSheetId="33">#REF!</definedName>
    <definedName name="area3">#REF!</definedName>
    <definedName name="area4" localSheetId="0">#REF!</definedName>
    <definedName name="area4" localSheetId="12">#REF!</definedName>
    <definedName name="area4" localSheetId="18">#REF!</definedName>
    <definedName name="area4" localSheetId="1">#REF!</definedName>
    <definedName name="area4" localSheetId="21">#REF!</definedName>
    <definedName name="area4" localSheetId="22">#REF!</definedName>
    <definedName name="area4" localSheetId="3">#REF!</definedName>
    <definedName name="area4" localSheetId="4">#REF!</definedName>
    <definedName name="area4" localSheetId="29">#REF!</definedName>
    <definedName name="area4" localSheetId="33">#REF!</definedName>
    <definedName name="area4">#REF!</definedName>
    <definedName name="AreaDeFechasC1">[13]c1!$D$2:$N$2</definedName>
    <definedName name="AreaDeFechasC3">[13]c3!$D$2:$N$2</definedName>
    <definedName name="AreaDeFechasC5">[13]c5!$D$2:$N$2</definedName>
    <definedName name="AreaDeFechasC6">[13]c6!$D$2:$N$2</definedName>
    <definedName name="AreaDeFechasC8" localSheetId="0">#REF!</definedName>
    <definedName name="AreaDeFechasC8" localSheetId="12">#REF!</definedName>
    <definedName name="AreaDeFechasC8" localSheetId="18">#REF!</definedName>
    <definedName name="AreaDeFechasC8" localSheetId="1">#REF!</definedName>
    <definedName name="AreaDeFechasC8" localSheetId="21">#REF!</definedName>
    <definedName name="AreaDeFechasC8" localSheetId="22">#REF!</definedName>
    <definedName name="AreaDeFechasC8" localSheetId="3">#REF!</definedName>
    <definedName name="AreaDeFechasC8" localSheetId="4">#REF!</definedName>
    <definedName name="AreaDeFechasC8" localSheetId="29">#REF!</definedName>
    <definedName name="AreaDeFechasC8" localSheetId="33">#REF!</definedName>
    <definedName name="AreaDeFechasC8">#REF!</definedName>
    <definedName name="AreaDeFechasDeCuadro1">[13]AhoF!$F$4:$P$4</definedName>
    <definedName name="AreaDeFechasDeCuadro3">[13]Bon!$E$6:$O$6</definedName>
    <definedName name="AreaDeFechasDeCuadro5">[13]BVL!$E$5:$N$5</definedName>
    <definedName name="AreaDeFechasDeCuadro6" localSheetId="0">#REF!</definedName>
    <definedName name="AreaDeFechasDeCuadro6" localSheetId="12">#REF!</definedName>
    <definedName name="AreaDeFechasDeCuadro6" localSheetId="18">#REF!</definedName>
    <definedName name="AreaDeFechasDeCuadro6" localSheetId="1">#REF!</definedName>
    <definedName name="AreaDeFechasDeCuadro6" localSheetId="21">#REF!</definedName>
    <definedName name="AreaDeFechasDeCuadro6" localSheetId="22">#REF!</definedName>
    <definedName name="AreaDeFechasDeCuadro6" localSheetId="3">#REF!</definedName>
    <definedName name="AreaDeFechasDeCuadro6" localSheetId="4">#REF!</definedName>
    <definedName name="AreaDeFechasDeCuadro6" localSheetId="29">#REF!</definedName>
    <definedName name="AreaDeFechasDeCuadro6" localSheetId="33">#REF!</definedName>
    <definedName name="AreaDeFechasDeCuadro6">#REF!</definedName>
    <definedName name="AreaDeFechasDeCuadro8">'[13]Anex-SFN'!$J$7:$R$7</definedName>
    <definedName name="base0" localSheetId="0">[14]Sem!#REF!</definedName>
    <definedName name="base0" localSheetId="12">[14]Sem!#REF!</definedName>
    <definedName name="base0" localSheetId="18">[14]Sem!#REF!</definedName>
    <definedName name="base0" localSheetId="1">[14]Sem!#REF!</definedName>
    <definedName name="base0" localSheetId="21">[14]Sem!#REF!</definedName>
    <definedName name="base0" localSheetId="22">[14]Sem!#REF!</definedName>
    <definedName name="base0" localSheetId="3">[14]Sem!#REF!</definedName>
    <definedName name="base0" localSheetId="4">[14]Sem!#REF!</definedName>
    <definedName name="base0" localSheetId="29">[14]Sem!#REF!</definedName>
    <definedName name="base0" localSheetId="33">[14]Sem!#REF!</definedName>
    <definedName name="base0">[14]Sem!#REF!</definedName>
    <definedName name="_xlnm.Database" localSheetId="0">[15]OPERACIONES!#REF!</definedName>
    <definedName name="_xlnm.Database" localSheetId="12">#REF!</definedName>
    <definedName name="_xlnm.Database" localSheetId="13">#REF!</definedName>
    <definedName name="_xlnm.Database" localSheetId="18">[15]OPERACIONES!#REF!</definedName>
    <definedName name="_xlnm.Database" localSheetId="1">[15]OPERACIONES!#REF!</definedName>
    <definedName name="_xlnm.Database" localSheetId="21">[15]OPERACIONES!#REF!</definedName>
    <definedName name="_xlnm.Database" localSheetId="22">[15]OPERACIONES!#REF!</definedName>
    <definedName name="_xlnm.Database" localSheetId="3">[15]OPERACIONES!#REF!</definedName>
    <definedName name="_xlnm.Database" localSheetId="4">[15]OPERACIONES!#REF!</definedName>
    <definedName name="_xlnm.Database" localSheetId="7">#REF!</definedName>
    <definedName name="_xlnm.Database" localSheetId="29">#REF!</definedName>
    <definedName name="_xlnm.Database" localSheetId="33">#REF!</definedName>
    <definedName name="_xlnm.Database">#REF!</definedName>
    <definedName name="baseFP">[14]BASFinP!$DW$1</definedName>
    <definedName name="baseProm" localSheetId="0">[14]BASPromP!#REF!</definedName>
    <definedName name="baseProm" localSheetId="12">[14]BASPromP!#REF!</definedName>
    <definedName name="baseProm" localSheetId="18">[14]BASPromP!#REF!</definedName>
    <definedName name="baseProm" localSheetId="1">[14]BASPromP!#REF!</definedName>
    <definedName name="baseProm" localSheetId="21">[14]BASPromP!#REF!</definedName>
    <definedName name="baseProm" localSheetId="22">[14]BASPromP!#REF!</definedName>
    <definedName name="baseProm" localSheetId="3">[14]BASPromP!#REF!</definedName>
    <definedName name="baseProm" localSheetId="4">[14]BASPromP!#REF!</definedName>
    <definedName name="baseProm" localSheetId="29">[14]BASPromP!#REF!</definedName>
    <definedName name="baseProm" localSheetId="33">[14]BASPromP!#REF!</definedName>
    <definedName name="baseProm">[14]BASPromP!#REF!</definedName>
    <definedName name="BLPH1" localSheetId="0" hidden="1">#REF!</definedName>
    <definedName name="BLPH1" localSheetId="12" hidden="1">#REF!</definedName>
    <definedName name="BLPH1" localSheetId="18" hidden="1">#REF!</definedName>
    <definedName name="BLPH1" localSheetId="1" hidden="1">#REF!</definedName>
    <definedName name="BLPH1" localSheetId="21" hidden="1">#REF!</definedName>
    <definedName name="BLPH1" localSheetId="22" hidden="1">#REF!</definedName>
    <definedName name="BLPH1" localSheetId="3" hidden="1">#REF!</definedName>
    <definedName name="BLPH1" localSheetId="4" hidden="1">#REF!</definedName>
    <definedName name="BLPH1" localSheetId="29" hidden="1">#REF!</definedName>
    <definedName name="BLPH1" localSheetId="33" hidden="1">#REF!</definedName>
    <definedName name="BLPH1" hidden="1">#REF!</definedName>
    <definedName name="bol03_98" localSheetId="0">[4]PAG_35!#REF!</definedName>
    <definedName name="bol03_98" localSheetId="12">[4]PAG_35!#REF!</definedName>
    <definedName name="bol03_98" localSheetId="18">[4]PAG_35!#REF!</definedName>
    <definedName name="bol03_98" localSheetId="1">[4]PAG_35!#REF!</definedName>
    <definedName name="bol03_98" localSheetId="21">[4]PAG_35!#REF!</definedName>
    <definedName name="bol03_98" localSheetId="22">[4]PAG_35!#REF!</definedName>
    <definedName name="bol03_98" localSheetId="3">[4]PAG_35!#REF!</definedName>
    <definedName name="bol03_98" localSheetId="4">[4]PAG_35!#REF!</definedName>
    <definedName name="bol03_98" localSheetId="29">[4]PAG_35!#REF!</definedName>
    <definedName name="bol03_98" localSheetId="33">[4]PAG_35!#REF!</definedName>
    <definedName name="bol03_98">[4]PAG_35!#REF!</definedName>
    <definedName name="CABEZA1">[16]IECM4303!$A$4</definedName>
    <definedName name="cara">[14]Grafico!$A$3</definedName>
    <definedName name="ccc" localSheetId="12">'[1]R. Natural'!#REF!</definedName>
    <definedName name="ccc" localSheetId="3">'[1]R. Natural'!#REF!</definedName>
    <definedName name="ccc">'[1]R. Natural'!#REF!</definedName>
    <definedName name="cdr">[17]cd1!$A$1:$Q$68</definedName>
    <definedName name="CSP" localSheetId="0">#REF!</definedName>
    <definedName name="CSP" localSheetId="12">#REF!</definedName>
    <definedName name="CSP" localSheetId="18">#REF!</definedName>
    <definedName name="CSP" localSheetId="1">#REF!</definedName>
    <definedName name="CSP" localSheetId="21">#REF!</definedName>
    <definedName name="CSP" localSheetId="22">#REF!</definedName>
    <definedName name="CSP" localSheetId="3">#REF!</definedName>
    <definedName name="CSP" localSheetId="4">#REF!</definedName>
    <definedName name="CSP" localSheetId="29">#REF!</definedName>
    <definedName name="CSP" localSheetId="33">#REF!</definedName>
    <definedName name="CSP">#REF!</definedName>
    <definedName name="cua" localSheetId="0">[12]PAG_35!#REF!</definedName>
    <definedName name="cua" localSheetId="12">[12]PAG_35!#REF!</definedName>
    <definedName name="cua" localSheetId="18">[12]PAG_35!#REF!</definedName>
    <definedName name="cua" localSheetId="1">[12]PAG_35!#REF!</definedName>
    <definedName name="cua" localSheetId="21">[12]PAG_35!#REF!</definedName>
    <definedName name="cua" localSheetId="22">[12]PAG_35!#REF!</definedName>
    <definedName name="cua" localSheetId="3">[12]PAG_35!#REF!</definedName>
    <definedName name="cua" localSheetId="4">[12]PAG_35!#REF!</definedName>
    <definedName name="cua" localSheetId="29">[12]PAG_35!#REF!</definedName>
    <definedName name="cua" localSheetId="33">[12]PAG_35!#REF!</definedName>
    <definedName name="cua">[12]PAG_35!#REF!</definedName>
    <definedName name="CUADRO" localSheetId="0">#REF!</definedName>
    <definedName name="CUADRO" localSheetId="12">#REF!</definedName>
    <definedName name="CUADRO" localSheetId="18">#REF!</definedName>
    <definedName name="CUADRO" localSheetId="1">#REF!</definedName>
    <definedName name="CUADRO" localSheetId="21">#REF!</definedName>
    <definedName name="CUADRO" localSheetId="22">#REF!</definedName>
    <definedName name="CUADRO" localSheetId="3">#REF!</definedName>
    <definedName name="CUADRO" localSheetId="4">#REF!</definedName>
    <definedName name="CUADRO" localSheetId="29">#REF!</definedName>
    <definedName name="CUADRO" localSheetId="33">#REF!</definedName>
    <definedName name="CUADRO">#REF!</definedName>
    <definedName name="cuadro_mes" localSheetId="0">#REF!</definedName>
    <definedName name="cuadro_mes" localSheetId="12">#REF!</definedName>
    <definedName name="cuadro_mes" localSheetId="18">#REF!</definedName>
    <definedName name="cuadro_mes" localSheetId="1">#REF!</definedName>
    <definedName name="cuadro_mes" localSheetId="21">#REF!</definedName>
    <definedName name="cuadro_mes" localSheetId="22">#REF!</definedName>
    <definedName name="cuadro_mes" localSheetId="3">#REF!</definedName>
    <definedName name="cuadro_mes" localSheetId="4">#REF!</definedName>
    <definedName name="cuadro_mes" localSheetId="29">#REF!</definedName>
    <definedName name="cuadro_mes" localSheetId="33">#REF!</definedName>
    <definedName name="cuadro_mes">#REF!</definedName>
    <definedName name="Cuadro_N__1" localSheetId="0">#REF!</definedName>
    <definedName name="Cuadro_N__1" localSheetId="12">#REF!</definedName>
    <definedName name="Cuadro_N__1" localSheetId="18">#REF!</definedName>
    <definedName name="Cuadro_N__1" localSheetId="1">#REF!</definedName>
    <definedName name="Cuadro_N__1" localSheetId="21">#REF!</definedName>
    <definedName name="Cuadro_N__1" localSheetId="22">#REF!</definedName>
    <definedName name="Cuadro_N__1" localSheetId="3">#REF!</definedName>
    <definedName name="Cuadro_N__1" localSheetId="4">#REF!</definedName>
    <definedName name="Cuadro_N__1" localSheetId="29">#REF!</definedName>
    <definedName name="Cuadro_N__1" localSheetId="33">#REF!</definedName>
    <definedName name="Cuadro_N__1">#REF!</definedName>
    <definedName name="Cuadro_N__10" localSheetId="0">#REF!</definedName>
    <definedName name="Cuadro_N__10" localSheetId="12">#REF!</definedName>
    <definedName name="Cuadro_N__10" localSheetId="18">#REF!</definedName>
    <definedName name="Cuadro_N__10" localSheetId="1">#REF!</definedName>
    <definedName name="Cuadro_N__10" localSheetId="21">#REF!</definedName>
    <definedName name="Cuadro_N__10" localSheetId="22">#REF!</definedName>
    <definedName name="Cuadro_N__10" localSheetId="3">#REF!</definedName>
    <definedName name="Cuadro_N__10" localSheetId="4">#REF!</definedName>
    <definedName name="Cuadro_N__10" localSheetId="29">#REF!</definedName>
    <definedName name="Cuadro_N__10" localSheetId="33">#REF!</definedName>
    <definedName name="Cuadro_N__10">#REF!</definedName>
    <definedName name="Cuadro_N__11" localSheetId="0">#REF!</definedName>
    <definedName name="Cuadro_N__11" localSheetId="12">#REF!</definedName>
    <definedName name="Cuadro_N__11" localSheetId="18">#REF!</definedName>
    <definedName name="Cuadro_N__11" localSheetId="1">#REF!</definedName>
    <definedName name="Cuadro_N__11" localSheetId="21">#REF!</definedName>
    <definedName name="Cuadro_N__11" localSheetId="22">#REF!</definedName>
    <definedName name="Cuadro_N__11" localSheetId="3">#REF!</definedName>
    <definedName name="Cuadro_N__11" localSheetId="4">#REF!</definedName>
    <definedName name="Cuadro_N__11" localSheetId="29">#REF!</definedName>
    <definedName name="Cuadro_N__11" localSheetId="33">#REF!</definedName>
    <definedName name="Cuadro_N__11">#REF!</definedName>
    <definedName name="Cuadro_N__12" localSheetId="0">#REF!</definedName>
    <definedName name="Cuadro_N__12" localSheetId="12">#REF!</definedName>
    <definedName name="Cuadro_N__12" localSheetId="18">#REF!</definedName>
    <definedName name="Cuadro_N__12" localSheetId="1">#REF!</definedName>
    <definedName name="Cuadro_N__12" localSheetId="21">#REF!</definedName>
    <definedName name="Cuadro_N__12" localSheetId="22">#REF!</definedName>
    <definedName name="Cuadro_N__12" localSheetId="3">#REF!</definedName>
    <definedName name="Cuadro_N__12" localSheetId="4">#REF!</definedName>
    <definedName name="Cuadro_N__12" localSheetId="29">#REF!</definedName>
    <definedName name="Cuadro_N__12" localSheetId="33">#REF!</definedName>
    <definedName name="Cuadro_N__12">#REF!</definedName>
    <definedName name="Cuadro_N__14" localSheetId="0">#REF!</definedName>
    <definedName name="Cuadro_N__14" localSheetId="12">#REF!</definedName>
    <definedName name="Cuadro_N__14" localSheetId="18">#REF!</definedName>
    <definedName name="Cuadro_N__14" localSheetId="1">#REF!</definedName>
    <definedName name="Cuadro_N__14" localSheetId="21">#REF!</definedName>
    <definedName name="Cuadro_N__14" localSheetId="22">#REF!</definedName>
    <definedName name="Cuadro_N__14" localSheetId="3">#REF!</definedName>
    <definedName name="Cuadro_N__14" localSheetId="4">#REF!</definedName>
    <definedName name="Cuadro_N__14" localSheetId="29">#REF!</definedName>
    <definedName name="Cuadro_N__14" localSheetId="33">#REF!</definedName>
    <definedName name="Cuadro_N__14">#REF!</definedName>
    <definedName name="Cuadro_N__19" localSheetId="0">#REF!</definedName>
    <definedName name="Cuadro_N__19" localSheetId="12">#REF!</definedName>
    <definedName name="Cuadro_N__19" localSheetId="18">#REF!</definedName>
    <definedName name="Cuadro_N__19" localSheetId="1">#REF!</definedName>
    <definedName name="Cuadro_N__19" localSheetId="21">#REF!</definedName>
    <definedName name="Cuadro_N__19" localSheetId="22">#REF!</definedName>
    <definedName name="Cuadro_N__19" localSheetId="3">#REF!</definedName>
    <definedName name="Cuadro_N__19" localSheetId="4">#REF!</definedName>
    <definedName name="Cuadro_N__19" localSheetId="29">#REF!</definedName>
    <definedName name="Cuadro_N__19" localSheetId="33">#REF!</definedName>
    <definedName name="Cuadro_N__19">#REF!</definedName>
    <definedName name="Cuadro_N__2" localSheetId="0">#REF!</definedName>
    <definedName name="Cuadro_N__2" localSheetId="12">#REF!</definedName>
    <definedName name="Cuadro_N__2" localSheetId="18">#REF!</definedName>
    <definedName name="Cuadro_N__2" localSheetId="1">#REF!</definedName>
    <definedName name="Cuadro_N__2" localSheetId="21">#REF!</definedName>
    <definedName name="Cuadro_N__2" localSheetId="22">#REF!</definedName>
    <definedName name="Cuadro_N__2" localSheetId="3">#REF!</definedName>
    <definedName name="Cuadro_N__2" localSheetId="4">#REF!</definedName>
    <definedName name="Cuadro_N__2" localSheetId="29">#REF!</definedName>
    <definedName name="Cuadro_N__2" localSheetId="33">#REF!</definedName>
    <definedName name="Cuadro_N__2">#REF!</definedName>
    <definedName name="Cuadro_N__20" localSheetId="0">#REF!</definedName>
    <definedName name="Cuadro_N__20" localSheetId="12">#REF!</definedName>
    <definedName name="Cuadro_N__20" localSheetId="18">#REF!</definedName>
    <definedName name="Cuadro_N__20" localSheetId="1">#REF!</definedName>
    <definedName name="Cuadro_N__20" localSheetId="21">#REF!</definedName>
    <definedName name="Cuadro_N__20" localSheetId="22">#REF!</definedName>
    <definedName name="Cuadro_N__20" localSheetId="3">#REF!</definedName>
    <definedName name="Cuadro_N__20" localSheetId="4">#REF!</definedName>
    <definedName name="Cuadro_N__20" localSheetId="29">#REF!</definedName>
    <definedName name="Cuadro_N__20" localSheetId="33">#REF!</definedName>
    <definedName name="Cuadro_N__20">#REF!</definedName>
    <definedName name="Cuadro_N__21" localSheetId="0">'[6]Cdr 9'!#REF!</definedName>
    <definedName name="Cuadro_N__21" localSheetId="12">'[6]Cdr 9'!#REF!</definedName>
    <definedName name="Cuadro_N__21" localSheetId="18">'[6]Cdr 9'!#REF!</definedName>
    <definedName name="Cuadro_N__21" localSheetId="1">'[6]Cdr 9'!#REF!</definedName>
    <definedName name="Cuadro_N__21" localSheetId="21">'[6]Cdr 9'!#REF!</definedName>
    <definedName name="Cuadro_N__21" localSheetId="22">'[6]Cdr 9'!#REF!</definedName>
    <definedName name="Cuadro_N__21" localSheetId="3">'[6]Cdr 9'!#REF!</definedName>
    <definedName name="Cuadro_N__21" localSheetId="4">'[6]Cdr 9'!#REF!</definedName>
    <definedName name="Cuadro_N__21" localSheetId="29">'[6]Cdr 9'!#REF!</definedName>
    <definedName name="Cuadro_N__21" localSheetId="33">'[6]Cdr 9'!#REF!</definedName>
    <definedName name="Cuadro_N__21">'[6]Cdr 9'!#REF!</definedName>
    <definedName name="Cuadro_N__22" localSheetId="0">'[6]Cdr 9'!#REF!</definedName>
    <definedName name="Cuadro_N__22" localSheetId="12">'[6]Cdr 9'!#REF!</definedName>
    <definedName name="Cuadro_N__22" localSheetId="18">'[6]Cdr 9'!#REF!</definedName>
    <definedName name="Cuadro_N__22" localSheetId="1">'[6]Cdr 9'!#REF!</definedName>
    <definedName name="Cuadro_N__22" localSheetId="21">'[6]Cdr 9'!#REF!</definedName>
    <definedName name="Cuadro_N__22" localSheetId="22">'[6]Cdr 9'!#REF!</definedName>
    <definedName name="Cuadro_N__22" localSheetId="3">'[6]Cdr 9'!#REF!</definedName>
    <definedName name="Cuadro_N__22" localSheetId="4">'[6]Cdr 9'!#REF!</definedName>
    <definedName name="Cuadro_N__22" localSheetId="29">'[6]Cdr 9'!#REF!</definedName>
    <definedName name="Cuadro_N__22" localSheetId="33">'[6]Cdr 9'!#REF!</definedName>
    <definedName name="Cuadro_N__22">'[6]Cdr 9'!#REF!</definedName>
    <definedName name="Cuadro_N__23" localSheetId="0">#REF!</definedName>
    <definedName name="Cuadro_N__23" localSheetId="12">#REF!</definedName>
    <definedName name="Cuadro_N__23" localSheetId="18">#REF!</definedName>
    <definedName name="Cuadro_N__23" localSheetId="1">#REF!</definedName>
    <definedName name="Cuadro_N__23" localSheetId="21">#REF!</definedName>
    <definedName name="Cuadro_N__23" localSheetId="22">#REF!</definedName>
    <definedName name="Cuadro_N__23" localSheetId="3">#REF!</definedName>
    <definedName name="Cuadro_N__23" localSheetId="4">#REF!</definedName>
    <definedName name="Cuadro_N__23" localSheetId="29">#REF!</definedName>
    <definedName name="Cuadro_N__23" localSheetId="33">#REF!</definedName>
    <definedName name="Cuadro_N__23">#REF!</definedName>
    <definedName name="Cuadro_N__24" localSheetId="0">#REF!</definedName>
    <definedName name="Cuadro_N__24" localSheetId="12">#REF!</definedName>
    <definedName name="Cuadro_N__24" localSheetId="18">#REF!</definedName>
    <definedName name="Cuadro_N__24" localSheetId="1">#REF!</definedName>
    <definedName name="Cuadro_N__24" localSheetId="21">#REF!</definedName>
    <definedName name="Cuadro_N__24" localSheetId="22">#REF!</definedName>
    <definedName name="Cuadro_N__24" localSheetId="3">#REF!</definedName>
    <definedName name="Cuadro_N__24" localSheetId="4">#REF!</definedName>
    <definedName name="Cuadro_N__24" localSheetId="29">#REF!</definedName>
    <definedName name="Cuadro_N__24" localSheetId="33">#REF!</definedName>
    <definedName name="Cuadro_N__24">#REF!</definedName>
    <definedName name="Cuadro_N__25" localSheetId="0">#REF!</definedName>
    <definedName name="Cuadro_N__25" localSheetId="12">#REF!</definedName>
    <definedName name="Cuadro_N__25" localSheetId="18">#REF!</definedName>
    <definedName name="Cuadro_N__25" localSheetId="1">#REF!</definedName>
    <definedName name="Cuadro_N__25" localSheetId="21">#REF!</definedName>
    <definedName name="Cuadro_N__25" localSheetId="22">#REF!</definedName>
    <definedName name="Cuadro_N__25" localSheetId="3">#REF!</definedName>
    <definedName name="Cuadro_N__25" localSheetId="4">#REF!</definedName>
    <definedName name="Cuadro_N__25" localSheetId="29">#REF!</definedName>
    <definedName name="Cuadro_N__25" localSheetId="33">#REF!</definedName>
    <definedName name="Cuadro_N__25">#REF!</definedName>
    <definedName name="Cuadro_N__26" localSheetId="0">#REF!</definedName>
    <definedName name="Cuadro_N__26" localSheetId="12">#REF!</definedName>
    <definedName name="Cuadro_N__26" localSheetId="18">#REF!</definedName>
    <definedName name="Cuadro_N__26" localSheetId="1">#REF!</definedName>
    <definedName name="Cuadro_N__26" localSheetId="21">#REF!</definedName>
    <definedName name="Cuadro_N__26" localSheetId="22">#REF!</definedName>
    <definedName name="Cuadro_N__26" localSheetId="3">#REF!</definedName>
    <definedName name="Cuadro_N__26" localSheetId="4">#REF!</definedName>
    <definedName name="Cuadro_N__26" localSheetId="29">#REF!</definedName>
    <definedName name="Cuadro_N__26" localSheetId="33">#REF!</definedName>
    <definedName name="Cuadro_N__26">#REF!</definedName>
    <definedName name="Cuadro_N__30" localSheetId="0">#REF!</definedName>
    <definedName name="Cuadro_N__30" localSheetId="12">#REF!</definedName>
    <definedName name="Cuadro_N__30" localSheetId="18">#REF!</definedName>
    <definedName name="Cuadro_N__30" localSheetId="1">#REF!</definedName>
    <definedName name="Cuadro_N__30" localSheetId="21">#REF!</definedName>
    <definedName name="Cuadro_N__30" localSheetId="22">#REF!</definedName>
    <definedName name="Cuadro_N__30" localSheetId="3">#REF!</definedName>
    <definedName name="Cuadro_N__30" localSheetId="4">#REF!</definedName>
    <definedName name="Cuadro_N__30" localSheetId="29">#REF!</definedName>
    <definedName name="Cuadro_N__30" localSheetId="33">#REF!</definedName>
    <definedName name="Cuadro_N__30">#REF!</definedName>
    <definedName name="Cuadro_N__31" localSheetId="0">#REF!</definedName>
    <definedName name="Cuadro_N__31" localSheetId="12">#REF!</definedName>
    <definedName name="Cuadro_N__31" localSheetId="18">#REF!</definedName>
    <definedName name="Cuadro_N__31" localSheetId="1">#REF!</definedName>
    <definedName name="Cuadro_N__31" localSheetId="21">#REF!</definedName>
    <definedName name="Cuadro_N__31" localSheetId="22">#REF!</definedName>
    <definedName name="Cuadro_N__31" localSheetId="3">#REF!</definedName>
    <definedName name="Cuadro_N__31" localSheetId="4">#REF!</definedName>
    <definedName name="Cuadro_N__31" localSheetId="29">#REF!</definedName>
    <definedName name="Cuadro_N__31" localSheetId="33">#REF!</definedName>
    <definedName name="Cuadro_N__31">#REF!</definedName>
    <definedName name="Cuadro_N__32" localSheetId="0">#REF!</definedName>
    <definedName name="Cuadro_N__32" localSheetId="12">#REF!</definedName>
    <definedName name="Cuadro_N__32" localSheetId="18">#REF!</definedName>
    <definedName name="Cuadro_N__32" localSheetId="1">#REF!</definedName>
    <definedName name="Cuadro_N__32" localSheetId="21">#REF!</definedName>
    <definedName name="Cuadro_N__32" localSheetId="22">#REF!</definedName>
    <definedName name="Cuadro_N__32" localSheetId="3">#REF!</definedName>
    <definedName name="Cuadro_N__32" localSheetId="4">#REF!</definedName>
    <definedName name="Cuadro_N__32" localSheetId="29">#REF!</definedName>
    <definedName name="Cuadro_N__32" localSheetId="33">#REF!</definedName>
    <definedName name="Cuadro_N__32">#REF!</definedName>
    <definedName name="Cuadro_N__4" localSheetId="0">#REF!</definedName>
    <definedName name="Cuadro_N__4" localSheetId="12">#REF!</definedName>
    <definedName name="Cuadro_N__4" localSheetId="18">#REF!</definedName>
    <definedName name="Cuadro_N__4" localSheetId="1">#REF!</definedName>
    <definedName name="Cuadro_N__4" localSheetId="21">#REF!</definedName>
    <definedName name="Cuadro_N__4" localSheetId="22">#REF!</definedName>
    <definedName name="Cuadro_N__4" localSheetId="3">#REF!</definedName>
    <definedName name="Cuadro_N__4" localSheetId="4">#REF!</definedName>
    <definedName name="Cuadro_N__4" localSheetId="29">#REF!</definedName>
    <definedName name="Cuadro_N__4" localSheetId="33">#REF!</definedName>
    <definedName name="Cuadro_N__4">#REF!</definedName>
    <definedName name="Cuadro_N__5" localSheetId="0">#REF!</definedName>
    <definedName name="Cuadro_N__5" localSheetId="12">#REF!</definedName>
    <definedName name="Cuadro_N__5" localSheetId="18">#REF!</definedName>
    <definedName name="Cuadro_N__5" localSheetId="1">#REF!</definedName>
    <definedName name="Cuadro_N__5" localSheetId="21">#REF!</definedName>
    <definedName name="Cuadro_N__5" localSheetId="22">#REF!</definedName>
    <definedName name="Cuadro_N__5" localSheetId="3">#REF!</definedName>
    <definedName name="Cuadro_N__5" localSheetId="4">#REF!</definedName>
    <definedName name="Cuadro_N__5" localSheetId="29">#REF!</definedName>
    <definedName name="Cuadro_N__5" localSheetId="33">#REF!</definedName>
    <definedName name="Cuadro_N__5">#REF!</definedName>
    <definedName name="Cuadro_N__6" localSheetId="0">#REF!</definedName>
    <definedName name="Cuadro_N__6" localSheetId="12">#REF!</definedName>
    <definedName name="Cuadro_N__6" localSheetId="18">#REF!</definedName>
    <definedName name="Cuadro_N__6" localSheetId="1">#REF!</definedName>
    <definedName name="Cuadro_N__6" localSheetId="21">#REF!</definedName>
    <definedName name="Cuadro_N__6" localSheetId="22">#REF!</definedName>
    <definedName name="Cuadro_N__6" localSheetId="3">#REF!</definedName>
    <definedName name="Cuadro_N__6" localSheetId="4">#REF!</definedName>
    <definedName name="Cuadro_N__6" localSheetId="29">#REF!</definedName>
    <definedName name="Cuadro_N__6" localSheetId="33">#REF!</definedName>
    <definedName name="Cuadro_N__6">#REF!</definedName>
    <definedName name="Cuadro_N__8" localSheetId="0">'[6]Cdr 9'!#REF!</definedName>
    <definedName name="Cuadro_N__8" localSheetId="12">'[6]Cdr 9'!#REF!</definedName>
    <definedName name="Cuadro_N__8" localSheetId="18">'[6]Cdr 9'!#REF!</definedName>
    <definedName name="Cuadro_N__8" localSheetId="1">'[6]Cdr 9'!#REF!</definedName>
    <definedName name="Cuadro_N__8" localSheetId="21">'[6]Cdr 9'!#REF!</definedName>
    <definedName name="Cuadro_N__8" localSheetId="22">'[6]Cdr 9'!#REF!</definedName>
    <definedName name="Cuadro_N__8" localSheetId="3">'[6]Cdr 9'!#REF!</definedName>
    <definedName name="Cuadro_N__8" localSheetId="4">'[6]Cdr 9'!#REF!</definedName>
    <definedName name="Cuadro_N__8" localSheetId="29">'[6]Cdr 9'!#REF!</definedName>
    <definedName name="Cuadro_N__8" localSheetId="33">'[6]Cdr 9'!#REF!</definedName>
    <definedName name="Cuadro_N__8">'[6]Cdr 9'!#REF!</definedName>
    <definedName name="Cuadro_N_1" localSheetId="0">#REF!</definedName>
    <definedName name="Cuadro_N_1" localSheetId="12">#REF!</definedName>
    <definedName name="Cuadro_N_1" localSheetId="18">#REF!</definedName>
    <definedName name="Cuadro_N_1" localSheetId="1">#REF!</definedName>
    <definedName name="Cuadro_N_1" localSheetId="21">#REF!</definedName>
    <definedName name="Cuadro_N_1" localSheetId="22">#REF!</definedName>
    <definedName name="Cuadro_N_1" localSheetId="3">#REF!</definedName>
    <definedName name="Cuadro_N_1" localSheetId="4">#REF!</definedName>
    <definedName name="Cuadro_N_1" localSheetId="29">#REF!</definedName>
    <definedName name="Cuadro_N_1" localSheetId="33">#REF!</definedName>
    <definedName name="Cuadro_N_1">#REF!</definedName>
    <definedName name="cuadro1" localSheetId="0">#REF!</definedName>
    <definedName name="cuadro1" localSheetId="12">#REF!</definedName>
    <definedName name="cuadro1" localSheetId="18">#REF!</definedName>
    <definedName name="cuadro1" localSheetId="1">#REF!</definedName>
    <definedName name="cuadro1" localSheetId="21">#REF!</definedName>
    <definedName name="cuadro1" localSheetId="22">#REF!</definedName>
    <definedName name="cuadro1" localSheetId="3">#REF!</definedName>
    <definedName name="cuadro1" localSheetId="4">#REF!</definedName>
    <definedName name="cuadro1" localSheetId="29">#REF!</definedName>
    <definedName name="cuadro1" localSheetId="33">#REF!</definedName>
    <definedName name="cuadro1">#REF!</definedName>
    <definedName name="cuadro2" localSheetId="0">#REF!</definedName>
    <definedName name="cuadro2" localSheetId="12">#REF!</definedName>
    <definedName name="cuadro2" localSheetId="18">#REF!</definedName>
    <definedName name="cuadro2" localSheetId="1">#REF!</definedName>
    <definedName name="cuadro2" localSheetId="21">#REF!</definedName>
    <definedName name="cuadro2" localSheetId="22">#REF!</definedName>
    <definedName name="cuadro2" localSheetId="3">#REF!</definedName>
    <definedName name="cuadro2" localSheetId="4">#REF!</definedName>
    <definedName name="cuadro2" localSheetId="29">#REF!</definedName>
    <definedName name="cuadro2" localSheetId="33">#REF!</definedName>
    <definedName name="cuadro2">#REF!</definedName>
    <definedName name="cuadros">'[7]Cdrs 1-2'!$A$69:$S$114</definedName>
    <definedName name="daklsñjfkjasñ" localSheetId="0">[12]PAG_35!#REF!</definedName>
    <definedName name="daklsñjfkjasñ" localSheetId="12">[12]PAG_35!#REF!</definedName>
    <definedName name="daklsñjfkjasñ" localSheetId="18">[12]PAG_35!#REF!</definedName>
    <definedName name="daklsñjfkjasñ" localSheetId="1">[12]PAG_35!#REF!</definedName>
    <definedName name="daklsñjfkjasñ" localSheetId="21">[12]PAG_35!#REF!</definedName>
    <definedName name="daklsñjfkjasñ" localSheetId="22">[12]PAG_35!#REF!</definedName>
    <definedName name="daklsñjfkjasñ" localSheetId="3">[12]PAG_35!#REF!</definedName>
    <definedName name="daklsñjfkjasñ" localSheetId="4">[12]PAG_35!#REF!</definedName>
    <definedName name="daklsñjfkjasñ" localSheetId="29">[12]PAG_35!#REF!</definedName>
    <definedName name="daklsñjfkjasñ" localSheetId="33">[12]PAG_35!#REF!</definedName>
    <definedName name="daklsñjfkjasñ">[12]PAG_35!#REF!</definedName>
    <definedName name="DATA_V9" localSheetId="0">#REF!</definedName>
    <definedName name="DATA_V9" localSheetId="12">#REF!</definedName>
    <definedName name="DATA_V9" localSheetId="18">#REF!</definedName>
    <definedName name="DATA_V9" localSheetId="1">#REF!</definedName>
    <definedName name="DATA_V9" localSheetId="21">#REF!</definedName>
    <definedName name="DATA_V9" localSheetId="22">#REF!</definedName>
    <definedName name="DATA_V9" localSheetId="3">#REF!</definedName>
    <definedName name="DATA_V9" localSheetId="4">#REF!</definedName>
    <definedName name="DATA_V9" localSheetId="29">#REF!</definedName>
    <definedName name="DATA_V9" localSheetId="33">#REF!</definedName>
    <definedName name="DATA_V9">#REF!</definedName>
    <definedName name="Datos_para_ApéndiceC1">[13]c1!$B$1:$N$164</definedName>
    <definedName name="DatosBase">[18]DatosBase!$A$1:$IV$20</definedName>
    <definedName name="ddd" localSheetId="12">#REF!</definedName>
    <definedName name="ddd" localSheetId="3">#REF!</definedName>
    <definedName name="ddd">#REF!</definedName>
    <definedName name="deer" localSheetId="0">#REF!</definedName>
    <definedName name="deer" localSheetId="12">#REF!</definedName>
    <definedName name="deer" localSheetId="18">#REF!</definedName>
    <definedName name="deer" localSheetId="1">#REF!</definedName>
    <definedName name="deer" localSheetId="21">#REF!</definedName>
    <definedName name="deer" localSheetId="22">#REF!</definedName>
    <definedName name="deer" localSheetId="3">#REF!</definedName>
    <definedName name="deer" localSheetId="4">#REF!</definedName>
    <definedName name="deer" localSheetId="29">#REF!</definedName>
    <definedName name="deer" localSheetId="33">#REF!</definedName>
    <definedName name="deer">#REF!</definedName>
    <definedName name="dfasñljskña" localSheetId="0">[12]PAG_35!#REF!</definedName>
    <definedName name="dfasñljskña" localSheetId="12">[12]PAG_35!#REF!</definedName>
    <definedName name="dfasñljskña" localSheetId="18">[12]PAG_35!#REF!</definedName>
    <definedName name="dfasñljskña" localSheetId="1">[12]PAG_35!#REF!</definedName>
    <definedName name="dfasñljskña" localSheetId="21">[12]PAG_35!#REF!</definedName>
    <definedName name="dfasñljskña" localSheetId="22">[12]PAG_35!#REF!</definedName>
    <definedName name="dfasñljskña" localSheetId="3">[12]PAG_35!#REF!</definedName>
    <definedName name="dfasñljskña" localSheetId="4">[12]PAG_35!#REF!</definedName>
    <definedName name="dfasñljskña" localSheetId="29">[12]PAG_35!#REF!</definedName>
    <definedName name="dfasñljskña" localSheetId="33">[12]PAG_35!#REF!</definedName>
    <definedName name="dfasñljskña">[12]PAG_35!#REF!</definedName>
    <definedName name="dfsfd" localSheetId="0">#REF!</definedName>
    <definedName name="dfsfd" localSheetId="12">#REF!</definedName>
    <definedName name="dfsfd" localSheetId="18">#REF!</definedName>
    <definedName name="dfsfd" localSheetId="1">#REF!</definedName>
    <definedName name="dfsfd" localSheetId="21">#REF!</definedName>
    <definedName name="dfsfd" localSheetId="22">#REF!</definedName>
    <definedName name="dfsfd" localSheetId="3">#REF!</definedName>
    <definedName name="dfsfd" localSheetId="4">#REF!</definedName>
    <definedName name="dfsfd" localSheetId="29">#REF!</definedName>
    <definedName name="dfsfd" localSheetId="33">#REF!</definedName>
    <definedName name="dfsfd">#REF!</definedName>
    <definedName name="DíasHábiles">[5]Util!$A$2:$B$134</definedName>
    <definedName name="dklñfjadskfjañdf" localSheetId="0">[19]PAG_33!#REF!</definedName>
    <definedName name="dklñfjadskfjañdf" localSheetId="12">[19]PAG_33!#REF!</definedName>
    <definedName name="dklñfjadskfjañdf" localSheetId="18">[19]PAG_33!#REF!</definedName>
    <definedName name="dklñfjadskfjañdf" localSheetId="1">[19]PAG_33!#REF!</definedName>
    <definedName name="dklñfjadskfjañdf" localSheetId="21">[19]PAG_33!#REF!</definedName>
    <definedName name="dklñfjadskfjañdf" localSheetId="22">[19]PAG_33!#REF!</definedName>
    <definedName name="dklñfjadskfjañdf" localSheetId="3">[19]PAG_33!#REF!</definedName>
    <definedName name="dklñfjadskfjañdf" localSheetId="4">[19]PAG_33!#REF!</definedName>
    <definedName name="dklñfjadskfjañdf" localSheetId="29">[19]PAG_33!#REF!</definedName>
    <definedName name="dklñfjadskfjañdf" localSheetId="33">[19]PAG_33!#REF!</definedName>
    <definedName name="dklñfjadskfjañdf">[19]PAG_33!#REF!</definedName>
    <definedName name="dos" localSheetId="0">[12]PAG_35!#REF!</definedName>
    <definedName name="dos" localSheetId="12">[12]PAG_35!#REF!</definedName>
    <definedName name="dos" localSheetId="18">[12]PAG_35!#REF!</definedName>
    <definedName name="dos" localSheetId="1">[12]PAG_35!#REF!</definedName>
    <definedName name="dos" localSheetId="21">[12]PAG_35!#REF!</definedName>
    <definedName name="dos" localSheetId="22">[12]PAG_35!#REF!</definedName>
    <definedName name="dos" localSheetId="3">[12]PAG_35!#REF!</definedName>
    <definedName name="dos" localSheetId="4">[12]PAG_35!#REF!</definedName>
    <definedName name="dos" localSheetId="29">[12]PAG_35!#REF!</definedName>
    <definedName name="dos" localSheetId="33">[12]PAG_35!#REF!</definedName>
    <definedName name="dos">[12]PAG_35!#REF!</definedName>
    <definedName name="DurA">[5]Dur!$A$30:$I$55</definedName>
    <definedName name="EMBI">[20]CotizInternac!$A$1:$H$134</definedName>
    <definedName name="Ends">[20]CotizInternac!$A$154:$H$169</definedName>
    <definedName name="fadsfkañlj" localSheetId="0">#REF!,#REF!</definedName>
    <definedName name="fadsfkañlj" localSheetId="12">#REF!,#REF!</definedName>
    <definedName name="fadsfkañlj" localSheetId="18">#REF!,#REF!</definedName>
    <definedName name="fadsfkañlj" localSheetId="1">#REF!,#REF!</definedName>
    <definedName name="fadsfkañlj" localSheetId="21">#REF!,#REF!</definedName>
    <definedName name="fadsfkañlj" localSheetId="22">#REF!,#REF!</definedName>
    <definedName name="fadsfkañlj" localSheetId="3">#REF!,#REF!</definedName>
    <definedName name="fadsfkañlj" localSheetId="4">#REF!,#REF!</definedName>
    <definedName name="fadsfkañlj" localSheetId="29">#REF!,#REF!</definedName>
    <definedName name="fadsfkañlj" localSheetId="33">#REF!,#REF!</definedName>
    <definedName name="fadsfkañlj">#REF!,#REF!</definedName>
    <definedName name="fajkdlñfjafklñdfjak" localSheetId="0">[21]PAG_34!#REF!</definedName>
    <definedName name="fajkdlñfjafklñdfjak" localSheetId="12">[21]PAG_34!#REF!</definedName>
    <definedName name="fajkdlñfjafklñdfjak" localSheetId="18">[21]PAG_34!#REF!</definedName>
    <definedName name="fajkdlñfjafklñdfjak" localSheetId="1">[21]PAG_34!#REF!</definedName>
    <definedName name="fajkdlñfjafklñdfjak" localSheetId="21">[21]PAG_34!#REF!</definedName>
    <definedName name="fajkdlñfjafklñdfjak" localSheetId="22">[21]PAG_34!#REF!</definedName>
    <definedName name="fajkdlñfjafklñdfjak" localSheetId="3">[21]PAG_34!#REF!</definedName>
    <definedName name="fajkdlñfjafklñdfjak" localSheetId="4">[21]PAG_34!#REF!</definedName>
    <definedName name="fajkdlñfjafklñdfjak" localSheetId="29">[21]PAG_34!#REF!</definedName>
    <definedName name="fajkdlñfjafklñdfjak" localSheetId="33">[21]PAG_34!#REF!</definedName>
    <definedName name="fajkdlñfjafklñdfjak">[21]PAG_34!#REF!</definedName>
    <definedName name="FechasDeCuadroAnexo">[13]Fechas!$B$75:$B$86</definedName>
    <definedName name="FechasDeCuadroDeAFP">[13]Fechas!$B$51:$B$73</definedName>
    <definedName name="FechasDeCuadroDeAhorro">[13]Fechas!$B$3:$B$25</definedName>
    <definedName name="FechasDeCuadroDeBonos">[13]Fechas!$B$27:$B$49</definedName>
    <definedName name="FechasPanelDeCuadroAnexo">[13]Fechas!$A$74:$F$86</definedName>
    <definedName name="FechasPanelDeCuadroDeAFP">[13]Fechas!$A$50:$F$73</definedName>
    <definedName name="FechasPanelDeCuadroDeAhorro">[13]Fechas!$A$2:$F$25</definedName>
    <definedName name="FechasPanelDeCuadroDeBolsa">[13]Fechas!$A$26:$F$49</definedName>
    <definedName name="FechasPanelDeCuadroDeBonos">[13]Fechas!$A$26:$F$49</definedName>
    <definedName name="FechasPanelDeCuadroExtra">[13]Fechas!$A$87:$F$89</definedName>
    <definedName name="FechasPanelDeTodosLosCuadros">[13]Fechas!$A$50:$F$79</definedName>
    <definedName name="FemaleDa" localSheetId="0">#REF!</definedName>
    <definedName name="FemaleDa" localSheetId="12">#REF!</definedName>
    <definedName name="FemaleDa" localSheetId="18">#REF!</definedName>
    <definedName name="FemaleDa" localSheetId="1">#REF!</definedName>
    <definedName name="FemaleDa" localSheetId="21">#REF!</definedName>
    <definedName name="FemaleDa" localSheetId="22">#REF!</definedName>
    <definedName name="FemaleDa" localSheetId="3">#REF!</definedName>
    <definedName name="FemaleDa" localSheetId="4">#REF!</definedName>
    <definedName name="FemaleDa" localSheetId="29">#REF!</definedName>
    <definedName name="FemaleDa" localSheetId="33">#REF!</definedName>
    <definedName name="FemaleDa">#REF!</definedName>
    <definedName name="fgsg" localSheetId="0">[12]PAG_35!#REF!</definedName>
    <definedName name="fgsg" localSheetId="12">[12]PAG_35!#REF!</definedName>
    <definedName name="fgsg" localSheetId="18">[12]PAG_35!#REF!</definedName>
    <definedName name="fgsg" localSheetId="1">[12]PAG_35!#REF!</definedName>
    <definedName name="fgsg" localSheetId="21">[12]PAG_35!#REF!</definedName>
    <definedName name="fgsg" localSheetId="22">[12]PAG_35!#REF!</definedName>
    <definedName name="fgsg" localSheetId="3">[12]PAG_35!#REF!</definedName>
    <definedName name="fgsg" localSheetId="4">[12]PAG_35!#REF!</definedName>
    <definedName name="fgsg" localSheetId="29">[12]PAG_35!#REF!</definedName>
    <definedName name="fgsg" localSheetId="33">[12]PAG_35!#REF!</definedName>
    <definedName name="fgsg">[12]PAG_35!#REF!</definedName>
    <definedName name="FRE" localSheetId="0">#REF!</definedName>
    <definedName name="FRE" localSheetId="12">#REF!</definedName>
    <definedName name="FRE" localSheetId="18">#REF!</definedName>
    <definedName name="FRE" localSheetId="1">#REF!</definedName>
    <definedName name="FRE" localSheetId="21">#REF!</definedName>
    <definedName name="FRE" localSheetId="22">#REF!</definedName>
    <definedName name="FRE" localSheetId="3">#REF!</definedName>
    <definedName name="FRE" localSheetId="4">#REF!</definedName>
    <definedName name="FRE" localSheetId="29">#REF!</definedName>
    <definedName name="FRE" localSheetId="33">#REF!</definedName>
    <definedName name="FRE">#REF!</definedName>
    <definedName name="FUENTE" localSheetId="12">[9]IECE4001!#REF!</definedName>
    <definedName name="FUENTE" localSheetId="13">[9]IECE4001!#REF!</definedName>
    <definedName name="FUENTE" localSheetId="3">[9]IECE4001!#REF!</definedName>
    <definedName name="FUENTE" localSheetId="5">[9]IECE4001!#REF!</definedName>
    <definedName name="FUENTE" localSheetId="7">[9]IECE4001!#REF!</definedName>
    <definedName name="FUENTE" localSheetId="29">[9]IECE4001!#REF!</definedName>
    <definedName name="FUENTE" localSheetId="33">[9]IECE4001!#REF!</definedName>
    <definedName name="FUENTE">[9]IECE4001!#REF!</definedName>
    <definedName name="gfsg" localSheetId="0">[22]PAG_33!#REF!</definedName>
    <definedName name="gfsg" localSheetId="12">[22]PAG_33!#REF!</definedName>
    <definedName name="gfsg" localSheetId="18">[22]PAG_33!#REF!</definedName>
    <definedName name="gfsg" localSheetId="1">[22]PAG_33!#REF!</definedName>
    <definedName name="gfsg" localSheetId="21">[22]PAG_33!#REF!</definedName>
    <definedName name="gfsg" localSheetId="22">[22]PAG_33!#REF!</definedName>
    <definedName name="gfsg" localSheetId="3">[22]PAG_33!#REF!</definedName>
    <definedName name="gfsg" localSheetId="4">[22]PAG_33!#REF!</definedName>
    <definedName name="gfsg" localSheetId="29">[22]PAG_33!#REF!</definedName>
    <definedName name="gfsg" localSheetId="33">[22]PAG_33!#REF!</definedName>
    <definedName name="gfsg">[22]PAG_33!#REF!</definedName>
    <definedName name="graf" localSheetId="0" hidden="1">#REF!</definedName>
    <definedName name="graf" localSheetId="12" hidden="1">#REF!</definedName>
    <definedName name="graf" localSheetId="18" hidden="1">#REF!</definedName>
    <definedName name="graf" localSheetId="1" hidden="1">#REF!</definedName>
    <definedName name="graf" localSheetId="21" hidden="1">#REF!</definedName>
    <definedName name="graf" localSheetId="22" hidden="1">#REF!</definedName>
    <definedName name="graf" localSheetId="3" hidden="1">#REF!</definedName>
    <definedName name="graf" localSheetId="4" hidden="1">#REF!</definedName>
    <definedName name="graf" localSheetId="29" hidden="1">#REF!</definedName>
    <definedName name="graf" localSheetId="33" hidden="1">#REF!</definedName>
    <definedName name="graf" hidden="1">#REF!</definedName>
    <definedName name="Graf_Options" localSheetId="0">[5]Curva!#REF!</definedName>
    <definedName name="Graf_Options" localSheetId="12">[5]Curva!#REF!</definedName>
    <definedName name="Graf_Options" localSheetId="18">[5]Curva!#REF!</definedName>
    <definedName name="Graf_Options" localSheetId="1">[5]Curva!#REF!</definedName>
    <definedName name="Graf_Options" localSheetId="21">[5]Curva!#REF!</definedName>
    <definedName name="Graf_Options" localSheetId="22">[5]Curva!#REF!</definedName>
    <definedName name="Graf_Options" localSheetId="3">[5]Curva!#REF!</definedName>
    <definedName name="Graf_Options" localSheetId="4">[5]Curva!#REF!</definedName>
    <definedName name="Graf_Options" localSheetId="29">[5]Curva!#REF!</definedName>
    <definedName name="Graf_Options" localSheetId="33">[5]Curva!#REF!</definedName>
    <definedName name="Graf_Options">[5]Curva!#REF!</definedName>
    <definedName name="Grafico22n" localSheetId="0" hidden="1">#REF!</definedName>
    <definedName name="Grafico22n" localSheetId="12" hidden="1">#REF!</definedName>
    <definedName name="Grafico22n" localSheetId="18" hidden="1">#REF!</definedName>
    <definedName name="Grafico22n" localSheetId="1" hidden="1">#REF!</definedName>
    <definedName name="Grafico22n" localSheetId="21" hidden="1">#REF!</definedName>
    <definedName name="Grafico22n" localSheetId="22" hidden="1">#REF!</definedName>
    <definedName name="Grafico22n" localSheetId="3" hidden="1">#REF!</definedName>
    <definedName name="Grafico22n" localSheetId="4" hidden="1">#REF!</definedName>
    <definedName name="Grafico22n" localSheetId="29" hidden="1">#REF!</definedName>
    <definedName name="Grafico22n" localSheetId="33" hidden="1">#REF!</definedName>
    <definedName name="Grafico22n" hidden="1">#REF!</definedName>
    <definedName name="Graficos">'[23]Diario Actual'!$T$246</definedName>
    <definedName name="GRTES" localSheetId="0">#REF!</definedName>
    <definedName name="GRTES" localSheetId="12">#REF!</definedName>
    <definedName name="GRTES" localSheetId="18">#REF!</definedName>
    <definedName name="GRTES" localSheetId="1">#REF!</definedName>
    <definedName name="GRTES" localSheetId="21">#REF!</definedName>
    <definedName name="GRTES" localSheetId="22">#REF!</definedName>
    <definedName name="GRTES" localSheetId="3">#REF!</definedName>
    <definedName name="GRTES" localSheetId="4">#REF!</definedName>
    <definedName name="GRTES" localSheetId="29">#REF!</definedName>
    <definedName name="GRTES" localSheetId="33">#REF!</definedName>
    <definedName name="GRTES">#REF!</definedName>
    <definedName name="gsfdgs" localSheetId="0">#REF!,#REF!,#REF!,#REF!,#REF!</definedName>
    <definedName name="gsfdgs" localSheetId="12">#REF!,#REF!,#REF!,#REF!,#REF!</definedName>
    <definedName name="gsfdgs" localSheetId="18">#REF!,#REF!,#REF!,#REF!,#REF!</definedName>
    <definedName name="gsfdgs" localSheetId="1">#REF!,#REF!,#REF!,#REF!,#REF!</definedName>
    <definedName name="gsfdgs" localSheetId="21">#REF!,#REF!,#REF!,#REF!,#REF!</definedName>
    <definedName name="gsfdgs" localSheetId="22">#REF!,#REF!,#REF!,#REF!,#REF!</definedName>
    <definedName name="gsfdgs" localSheetId="3">#REF!,#REF!,#REF!,#REF!,#REF!</definedName>
    <definedName name="gsfdgs" localSheetId="4">#REF!,#REF!,#REF!,#REF!,#REF!</definedName>
    <definedName name="gsfdgs" localSheetId="29">#REF!,#REF!,#REF!,#REF!,#REF!</definedName>
    <definedName name="gsfdgs" localSheetId="33">#REF!,#REF!,#REF!,#REF!,#REF!</definedName>
    <definedName name="gsfdgs">#REF!,#REF!,#REF!,#REF!,#REF!</definedName>
    <definedName name="HAR" localSheetId="0">#REF!</definedName>
    <definedName name="HAR" localSheetId="12">#REF!</definedName>
    <definedName name="HAR" localSheetId="18">#REF!</definedName>
    <definedName name="HAR" localSheetId="1">#REF!</definedName>
    <definedName name="HAR" localSheetId="21">#REF!</definedName>
    <definedName name="HAR" localSheetId="22">#REF!</definedName>
    <definedName name="HAR" localSheetId="3">#REF!</definedName>
    <definedName name="HAR" localSheetId="4">#REF!</definedName>
    <definedName name="HAR" localSheetId="29">#REF!</definedName>
    <definedName name="HAR" localSheetId="33">#REF!</definedName>
    <definedName name="HAR">#REF!</definedName>
    <definedName name="hhh" localSheetId="0">[24]PAG_33!#REF!</definedName>
    <definedName name="hhh" localSheetId="12">[24]PAG_33!#REF!</definedName>
    <definedName name="hhh" localSheetId="18">[24]PAG_33!#REF!</definedName>
    <definedName name="hhh" localSheetId="1">[24]PAG_33!#REF!</definedName>
    <definedName name="hhh" localSheetId="21">[24]PAG_33!#REF!</definedName>
    <definedName name="hhh" localSheetId="22">[24]PAG_33!#REF!</definedName>
    <definedName name="hhh" localSheetId="3">[24]PAG_33!#REF!</definedName>
    <definedName name="hhh" localSheetId="4">[24]PAG_33!#REF!</definedName>
    <definedName name="hhh" localSheetId="29">[24]PAG_33!#REF!</definedName>
    <definedName name="hhh" localSheetId="33">[24]PAG_33!#REF!</definedName>
    <definedName name="hhh">[24]PAG_33!#REF!</definedName>
    <definedName name="HO" localSheetId="0">#REF!</definedName>
    <definedName name="HO" localSheetId="12">#REF!</definedName>
    <definedName name="HO" localSheetId="18">#REF!</definedName>
    <definedName name="HO" localSheetId="1">#REF!</definedName>
    <definedName name="HO" localSheetId="21">#REF!</definedName>
    <definedName name="HO" localSheetId="22">#REF!</definedName>
    <definedName name="HO" localSheetId="3">#REF!</definedName>
    <definedName name="HO" localSheetId="4">#REF!</definedName>
    <definedName name="HO" localSheetId="29">#REF!</definedName>
    <definedName name="HO" localSheetId="33">#REF!</definedName>
    <definedName name="HO">#REF!</definedName>
    <definedName name="HO_2" localSheetId="0">'[25]CD 6'!#REF!</definedName>
    <definedName name="HO_2" localSheetId="12">'[25]CD 6'!#REF!</definedName>
    <definedName name="HO_2" localSheetId="18">'[25]CD 6'!#REF!</definedName>
    <definedName name="HO_2" localSheetId="1">'[25]CD 6'!#REF!</definedName>
    <definedName name="HO_2" localSheetId="21">'[25]CD 6'!#REF!</definedName>
    <definedName name="HO_2" localSheetId="22">'[25]CD 6'!#REF!</definedName>
    <definedName name="HO_2" localSheetId="3">'[25]CD 6'!#REF!</definedName>
    <definedName name="HO_2" localSheetId="4">'[25]CD 6'!#REF!</definedName>
    <definedName name="HO_2" localSheetId="29">'[25]CD 6'!#REF!</definedName>
    <definedName name="HO_2" localSheetId="33">'[25]CD 6'!#REF!</definedName>
    <definedName name="HO_2">'[25]CD 6'!#REF!</definedName>
    <definedName name="HTML1_1" hidden="1">"[ieim4000.xls]IECM4213!$A$1:$G$37"</definedName>
    <definedName name="HTML1_10" hidden="1">"pabad@inei.gob.pe"</definedName>
    <definedName name="HTML1_11" hidden="1">1</definedName>
    <definedName name="HTML1_12" hidden="1">"C:\IEWM\IEWM4213.htm"</definedName>
    <definedName name="HTML1_2" hidden="1">1</definedName>
    <definedName name="HTML1_3" hidden="1">"EVOLUCION DE LA TASA DE DESEMPLEO"</definedName>
    <definedName name="HTML1_4" hidden="1">""</definedName>
    <definedName name="HTML1_5" hidden="1">""</definedName>
    <definedName name="HTML1_6" hidden="1">1</definedName>
    <definedName name="HTML1_7" hidden="1">1</definedName>
    <definedName name="HTML1_8" hidden="1">"4/11/97"</definedName>
    <definedName name="HTML1_9" hidden="1">""</definedName>
    <definedName name="HTMLCount" hidden="1">1</definedName>
    <definedName name="II" localSheetId="0">[4]PAG_35!#REF!</definedName>
    <definedName name="II" localSheetId="12">[4]PAG_35!#REF!</definedName>
    <definedName name="II" localSheetId="18">[4]PAG_35!#REF!</definedName>
    <definedName name="II" localSheetId="1">[4]PAG_35!#REF!</definedName>
    <definedName name="II" localSheetId="21">[4]PAG_35!#REF!</definedName>
    <definedName name="II" localSheetId="22">[4]PAG_35!#REF!</definedName>
    <definedName name="II" localSheetId="3">[4]PAG_35!#REF!</definedName>
    <definedName name="II" localSheetId="4">[4]PAG_35!#REF!</definedName>
    <definedName name="II" localSheetId="29">[4]PAG_35!#REF!</definedName>
    <definedName name="II" localSheetId="33">[4]PAG_35!#REF!</definedName>
    <definedName name="II">[4]PAG_35!#REF!</definedName>
    <definedName name="IMP" localSheetId="0">#REF!,#REF!,#REF!,#REF!,#REF!</definedName>
    <definedName name="IMP" localSheetId="12">#REF!,#REF!,#REF!,#REF!,#REF!</definedName>
    <definedName name="IMP" localSheetId="18">#REF!,#REF!,#REF!,#REF!,#REF!</definedName>
    <definedName name="IMP" localSheetId="1">#REF!,#REF!,#REF!,#REF!,#REF!</definedName>
    <definedName name="IMP" localSheetId="21">#REF!,#REF!,#REF!,#REF!,#REF!</definedName>
    <definedName name="IMP" localSheetId="22">#REF!,#REF!,#REF!,#REF!,#REF!</definedName>
    <definedName name="IMP" localSheetId="3">#REF!,#REF!,#REF!,#REF!,#REF!</definedName>
    <definedName name="IMP" localSheetId="4">#REF!,#REF!,#REF!,#REF!,#REF!</definedName>
    <definedName name="IMP" localSheetId="29">#REF!,#REF!,#REF!,#REF!,#REF!</definedName>
    <definedName name="IMP" localSheetId="33">#REF!,#REF!,#REF!,#REF!,#REF!</definedName>
    <definedName name="IMP">#REF!,#REF!,#REF!,#REF!,#REF!</definedName>
    <definedName name="IMPR" localSheetId="0">#REF!,#REF!,#REF!</definedName>
    <definedName name="IMPR" localSheetId="12">#REF!,#REF!,#REF!</definedName>
    <definedName name="IMPR" localSheetId="18">#REF!,#REF!,#REF!</definedName>
    <definedName name="IMPR" localSheetId="1">#REF!,#REF!,#REF!</definedName>
    <definedName name="IMPR" localSheetId="21">#REF!,#REF!,#REF!</definedName>
    <definedName name="IMPR" localSheetId="22">#REF!,#REF!,#REF!</definedName>
    <definedName name="IMPR" localSheetId="3">#REF!,#REF!,#REF!</definedName>
    <definedName name="IMPR" localSheetId="4">#REF!,#REF!,#REF!</definedName>
    <definedName name="IMPR" localSheetId="29">#REF!,#REF!,#REF!</definedName>
    <definedName name="IMPR" localSheetId="33">#REF!,#REF!,#REF!</definedName>
    <definedName name="IMPR">#REF!,#REF!,#REF!</definedName>
    <definedName name="IMPRESION" localSheetId="0">#REF!,#REF!</definedName>
    <definedName name="IMPRESION" localSheetId="12">#REF!,#REF!</definedName>
    <definedName name="IMPRESION" localSheetId="18">#REF!,#REF!</definedName>
    <definedName name="IMPRESION" localSheetId="1">#REF!,#REF!</definedName>
    <definedName name="IMPRESION" localSheetId="21">#REF!,#REF!</definedName>
    <definedName name="IMPRESION" localSheetId="22">#REF!,#REF!</definedName>
    <definedName name="IMPRESION" localSheetId="3">#REF!,#REF!</definedName>
    <definedName name="IMPRESION" localSheetId="4">#REF!,#REF!</definedName>
    <definedName name="IMPRESION" localSheetId="29">#REF!,#REF!</definedName>
    <definedName name="IMPRESION" localSheetId="33">#REF!,#REF!</definedName>
    <definedName name="IMPRESION">#REF!,#REF!</definedName>
    <definedName name="Imprimir_área_IM" localSheetId="0">#REF!</definedName>
    <definedName name="Imprimir_área_IM" localSheetId="12">#REF!</definedName>
    <definedName name="Imprimir_área_IM" localSheetId="18">#REF!</definedName>
    <definedName name="Imprimir_área_IM" localSheetId="1">#REF!</definedName>
    <definedName name="Imprimir_área_IM" localSheetId="21">#REF!</definedName>
    <definedName name="Imprimir_área_IM" localSheetId="22">#REF!</definedName>
    <definedName name="Imprimir_área_IM" localSheetId="3">#REF!</definedName>
    <definedName name="Imprimir_área_IM" localSheetId="4">#REF!</definedName>
    <definedName name="Imprimir_área_IM" localSheetId="29">#REF!</definedName>
    <definedName name="Imprimir_área_IM" localSheetId="33">#REF!</definedName>
    <definedName name="Imprimir_área_IM">#REF!</definedName>
    <definedName name="IN" localSheetId="0">#REF!</definedName>
    <definedName name="IN" localSheetId="12">#REF!</definedName>
    <definedName name="IN" localSheetId="18">#REF!</definedName>
    <definedName name="IN" localSheetId="1">#REF!</definedName>
    <definedName name="IN" localSheetId="21">#REF!</definedName>
    <definedName name="IN" localSheetId="22">#REF!</definedName>
    <definedName name="IN" localSheetId="3">#REF!</definedName>
    <definedName name="IN" localSheetId="4">#REF!</definedName>
    <definedName name="IN" localSheetId="29">#REF!</definedName>
    <definedName name="IN" localSheetId="33">#REF!</definedName>
    <definedName name="IN">#REF!</definedName>
    <definedName name="IN_2" localSheetId="0">'[25]CD 6'!#REF!</definedName>
    <definedName name="IN_2" localSheetId="12">'[25]CD 6'!#REF!</definedName>
    <definedName name="IN_2" localSheetId="18">'[25]CD 6'!#REF!</definedName>
    <definedName name="IN_2" localSheetId="1">'[25]CD 6'!#REF!</definedName>
    <definedName name="IN_2" localSheetId="21">'[25]CD 6'!#REF!</definedName>
    <definedName name="IN_2" localSheetId="22">'[25]CD 6'!#REF!</definedName>
    <definedName name="IN_2" localSheetId="3">'[25]CD 6'!#REF!</definedName>
    <definedName name="IN_2" localSheetId="4">'[25]CD 6'!#REF!</definedName>
    <definedName name="IN_2" localSheetId="29">'[25]CD 6'!#REF!</definedName>
    <definedName name="IN_2" localSheetId="33">'[25]CD 6'!#REF!</definedName>
    <definedName name="IN_2">'[25]CD 6'!#REF!</definedName>
    <definedName name="INDICEALFABETICO" localSheetId="0">#REF!</definedName>
    <definedName name="INDICEALFABETICO" localSheetId="12">#REF!</definedName>
    <definedName name="INDICEALFABETICO" localSheetId="18">#REF!</definedName>
    <definedName name="INDICEALFABETICO" localSheetId="1">#REF!</definedName>
    <definedName name="INDICEALFABETICO" localSheetId="21">#REF!</definedName>
    <definedName name="INDICEALFABETICO" localSheetId="22">#REF!</definedName>
    <definedName name="INDICEALFABETICO" localSheetId="3">#REF!</definedName>
    <definedName name="INDICEALFABETICO" localSheetId="4">#REF!</definedName>
    <definedName name="INDICEALFABETICO" localSheetId="29">#REF!</definedName>
    <definedName name="INDICEALFABETICO" localSheetId="33">#REF!</definedName>
    <definedName name="INDICEALFABETICO">#REF!</definedName>
    <definedName name="inicio">[14]Grafico!$A$3</definedName>
    <definedName name="inicio1">[14]Grafico!$A$60</definedName>
    <definedName name="Input_File" localSheetId="0">#REF!</definedName>
    <definedName name="Input_File" localSheetId="12">#REF!</definedName>
    <definedName name="Input_File" localSheetId="18">#REF!</definedName>
    <definedName name="Input_File" localSheetId="1">#REF!</definedName>
    <definedName name="Input_File" localSheetId="21">#REF!</definedName>
    <definedName name="Input_File" localSheetId="22">#REF!</definedName>
    <definedName name="Input_File" localSheetId="3">#REF!</definedName>
    <definedName name="Input_File" localSheetId="4">#REF!</definedName>
    <definedName name="Input_File" localSheetId="29">#REF!</definedName>
    <definedName name="Input_File" localSheetId="33">#REF!</definedName>
    <definedName name="Input_File">#REF!</definedName>
    <definedName name="Inputs_C1">[13]c1!$A$1:$O$164</definedName>
    <definedName name="Inputs_C1F">[13]c1!$A$4:$O$164</definedName>
    <definedName name="Inputs_C3">[13]c3!$B$1:$O$55</definedName>
    <definedName name="Inputs_C3F">[13]c3!$B$4:$O$55</definedName>
    <definedName name="Inputs_C5">[13]c5!$A$1:$N$31</definedName>
    <definedName name="Inputs_C5F">[13]c5!$A$3:$N$31</definedName>
    <definedName name="Inputs_C6">[13]c6!$B$1:$O$33</definedName>
    <definedName name="Inputs_C6F">[13]c6!$B$4:$O$33</definedName>
    <definedName name="Inputs_C8" localSheetId="0">#REF!</definedName>
    <definedName name="Inputs_C8" localSheetId="12">#REF!</definedName>
    <definedName name="Inputs_C8" localSheetId="18">#REF!</definedName>
    <definedName name="Inputs_C8" localSheetId="1">#REF!</definedName>
    <definedName name="Inputs_C8" localSheetId="21">#REF!</definedName>
    <definedName name="Inputs_C8" localSheetId="22">#REF!</definedName>
    <definedName name="Inputs_C8" localSheetId="3">#REF!</definedName>
    <definedName name="Inputs_C8" localSheetId="4">#REF!</definedName>
    <definedName name="Inputs_C8" localSheetId="29">#REF!</definedName>
    <definedName name="Inputs_C8" localSheetId="33">#REF!</definedName>
    <definedName name="Inputs_C8">#REF!</definedName>
    <definedName name="Inputs_C8F" localSheetId="0">#REF!</definedName>
    <definedName name="Inputs_C8F" localSheetId="12">#REF!</definedName>
    <definedName name="Inputs_C8F" localSheetId="18">#REF!</definedName>
    <definedName name="Inputs_C8F" localSheetId="1">#REF!</definedName>
    <definedName name="Inputs_C8F" localSheetId="21">#REF!</definedName>
    <definedName name="Inputs_C8F" localSheetId="22">#REF!</definedName>
    <definedName name="Inputs_C8F" localSheetId="3">#REF!</definedName>
    <definedName name="Inputs_C8F" localSheetId="4">#REF!</definedName>
    <definedName name="Inputs_C8F" localSheetId="29">#REF!</definedName>
    <definedName name="Inputs_C8F" localSheetId="33">#REF!</definedName>
    <definedName name="Inputs_C8F">#REF!</definedName>
    <definedName name="INTERVALS">[5]Pre!$Q$3:$S$30</definedName>
    <definedName name="INTERVALS_OLD">[5]Pre!$Q$35:$S$62</definedName>
    <definedName name="INVALIDEZ" localSheetId="0">#REF!</definedName>
    <definedName name="INVALIDEZ" localSheetId="12">#REF!</definedName>
    <definedName name="INVALIDEZ" localSheetId="18">#REF!</definedName>
    <definedName name="INVALIDEZ" localSheetId="1">#REF!</definedName>
    <definedName name="INVALIDEZ" localSheetId="21">#REF!</definedName>
    <definedName name="INVALIDEZ" localSheetId="22">#REF!</definedName>
    <definedName name="INVALIDEZ" localSheetId="3">#REF!</definedName>
    <definedName name="INVALIDEZ" localSheetId="4">#REF!</definedName>
    <definedName name="INVALIDEZ" localSheetId="29">#REF!</definedName>
    <definedName name="INVALIDEZ" localSheetId="33">#REF!</definedName>
    <definedName name="INVALIDEZ">#REF!</definedName>
    <definedName name="IPCs_2002_3">[26]Precios!$A$337:$U$339</definedName>
    <definedName name="IPCs_2002_3a">[26]Precios!$A$373:$U$383</definedName>
    <definedName name="IPE_03_04">[26]IPE!$A$280:$M$353</definedName>
    <definedName name="jenny">'[7]Cdrs 1-2'!$A$69:$S$114</definedName>
    <definedName name="JET">#N/A</definedName>
    <definedName name="jhgfjh" localSheetId="0">#REF!,#REF!,#REF!</definedName>
    <definedName name="jhgfjh" localSheetId="12">#REF!,#REF!,#REF!</definedName>
    <definedName name="jhgfjh" localSheetId="18">#REF!,#REF!,#REF!</definedName>
    <definedName name="jhgfjh" localSheetId="1">#REF!,#REF!,#REF!</definedName>
    <definedName name="jhgfjh" localSheetId="21">#REF!,#REF!,#REF!</definedName>
    <definedName name="jhgfjh" localSheetId="22">#REF!,#REF!,#REF!</definedName>
    <definedName name="jhgfjh" localSheetId="3">#REF!,#REF!,#REF!</definedName>
    <definedName name="jhgfjh" localSheetId="4">#REF!,#REF!,#REF!</definedName>
    <definedName name="jhgfjh" localSheetId="29">#REF!,#REF!,#REF!</definedName>
    <definedName name="jhgfjh" localSheetId="33">#REF!,#REF!,#REF!</definedName>
    <definedName name="jhgfjh">#REF!,#REF!,#REF!</definedName>
    <definedName name="kghiog" localSheetId="0">#REF!,#REF!</definedName>
    <definedName name="kghiog" localSheetId="12">#REF!,#REF!</definedName>
    <definedName name="kghiog" localSheetId="18">#REF!,#REF!</definedName>
    <definedName name="kghiog" localSheetId="1">#REF!,#REF!</definedName>
    <definedName name="kghiog" localSheetId="21">#REF!,#REF!</definedName>
    <definedName name="kghiog" localSheetId="22">#REF!,#REF!</definedName>
    <definedName name="kghiog" localSheetId="3">#REF!,#REF!</definedName>
    <definedName name="kghiog" localSheetId="4">#REF!,#REF!</definedName>
    <definedName name="kghiog" localSheetId="29">#REF!,#REF!</definedName>
    <definedName name="kghiog" localSheetId="33">#REF!,#REF!</definedName>
    <definedName name="kghiog">#REF!,#REF!</definedName>
    <definedName name="Libor">[27]Resumen!$K$3:$R$26</definedName>
    <definedName name="LTP">[5]LTP!$A$2:$L$1000</definedName>
    <definedName name="MaleData" localSheetId="0">#REF!</definedName>
    <definedName name="MaleData" localSheetId="12">#REF!</definedName>
    <definedName name="MaleData" localSheetId="18">#REF!</definedName>
    <definedName name="MaleData" localSheetId="1">#REF!</definedName>
    <definedName name="MaleData" localSheetId="21">#REF!</definedName>
    <definedName name="MaleData" localSheetId="22">#REF!</definedName>
    <definedName name="MaleData" localSheetId="3">#REF!</definedName>
    <definedName name="MaleData" localSheetId="4">#REF!</definedName>
    <definedName name="MaleData" localSheetId="29">#REF!</definedName>
    <definedName name="MaleData" localSheetId="33">#REF!</definedName>
    <definedName name="MaleData">#REF!</definedName>
    <definedName name="Maximum" localSheetId="0">#REF!</definedName>
    <definedName name="Maximum" localSheetId="12">#REF!</definedName>
    <definedName name="Maximum" localSheetId="18">#REF!</definedName>
    <definedName name="Maximum" localSheetId="1">#REF!</definedName>
    <definedName name="Maximum" localSheetId="21">#REF!</definedName>
    <definedName name="Maximum" localSheetId="22">#REF!</definedName>
    <definedName name="Maximum" localSheetId="3">#REF!</definedName>
    <definedName name="Maximum" localSheetId="4">#REF!</definedName>
    <definedName name="Maximum" localSheetId="29">#REF!</definedName>
    <definedName name="Maximum" localSheetId="33">#REF!</definedName>
    <definedName name="Maximum">#REF!</definedName>
    <definedName name="Maximum_used" localSheetId="0">#REF!</definedName>
    <definedName name="Maximum_used" localSheetId="12">#REF!</definedName>
    <definedName name="Maximum_used" localSheetId="18">#REF!</definedName>
    <definedName name="Maximum_used" localSheetId="1">#REF!</definedName>
    <definedName name="Maximum_used" localSheetId="21">#REF!</definedName>
    <definedName name="Maximum_used" localSheetId="22">#REF!</definedName>
    <definedName name="Maximum_used" localSheetId="3">#REF!</definedName>
    <definedName name="Maximum_used" localSheetId="4">#REF!</definedName>
    <definedName name="Maximum_used" localSheetId="29">#REF!</definedName>
    <definedName name="Maximum_used" localSheetId="33">#REF!</definedName>
    <definedName name="Maximum_used">#REF!</definedName>
    <definedName name="MENU">[28]Menu!$A$3:$K$12</definedName>
    <definedName name="Meses">[5]Pre!$A$68:$C$79</definedName>
    <definedName name="Meses1">'[28]Curva (2)'!$A$45:$B$56</definedName>
    <definedName name="NOM" localSheetId="0">#REF!</definedName>
    <definedName name="NOM" localSheetId="12">#REF!</definedName>
    <definedName name="NOM" localSheetId="18">#REF!</definedName>
    <definedName name="NOM" localSheetId="1">#REF!</definedName>
    <definedName name="NOM" localSheetId="21">#REF!</definedName>
    <definedName name="NOM" localSheetId="22">#REF!</definedName>
    <definedName name="NOM" localSheetId="3">#REF!</definedName>
    <definedName name="NOM" localSheetId="4">#REF!</definedName>
    <definedName name="NOM" localSheetId="29">#REF!</definedName>
    <definedName name="NOM" localSheetId="33">#REF!</definedName>
    <definedName name="NOM">#REF!</definedName>
    <definedName name="NombresDeSeriesC1">[13]c1!$O$9:$O$164</definedName>
    <definedName name="NombresDeSeriesC3">[13]c3!$O$10:$O$41</definedName>
    <definedName name="NombresDeSeriesC5">[13]c5!J22:J1048562</definedName>
    <definedName name="NombresDeSeriesC6">[13]c6!$O$10:$O$31</definedName>
    <definedName name="NUEVA">[28]CD!$M$11</definedName>
    <definedName name="NumeroDeFechasDeCuadroDeAFP">[13]Fechas!$A$51:$A$73</definedName>
    <definedName name="NumeroDeFechasDeCuadroDeAhorro">[13]Fechas!$A$3:$A$25</definedName>
    <definedName name="NumeroDeFechasDeCuadroDeAnexo">[13]Fechas!$A$75:$A$86</definedName>
    <definedName name="NumeroDeFechasDeCuadroDeBonos">[13]Fechas!$A$27:$A$49</definedName>
    <definedName name="NV" localSheetId="0">#REF!</definedName>
    <definedName name="NV" localSheetId="12">#REF!</definedName>
    <definedName name="NV" localSheetId="18">#REF!</definedName>
    <definedName name="NV" localSheetId="1">#REF!</definedName>
    <definedName name="NV" localSheetId="21">#REF!</definedName>
    <definedName name="NV" localSheetId="22">#REF!</definedName>
    <definedName name="NV" localSheetId="3">#REF!</definedName>
    <definedName name="NV" localSheetId="4">#REF!</definedName>
    <definedName name="NV" localSheetId="29">#REF!</definedName>
    <definedName name="NV" localSheetId="33">#REF!</definedName>
    <definedName name="NV">#REF!</definedName>
    <definedName name="NV_2" localSheetId="0">'[25]CD 6'!#REF!</definedName>
    <definedName name="NV_2" localSheetId="12">'[25]CD 6'!#REF!</definedName>
    <definedName name="NV_2" localSheetId="18">'[25]CD 6'!#REF!</definedName>
    <definedName name="NV_2" localSheetId="1">'[25]CD 6'!#REF!</definedName>
    <definedName name="NV_2" localSheetId="21">'[25]CD 6'!#REF!</definedName>
    <definedName name="NV_2" localSheetId="22">'[25]CD 6'!#REF!</definedName>
    <definedName name="NV_2" localSheetId="3">'[25]CD 6'!#REF!</definedName>
    <definedName name="NV_2" localSheetId="4">'[25]CD 6'!#REF!</definedName>
    <definedName name="NV_2" localSheetId="29">'[25]CD 6'!#REF!</definedName>
    <definedName name="NV_2" localSheetId="33">'[25]CD 6'!#REF!</definedName>
    <definedName name="NV_2">'[25]CD 6'!#REF!</definedName>
    <definedName name="OCT" localSheetId="0">#REF!</definedName>
    <definedName name="OCT" localSheetId="12">#REF!</definedName>
    <definedName name="OCT" localSheetId="18">#REF!</definedName>
    <definedName name="OCT" localSheetId="1">#REF!</definedName>
    <definedName name="OCT" localSheetId="21">#REF!</definedName>
    <definedName name="OCT" localSheetId="22">#REF!</definedName>
    <definedName name="OCT" localSheetId="3">#REF!</definedName>
    <definedName name="OCT" localSheetId="4">#REF!</definedName>
    <definedName name="OCT" localSheetId="29">#REF!</definedName>
    <definedName name="OCT" localSheetId="33">#REF!</definedName>
    <definedName name="OCT">#REF!</definedName>
    <definedName name="Ordenrent" localSheetId="0">'[29]Sol traspaso'!#REF!</definedName>
    <definedName name="Ordenrent" localSheetId="12">'[29]Sol traspaso'!#REF!</definedName>
    <definedName name="Ordenrent" localSheetId="18">'[29]Sol traspaso'!#REF!</definedName>
    <definedName name="Ordenrent" localSheetId="1">'[29]Sol traspaso'!#REF!</definedName>
    <definedName name="Ordenrent" localSheetId="21">'[29]Sol traspaso'!#REF!</definedName>
    <definedName name="Ordenrent" localSheetId="22">'[29]Sol traspaso'!#REF!</definedName>
    <definedName name="Ordenrent" localSheetId="3">'[29]Sol traspaso'!#REF!</definedName>
    <definedName name="Ordenrent" localSheetId="4">'[29]Sol traspaso'!#REF!</definedName>
    <definedName name="Ordenrent" localSheetId="29">'[29]Sol traspaso'!#REF!</definedName>
    <definedName name="Ordenrent" localSheetId="33">'[29]Sol traspaso'!#REF!</definedName>
    <definedName name="Ordenrent">'[29]Sol traspaso'!#REF!</definedName>
    <definedName name="PanelDeOpciones">[13]Menu!$B$6:$J$15</definedName>
    <definedName name="PanelDeOpcionesParaMenú">[13]Menu!$B$22:$J$26</definedName>
    <definedName name="PanelDeOpcionesSinTítulos">[13]Menu!$B$7:$J$15</definedName>
    <definedName name="PBI">[27]Resumen!$A$3:$I$27</definedName>
    <definedName name="PE" localSheetId="0">#REF!</definedName>
    <definedName name="PE" localSheetId="12">#REF!</definedName>
    <definedName name="PE" localSheetId="18">#REF!</definedName>
    <definedName name="PE" localSheetId="1">#REF!</definedName>
    <definedName name="PE" localSheetId="21">#REF!</definedName>
    <definedName name="PE" localSheetId="22">#REF!</definedName>
    <definedName name="PE" localSheetId="3">#REF!</definedName>
    <definedName name="PE" localSheetId="4">#REF!</definedName>
    <definedName name="PE" localSheetId="29">#REF!</definedName>
    <definedName name="PE" localSheetId="33">#REF!</definedName>
    <definedName name="PE">#REF!</definedName>
    <definedName name="pegado" localSheetId="0" hidden="1">#REF!</definedName>
    <definedName name="pegado" localSheetId="12" hidden="1">#REF!</definedName>
    <definedName name="pegado" localSheetId="18" hidden="1">#REF!</definedName>
    <definedName name="pegado" localSheetId="1" hidden="1">#REF!</definedName>
    <definedName name="pegado" localSheetId="21" hidden="1">#REF!</definedName>
    <definedName name="pegado" localSheetId="22" hidden="1">#REF!</definedName>
    <definedName name="pegado" localSheetId="3" hidden="1">#REF!</definedName>
    <definedName name="pegado" localSheetId="4" hidden="1">#REF!</definedName>
    <definedName name="pegado" localSheetId="29" hidden="1">#REF!</definedName>
    <definedName name="pegado" localSheetId="33" hidden="1">#REF!</definedName>
    <definedName name="pegado" hidden="1">#REF!</definedName>
    <definedName name="pgraficos" hidden="1">[3]Hoja3!$A$368:$A$408</definedName>
    <definedName name="POBLA">[9]IECE4001!$G$3:$G$30</definedName>
    <definedName name="pobr1" localSheetId="0">#REF!</definedName>
    <definedName name="pobr1" localSheetId="12">#REF!</definedName>
    <definedName name="pobr1" localSheetId="18">#REF!</definedName>
    <definedName name="pobr1" localSheetId="1">#REF!</definedName>
    <definedName name="pobr1" localSheetId="21">#REF!</definedName>
    <definedName name="pobr1" localSheetId="22">#REF!</definedName>
    <definedName name="pobr1" localSheetId="3">#REF!</definedName>
    <definedName name="pobr1" localSheetId="4">#REF!</definedName>
    <definedName name="pobr1" localSheetId="29">#REF!</definedName>
    <definedName name="pobr1" localSheetId="33">#REF!</definedName>
    <definedName name="pobr1">#REF!</definedName>
    <definedName name="porcentajes" localSheetId="0">#REF!</definedName>
    <definedName name="porcentajes" localSheetId="12">#REF!</definedName>
    <definedName name="porcentajes" localSheetId="18">#REF!</definedName>
    <definedName name="porcentajes" localSheetId="1">#REF!</definedName>
    <definedName name="porcentajes" localSheetId="21">#REF!</definedName>
    <definedName name="porcentajes" localSheetId="22">#REF!</definedName>
    <definedName name="porcentajes" localSheetId="3">#REF!</definedName>
    <definedName name="porcentajes" localSheetId="4">#REF!</definedName>
    <definedName name="porcentajes" localSheetId="29">#REF!</definedName>
    <definedName name="porcentajes" localSheetId="33">#REF!</definedName>
    <definedName name="porcentajes">#REF!</definedName>
    <definedName name="PR" localSheetId="0">#REF!</definedName>
    <definedName name="PR" localSheetId="12">#REF!</definedName>
    <definedName name="PR" localSheetId="18">#REF!</definedName>
    <definedName name="PR" localSheetId="1">#REF!</definedName>
    <definedName name="PR" localSheetId="21">#REF!</definedName>
    <definedName name="PR" localSheetId="22">#REF!</definedName>
    <definedName name="PR" localSheetId="3">#REF!</definedName>
    <definedName name="PR" localSheetId="4">#REF!</definedName>
    <definedName name="PR" localSheetId="29">#REF!</definedName>
    <definedName name="PR" localSheetId="33">#REF!</definedName>
    <definedName name="PR">#REF!</definedName>
    <definedName name="PR_2" localSheetId="0">'[25]CD 6'!#REF!</definedName>
    <definedName name="PR_2" localSheetId="12">'[25]CD 6'!#REF!</definedName>
    <definedName name="PR_2" localSheetId="18">'[25]CD 6'!#REF!</definedName>
    <definedName name="PR_2" localSheetId="1">'[25]CD 6'!#REF!</definedName>
    <definedName name="PR_2" localSheetId="21">'[25]CD 6'!#REF!</definedName>
    <definedName name="PR_2" localSheetId="22">'[25]CD 6'!#REF!</definedName>
    <definedName name="PR_2" localSheetId="3">'[25]CD 6'!#REF!</definedName>
    <definedName name="PR_2" localSheetId="4">'[25]CD 6'!#REF!</definedName>
    <definedName name="PR_2" localSheetId="29">'[25]CD 6'!#REF!</definedName>
    <definedName name="PR_2" localSheetId="33">'[25]CD 6'!#REF!</definedName>
    <definedName name="PR_2">'[25]CD 6'!#REF!</definedName>
    <definedName name="PreCuadro">[5]Pre!$A$2:$J$32</definedName>
    <definedName name="PreCuadroA">[5]Pre!$A$34:$J$64</definedName>
    <definedName name="presenta" localSheetId="0">[2]Data!#REF!</definedName>
    <definedName name="presenta" localSheetId="12">[2]Data!#REF!</definedName>
    <definedName name="presenta" localSheetId="18">[2]Data!#REF!</definedName>
    <definedName name="presenta" localSheetId="1">[2]Data!#REF!</definedName>
    <definedName name="presenta" localSheetId="21">[2]Data!#REF!</definedName>
    <definedName name="presenta" localSheetId="22">[2]Data!#REF!</definedName>
    <definedName name="presenta" localSheetId="3">[2]Data!#REF!</definedName>
    <definedName name="presenta" localSheetId="4">[2]Data!#REF!</definedName>
    <definedName name="presenta" localSheetId="29">[2]Data!#REF!</definedName>
    <definedName name="presenta" localSheetId="33">[2]Data!#REF!</definedName>
    <definedName name="presenta">[2]Data!#REF!</definedName>
    <definedName name="Print_Area_MI" localSheetId="0">'[30]Uso mayor2'!#REF!</definedName>
    <definedName name="Print_Area_MI" localSheetId="12">'[30]Uso mayor2'!#REF!</definedName>
    <definedName name="Print_Area_MI" localSheetId="18">'[30]Uso mayor2'!#REF!</definedName>
    <definedName name="Print_Area_MI" localSheetId="1">'[30]Uso mayor2'!#REF!</definedName>
    <definedName name="Print_Area_MI" localSheetId="21">'[30]Uso mayor2'!#REF!</definedName>
    <definedName name="Print_Area_MI" localSheetId="22">'[30]Uso mayor2'!#REF!</definedName>
    <definedName name="Print_Area_MI" localSheetId="3">'[30]Uso mayor2'!#REF!</definedName>
    <definedName name="Print_Area_MI" localSheetId="4">'[30]Uso mayor2'!#REF!</definedName>
    <definedName name="Print_Area_MI" localSheetId="29">'[30]Uso mayor2'!#REF!</definedName>
    <definedName name="Print_Area_MI" localSheetId="33">'[30]Uso mayor2'!#REF!</definedName>
    <definedName name="Print_Area_MI">'[30]Uso mayor2'!#REF!</definedName>
    <definedName name="Proms">[20]CotizInternac!$A$137:$H$152</definedName>
    <definedName name="Pyramid_Filename" localSheetId="0">#REF!</definedName>
    <definedName name="Pyramid_Filename" localSheetId="12">#REF!</definedName>
    <definedName name="Pyramid_Filename" localSheetId="18">#REF!</definedName>
    <definedName name="Pyramid_Filename" localSheetId="1">#REF!</definedName>
    <definedName name="Pyramid_Filename" localSheetId="21">#REF!</definedName>
    <definedName name="Pyramid_Filename" localSheetId="22">#REF!</definedName>
    <definedName name="Pyramid_Filename" localSheetId="3">#REF!</definedName>
    <definedName name="Pyramid_Filename" localSheetId="4">#REF!</definedName>
    <definedName name="Pyramid_Filename" localSheetId="29">#REF!</definedName>
    <definedName name="Pyramid_Filename" localSheetId="33">#REF!</definedName>
    <definedName name="Pyramid_Filename">#REF!</definedName>
    <definedName name="Pyramid_Title" localSheetId="0">#REF!</definedName>
    <definedName name="Pyramid_Title" localSheetId="12">#REF!</definedName>
    <definedName name="Pyramid_Title" localSheetId="18">#REF!</definedName>
    <definedName name="Pyramid_Title" localSheetId="1">#REF!</definedName>
    <definedName name="Pyramid_Title" localSheetId="21">#REF!</definedName>
    <definedName name="Pyramid_Title" localSheetId="22">#REF!</definedName>
    <definedName name="Pyramid_Title" localSheetId="3">#REF!</definedName>
    <definedName name="Pyramid_Title" localSheetId="4">#REF!</definedName>
    <definedName name="Pyramid_Title" localSheetId="29">#REF!</definedName>
    <definedName name="Pyramid_Title" localSheetId="33">#REF!</definedName>
    <definedName name="Pyramid_Title">#REF!</definedName>
    <definedName name="PZs" localSheetId="0">#REF!</definedName>
    <definedName name="PZs" localSheetId="12">#REF!</definedName>
    <definedName name="PZs" localSheetId="18">#REF!</definedName>
    <definedName name="PZs" localSheetId="1">#REF!</definedName>
    <definedName name="PZs" localSheetId="21">#REF!</definedName>
    <definedName name="PZs" localSheetId="22">#REF!</definedName>
    <definedName name="PZs" localSheetId="3">#REF!</definedName>
    <definedName name="PZs" localSheetId="4">#REF!</definedName>
    <definedName name="PZs" localSheetId="29">#REF!</definedName>
    <definedName name="PZs" localSheetId="33">#REF!</definedName>
    <definedName name="PZs">#REF!</definedName>
    <definedName name="Rango_Maestro">[13]Inputs!$C$2:$M$48</definedName>
    <definedName name="rango0">[14]Banda!$B$626:$Q$648</definedName>
    <definedName name="rango1">[14]Banda!$D$631:$F$639</definedName>
    <definedName name="REAL" localSheetId="0">#REF!</definedName>
    <definedName name="REAL" localSheetId="12">#REF!</definedName>
    <definedName name="REAL" localSheetId="18">#REF!</definedName>
    <definedName name="REAL" localSheetId="1">#REF!</definedName>
    <definedName name="REAL" localSheetId="21">#REF!</definedName>
    <definedName name="REAL" localSheetId="22">#REF!</definedName>
    <definedName name="REAL" localSheetId="3">#REF!</definedName>
    <definedName name="REAL" localSheetId="4">#REF!</definedName>
    <definedName name="REAL" localSheetId="29">#REF!</definedName>
    <definedName name="REAL" localSheetId="33">#REF!</definedName>
    <definedName name="REAL">#REF!</definedName>
    <definedName name="RedsBTPLTP">[5]SOB!$B$8:$B$33</definedName>
    <definedName name="RedsCDBCRP">[5]CDMP!$H$3:$H$1801</definedName>
    <definedName name="rentames" localSheetId="0">'[29]Sol traspaso'!#REF!</definedName>
    <definedName name="rentames" localSheetId="12">'[29]Sol traspaso'!#REF!</definedName>
    <definedName name="rentames" localSheetId="18">'[29]Sol traspaso'!#REF!</definedName>
    <definedName name="rentames" localSheetId="1">'[29]Sol traspaso'!#REF!</definedName>
    <definedName name="rentames" localSheetId="21">'[29]Sol traspaso'!#REF!</definedName>
    <definedName name="rentames" localSheetId="22">'[29]Sol traspaso'!#REF!</definedName>
    <definedName name="rentames" localSheetId="3">'[29]Sol traspaso'!#REF!</definedName>
    <definedName name="rentames" localSheetId="4">'[29]Sol traspaso'!#REF!</definedName>
    <definedName name="rentames" localSheetId="29">'[29]Sol traspaso'!#REF!</definedName>
    <definedName name="rentames" localSheetId="33">'[29]Sol traspaso'!#REF!</definedName>
    <definedName name="rentames">'[29]Sol traspaso'!#REF!</definedName>
    <definedName name="ResEMBIe">[5]EXT!$S$312:$AA$327</definedName>
    <definedName name="ResEMBIf">[5]EXT!$S$330:$AA$345</definedName>
    <definedName name="ResEMBIp">[5]EXT!$S$293:$AA$309</definedName>
    <definedName name="rfd" localSheetId="0">[12]PAG_35!#REF!</definedName>
    <definedName name="rfd" localSheetId="12">[12]PAG_35!#REF!</definedName>
    <definedName name="rfd" localSheetId="18">[12]PAG_35!#REF!</definedName>
    <definedName name="rfd" localSheetId="1">[12]PAG_35!#REF!</definedName>
    <definedName name="rfd" localSheetId="21">[12]PAG_35!#REF!</definedName>
    <definedName name="rfd" localSheetId="22">[12]PAG_35!#REF!</definedName>
    <definedName name="rfd" localSheetId="3">[12]PAG_35!#REF!</definedName>
    <definedName name="rfd" localSheetId="4">[12]PAG_35!#REF!</definedName>
    <definedName name="rfd" localSheetId="29">[12]PAG_35!#REF!</definedName>
    <definedName name="rfd" localSheetId="33">[12]PAG_35!#REF!</definedName>
    <definedName name="rfd">[12]PAG_35!#REF!</definedName>
    <definedName name="RO" localSheetId="0">#REF!</definedName>
    <definedName name="RO" localSheetId="12">#REF!</definedName>
    <definedName name="RO" localSheetId="18">#REF!</definedName>
    <definedName name="RO" localSheetId="1">#REF!</definedName>
    <definedName name="RO" localSheetId="21">#REF!</definedName>
    <definedName name="RO" localSheetId="22">#REF!</definedName>
    <definedName name="RO" localSheetId="3">#REF!</definedName>
    <definedName name="RO" localSheetId="4">#REF!</definedName>
    <definedName name="RO" localSheetId="29">#REF!</definedName>
    <definedName name="RO" localSheetId="33">#REF!</definedName>
    <definedName name="RO">#REF!</definedName>
    <definedName name="RO_2" localSheetId="0">'[25]CD 6'!#REF!</definedName>
    <definedName name="RO_2" localSheetId="12">'[25]CD 6'!#REF!</definedName>
    <definedName name="RO_2" localSheetId="18">'[25]CD 6'!#REF!</definedName>
    <definedName name="RO_2" localSheetId="1">'[25]CD 6'!#REF!</definedName>
    <definedName name="RO_2" localSheetId="21">'[25]CD 6'!#REF!</definedName>
    <definedName name="RO_2" localSheetId="22">'[25]CD 6'!#REF!</definedName>
    <definedName name="RO_2" localSheetId="3">'[25]CD 6'!#REF!</definedName>
    <definedName name="RO_2" localSheetId="4">'[25]CD 6'!#REF!</definedName>
    <definedName name="RO_2" localSheetId="29">'[25]CD 6'!#REF!</definedName>
    <definedName name="RO_2" localSheetId="33">'[25]CD 6'!#REF!</definedName>
    <definedName name="RO_2">'[25]CD 6'!#REF!</definedName>
    <definedName name="sad" localSheetId="0">[12]PAG_35!#REF!</definedName>
    <definedName name="sad" localSheetId="12">[12]PAG_35!#REF!</definedName>
    <definedName name="sad" localSheetId="18">[12]PAG_35!#REF!</definedName>
    <definedName name="sad" localSheetId="1">[12]PAG_35!#REF!</definedName>
    <definedName name="sad" localSheetId="21">[12]PAG_35!#REF!</definedName>
    <definedName name="sad" localSheetId="22">[12]PAG_35!#REF!</definedName>
    <definedName name="sad" localSheetId="3">[12]PAG_35!#REF!</definedName>
    <definedName name="sad" localSheetId="4">[12]PAG_35!#REF!</definedName>
    <definedName name="sad" localSheetId="29">[12]PAG_35!#REF!</definedName>
    <definedName name="sad" localSheetId="33">[12]PAG_35!#REF!</definedName>
    <definedName name="sad">[12]PAG_35!#REF!</definedName>
    <definedName name="sadgfdfs" localSheetId="0">#REF!,#REF!</definedName>
    <definedName name="sadgfdfs" localSheetId="12">#REF!,#REF!</definedName>
    <definedName name="sadgfdfs" localSheetId="18">#REF!,#REF!</definedName>
    <definedName name="sadgfdfs" localSheetId="1">#REF!,#REF!</definedName>
    <definedName name="sadgfdfs" localSheetId="21">#REF!,#REF!</definedName>
    <definedName name="sadgfdfs" localSheetId="22">#REF!,#REF!</definedName>
    <definedName name="sadgfdfs" localSheetId="3">#REF!,#REF!</definedName>
    <definedName name="sadgfdfs" localSheetId="4">#REF!,#REF!</definedName>
    <definedName name="sadgfdfs" localSheetId="29">#REF!,#REF!</definedName>
    <definedName name="sadgfdfs" localSheetId="33">#REF!,#REF!</definedName>
    <definedName name="sadgfdfs">#REF!,#REF!</definedName>
    <definedName name="sdd" localSheetId="0">#REF!,#REF!,#REF!,#REF!,#REF!</definedName>
    <definedName name="sdd" localSheetId="12">#REF!,#REF!,#REF!,#REF!,#REF!</definedName>
    <definedName name="sdd" localSheetId="18">#REF!,#REF!,#REF!,#REF!,#REF!</definedName>
    <definedName name="sdd" localSheetId="1">#REF!,#REF!,#REF!,#REF!,#REF!</definedName>
    <definedName name="sdd" localSheetId="21">#REF!,#REF!,#REF!,#REF!,#REF!</definedName>
    <definedName name="sdd" localSheetId="22">#REF!,#REF!,#REF!,#REF!,#REF!</definedName>
    <definedName name="sdd" localSheetId="3">#REF!,#REF!,#REF!,#REF!,#REF!</definedName>
    <definedName name="sdd" localSheetId="4">#REF!,#REF!,#REF!,#REF!,#REF!</definedName>
    <definedName name="sdd" localSheetId="29">#REF!,#REF!,#REF!,#REF!,#REF!</definedName>
    <definedName name="sdd" localSheetId="33">#REF!,#REF!,#REF!,#REF!,#REF!</definedName>
    <definedName name="sdd">#REF!,#REF!,#REF!,#REF!,#REF!</definedName>
    <definedName name="sdsadfd" localSheetId="0">#REF!,#REF!,#REF!</definedName>
    <definedName name="sdsadfd" localSheetId="12">#REF!,#REF!,#REF!</definedName>
    <definedName name="sdsadfd" localSheetId="18">#REF!,#REF!,#REF!</definedName>
    <definedName name="sdsadfd" localSheetId="1">#REF!,#REF!,#REF!</definedName>
    <definedName name="sdsadfd" localSheetId="21">#REF!,#REF!,#REF!</definedName>
    <definedName name="sdsadfd" localSheetId="22">#REF!,#REF!,#REF!</definedName>
    <definedName name="sdsadfd" localSheetId="3">#REF!,#REF!,#REF!</definedName>
    <definedName name="sdsadfd" localSheetId="4">#REF!,#REF!,#REF!</definedName>
    <definedName name="sdsadfd" localSheetId="29">#REF!,#REF!,#REF!</definedName>
    <definedName name="sdsadfd" localSheetId="33">#REF!,#REF!,#REF!</definedName>
    <definedName name="sdsadfd">#REF!,#REF!,#REF!</definedName>
    <definedName name="sgfsg" localSheetId="0">#REF!</definedName>
    <definedName name="sgfsg" localSheetId="12">#REF!</definedName>
    <definedName name="sgfsg" localSheetId="18">#REF!</definedName>
    <definedName name="sgfsg" localSheetId="1">#REF!</definedName>
    <definedName name="sgfsg" localSheetId="21">#REF!</definedName>
    <definedName name="sgfsg" localSheetId="22">#REF!</definedName>
    <definedName name="sgfsg" localSheetId="3">#REF!</definedName>
    <definedName name="sgfsg" localSheetId="4">#REF!</definedName>
    <definedName name="sgfsg" localSheetId="29">#REF!</definedName>
    <definedName name="sgfsg" localSheetId="33">#REF!</definedName>
    <definedName name="sgfsg">#REF!</definedName>
    <definedName name="SOBREVIVENCIA" localSheetId="0">#REF!</definedName>
    <definedName name="SOBREVIVENCIA" localSheetId="12">#REF!</definedName>
    <definedName name="SOBREVIVENCIA" localSheetId="18">#REF!</definedName>
    <definedName name="SOBREVIVENCIA" localSheetId="1">#REF!</definedName>
    <definedName name="SOBREVIVENCIA" localSheetId="21">#REF!</definedName>
    <definedName name="SOBREVIVENCIA" localSheetId="22">#REF!</definedName>
    <definedName name="SOBREVIVENCIA" localSheetId="3">#REF!</definedName>
    <definedName name="SOBREVIVENCIA" localSheetId="4">#REF!</definedName>
    <definedName name="SOBREVIVENCIA" localSheetId="29">#REF!</definedName>
    <definedName name="SOBREVIVENCIA" localSheetId="33">#REF!</definedName>
    <definedName name="SOBREVIVENCIA">#REF!</definedName>
    <definedName name="sss" localSheetId="0">#REF!,#REF!</definedName>
    <definedName name="sss" localSheetId="12">#REF!,#REF!</definedName>
    <definedName name="sss" localSheetId="18">#REF!,#REF!</definedName>
    <definedName name="sss" localSheetId="1">#REF!,#REF!</definedName>
    <definedName name="sss" localSheetId="21">#REF!,#REF!</definedName>
    <definedName name="sss" localSheetId="22">#REF!,#REF!</definedName>
    <definedName name="sss" localSheetId="3">#REF!,#REF!</definedName>
    <definedName name="sss" localSheetId="4">#REF!,#REF!</definedName>
    <definedName name="sss" localSheetId="29">#REF!,#REF!</definedName>
    <definedName name="sss" localSheetId="33">#REF!,#REF!</definedName>
    <definedName name="sss">#REF!,#REF!</definedName>
    <definedName name="Stop_at_age" localSheetId="0">#REF!</definedName>
    <definedName name="Stop_at_age" localSheetId="12">#REF!</definedName>
    <definedName name="Stop_at_age" localSheetId="18">#REF!</definedName>
    <definedName name="Stop_at_age" localSheetId="1">#REF!</definedName>
    <definedName name="Stop_at_age" localSheetId="21">#REF!</definedName>
    <definedName name="Stop_at_age" localSheetId="22">#REF!</definedName>
    <definedName name="Stop_at_age" localSheetId="3">#REF!</definedName>
    <definedName name="Stop_at_age" localSheetId="4">#REF!</definedName>
    <definedName name="Stop_at_age" localSheetId="29">#REF!</definedName>
    <definedName name="Stop_at_age" localSheetId="33">#REF!</definedName>
    <definedName name="Stop_at_age">#REF!</definedName>
    <definedName name="svs" localSheetId="0">[31]PAG42!#REF!</definedName>
    <definedName name="svs" localSheetId="12">[31]PAG42!#REF!</definedName>
    <definedName name="svs" localSheetId="18">[31]PAG42!#REF!</definedName>
    <definedName name="svs" localSheetId="1">[31]PAG42!#REF!</definedName>
    <definedName name="svs" localSheetId="21">[31]PAG42!#REF!</definedName>
    <definedName name="svs" localSheetId="22">[31]PAG42!#REF!</definedName>
    <definedName name="svs" localSheetId="3">[31]PAG42!#REF!</definedName>
    <definedName name="svs" localSheetId="4">[31]PAG42!#REF!</definedName>
    <definedName name="svs" localSheetId="29">[31]PAG42!#REF!</definedName>
    <definedName name="svs" localSheetId="33">[31]PAG42!#REF!</definedName>
    <definedName name="svs">[31]PAG42!#REF!</definedName>
    <definedName name="Tab_Títulos">[13]Titles!$A$5:$E$19</definedName>
    <definedName name="tabla" localSheetId="0">#REF!</definedName>
    <definedName name="tabla" localSheetId="12">#REF!</definedName>
    <definedName name="tabla" localSheetId="18">#REF!</definedName>
    <definedName name="tabla" localSheetId="1">#REF!</definedName>
    <definedName name="tabla" localSheetId="21">#REF!</definedName>
    <definedName name="tabla" localSheetId="22">#REF!</definedName>
    <definedName name="tabla" localSheetId="3">#REF!</definedName>
    <definedName name="tabla" localSheetId="4">#REF!</definedName>
    <definedName name="tabla" localSheetId="29">#REF!</definedName>
    <definedName name="tabla" localSheetId="33">#REF!</definedName>
    <definedName name="tabla">#REF!</definedName>
    <definedName name="Tabla_de_Meses">[13]Inputs!$E$52:$H$63</definedName>
    <definedName name="TablaMeses">[32]Meses!$A$1:$C$14</definedName>
    <definedName name="TC">[27]Resumen!$AH$3:$AN$18</definedName>
    <definedName name="TC_2002_3">[26]Monedas!$A$268:$U$291</definedName>
    <definedName name="TC_2002_3a">[26]Monedas!$A$356:$U$379</definedName>
    <definedName name="TCR">[27]Resumen!$U$3:$AF$18</definedName>
    <definedName name="Test" localSheetId="0">#REF!</definedName>
    <definedName name="Test" localSheetId="12">#REF!</definedName>
    <definedName name="Test" localSheetId="18">#REF!</definedName>
    <definedName name="Test" localSheetId="1">#REF!</definedName>
    <definedName name="Test" localSheetId="21">#REF!</definedName>
    <definedName name="Test" localSheetId="22">#REF!</definedName>
    <definedName name="Test" localSheetId="3">#REF!</definedName>
    <definedName name="Test" localSheetId="4">#REF!</definedName>
    <definedName name="Test" localSheetId="29">#REF!</definedName>
    <definedName name="Test" localSheetId="33">#REF!</definedName>
    <definedName name="Test">#REF!</definedName>
    <definedName name="TITL" localSheetId="0">#REF!</definedName>
    <definedName name="TITL" localSheetId="12">#REF!</definedName>
    <definedName name="TITL" localSheetId="18">#REF!</definedName>
    <definedName name="TITL" localSheetId="1">#REF!</definedName>
    <definedName name="TITL" localSheetId="21">#REF!</definedName>
    <definedName name="TITL" localSheetId="22">#REF!</definedName>
    <definedName name="TITL" localSheetId="3">#REF!</definedName>
    <definedName name="TITL" localSheetId="4">#REF!</definedName>
    <definedName name="TITL" localSheetId="29">#REF!</definedName>
    <definedName name="TITL" localSheetId="33">#REF!</definedName>
    <definedName name="TITL">#REF!</definedName>
    <definedName name="_xlnm.Print_Titles" localSheetId="0">'Anexo 4.1'!$2:$3</definedName>
    <definedName name="_xlnm.Print_Titles" localSheetId="10">'Anexo 4.11'!$1:$2</definedName>
    <definedName name="_xlnm.Print_Titles" localSheetId="11">'Anexo 4.12'!$1:$2</definedName>
    <definedName name="_xlnm.Print_Titles" localSheetId="20">'Anexo 4.21'!$2:$3</definedName>
    <definedName name="_xlnm.Print_Titles" localSheetId="21">'Anexo 4.22'!$2:$3</definedName>
    <definedName name="_xlnm.Print_Titles" localSheetId="22">'Anexo 4.23'!$2:$3</definedName>
    <definedName name="UN" localSheetId="0">#REF!</definedName>
    <definedName name="UN" localSheetId="12">#REF!</definedName>
    <definedName name="UN" localSheetId="18">#REF!</definedName>
    <definedName name="UN" localSheetId="1">#REF!</definedName>
    <definedName name="UN" localSheetId="21">#REF!</definedName>
    <definedName name="UN" localSheetId="22">#REF!</definedName>
    <definedName name="UN" localSheetId="3">#REF!</definedName>
    <definedName name="UN" localSheetId="4">#REF!</definedName>
    <definedName name="UN" localSheetId="29">#REF!</definedName>
    <definedName name="UN" localSheetId="33">#REF!</definedName>
    <definedName name="UN">#REF!</definedName>
    <definedName name="UN_2" localSheetId="0">'[25]CD 6'!#REF!</definedName>
    <definedName name="UN_2" localSheetId="12">'[25]CD 6'!#REF!</definedName>
    <definedName name="UN_2" localSheetId="18">'[25]CD 6'!#REF!</definedName>
    <definedName name="UN_2" localSheetId="1">'[25]CD 6'!#REF!</definedName>
    <definedName name="UN_2" localSheetId="21">'[25]CD 6'!#REF!</definedName>
    <definedName name="UN_2" localSheetId="22">'[25]CD 6'!#REF!</definedName>
    <definedName name="UN_2" localSheetId="3">'[25]CD 6'!#REF!</definedName>
    <definedName name="UN_2" localSheetId="4">'[25]CD 6'!#REF!</definedName>
    <definedName name="UN_2" localSheetId="29">'[25]CD 6'!#REF!</definedName>
    <definedName name="UN_2" localSheetId="33">'[25]CD 6'!#REF!</definedName>
    <definedName name="UN_2">'[25]CD 6'!#REF!</definedName>
    <definedName name="uno" localSheetId="0">#REF!</definedName>
    <definedName name="uno" localSheetId="12">#REF!</definedName>
    <definedName name="uno" localSheetId="18">#REF!</definedName>
    <definedName name="uno" localSheetId="1">#REF!</definedName>
    <definedName name="uno" localSheetId="21">#REF!</definedName>
    <definedName name="uno" localSheetId="22">#REF!</definedName>
    <definedName name="uno" localSheetId="3">#REF!</definedName>
    <definedName name="uno" localSheetId="4">#REF!</definedName>
    <definedName name="uno" localSheetId="29">#REF!</definedName>
    <definedName name="uno" localSheetId="33">#REF!</definedName>
    <definedName name="uno">#REF!</definedName>
    <definedName name="VOLUMEN" localSheetId="0">#REF!</definedName>
    <definedName name="VOLUMEN" localSheetId="12">#REF!</definedName>
    <definedName name="VOLUMEN" localSheetId="18">#REF!</definedName>
    <definedName name="VOLUMEN" localSheetId="1">#REF!</definedName>
    <definedName name="VOLUMEN" localSheetId="21">#REF!</definedName>
    <definedName name="VOLUMEN" localSheetId="22">#REF!</definedName>
    <definedName name="VOLUMEN" localSheetId="3">#REF!</definedName>
    <definedName name="VOLUMEN" localSheetId="4">#REF!</definedName>
    <definedName name="VOLUMEN" localSheetId="29">#REF!</definedName>
    <definedName name="VOLUMEN" localSheetId="33">#REF!</definedName>
    <definedName name="VOLUMEN">#REF!</definedName>
    <definedName name="x" localSheetId="0">#REF!</definedName>
    <definedName name="x" localSheetId="12">#REF!</definedName>
    <definedName name="x" localSheetId="18">#REF!</definedName>
    <definedName name="x" localSheetId="1">#REF!</definedName>
    <definedName name="x" localSheetId="21">#REF!</definedName>
    <definedName name="x" localSheetId="22">#REF!</definedName>
    <definedName name="x" localSheetId="3">#REF!</definedName>
    <definedName name="x" localSheetId="4">#REF!</definedName>
    <definedName name="x" localSheetId="29">#REF!</definedName>
    <definedName name="x" localSheetId="33">#REF!</definedName>
    <definedName name="x">#REF!</definedName>
    <definedName name="xCol">[33]Dat!$E$1</definedName>
    <definedName name="xCurrent">[33]Dat!$C$1</definedName>
    <definedName name="xRuta">[13]Menu!$C$17:$C$17</definedName>
    <definedName name="xRuta2">[13]Menu!$C$19</definedName>
    <definedName name="xx">[20]CotizInternac!$A$1:$H$134</definedName>
    <definedName name="xxAMano">[13]c1!$N$164</definedName>
    <definedName name="xxDate" localSheetId="0">#REF!</definedName>
    <definedName name="xxDate" localSheetId="12">#REF!</definedName>
    <definedName name="xxDate" localSheetId="18">#REF!</definedName>
    <definedName name="xxDate" localSheetId="1">#REF!</definedName>
    <definedName name="xxDate" localSheetId="21">#REF!</definedName>
    <definedName name="xxDate" localSheetId="22">#REF!</definedName>
    <definedName name="xxDate" localSheetId="3">#REF!</definedName>
    <definedName name="xxDate" localSheetId="4">#REF!</definedName>
    <definedName name="xxDate" localSheetId="29">#REF!</definedName>
    <definedName name="xxDate" localSheetId="33">#REF!</definedName>
    <definedName name="xxDate">#REF!</definedName>
    <definedName name="xxDEF">[13]Titles!$A$27</definedName>
    <definedName name="xxDesF" localSheetId="0">#REF!</definedName>
    <definedName name="xxDesF" localSheetId="12">#REF!</definedName>
    <definedName name="xxDesF" localSheetId="18">#REF!</definedName>
    <definedName name="xxDesF" localSheetId="1">#REF!</definedName>
    <definedName name="xxDesF" localSheetId="21">#REF!</definedName>
    <definedName name="xxDesF" localSheetId="22">#REF!</definedName>
    <definedName name="xxDesF" localSheetId="3">#REF!</definedName>
    <definedName name="xxDesF" localSheetId="4">#REF!</definedName>
    <definedName name="xxDesF" localSheetId="29">#REF!</definedName>
    <definedName name="xxDesF" localSheetId="33">#REF!</definedName>
    <definedName name="xxDesF">#REF!</definedName>
    <definedName name="xxEditarCifrasEnCuadros">[13]Inputs!$D$45</definedName>
    <definedName name="xxEscalaMínima">[34]SERIES!$V$1</definedName>
    <definedName name="xxFechaFin">[35]Tabla!$AP$3</definedName>
    <definedName name="xxFechaInicio">[35]Tabla!$AP$2</definedName>
    <definedName name="xxFinalFechasC1">[13]c1!$N$3</definedName>
    <definedName name="xxFinalFechasC3">[13]c3!$N$3</definedName>
    <definedName name="xxFinalFechasC5">[13]c5!$N$3</definedName>
    <definedName name="xxFinalFechasC6">[13]c6!$N$3</definedName>
    <definedName name="xxFinalFechasC8" localSheetId="0">#REF!</definedName>
    <definedName name="xxFinalFechasC8" localSheetId="12">#REF!</definedName>
    <definedName name="xxFinalFechasC8" localSheetId="18">#REF!</definedName>
    <definedName name="xxFinalFechasC8" localSheetId="1">#REF!</definedName>
    <definedName name="xxFinalFechasC8" localSheetId="21">#REF!</definedName>
    <definedName name="xxFinalFechasC8" localSheetId="22">#REF!</definedName>
    <definedName name="xxFinalFechasC8" localSheetId="3">#REF!</definedName>
    <definedName name="xxFinalFechasC8" localSheetId="4">#REF!</definedName>
    <definedName name="xxFinalFechasC8" localSheetId="29">#REF!</definedName>
    <definedName name="xxFinalFechasC8" localSheetId="33">#REF!</definedName>
    <definedName name="xxFinalFechasC8">#REF!</definedName>
    <definedName name="xxFinalSeriesC1">[13]c1!$B$164</definedName>
    <definedName name="xxFinalSeriesC3">[13]c3!$B$54</definedName>
    <definedName name="xxFinalSeriesC5">[13]c5!$B$31</definedName>
    <definedName name="xxFinalSeriesC6">[13]c6!$B$32</definedName>
    <definedName name="xxFinalSeriesC8" localSheetId="0">#REF!</definedName>
    <definedName name="xxFinalSeriesC8" localSheetId="12">#REF!</definedName>
    <definedName name="xxFinalSeriesC8" localSheetId="18">#REF!</definedName>
    <definedName name="xxFinalSeriesC8" localSheetId="1">#REF!</definedName>
    <definedName name="xxFinalSeriesC8" localSheetId="21">#REF!</definedName>
    <definedName name="xxFinalSeriesC8" localSheetId="22">#REF!</definedName>
    <definedName name="xxFinalSeriesC8" localSheetId="3">#REF!</definedName>
    <definedName name="xxFinalSeriesC8" localSheetId="4">#REF!</definedName>
    <definedName name="xxFinalSeriesC8" localSheetId="29">#REF!</definedName>
    <definedName name="xxFinalSeriesC8" localSheetId="33">#REF!</definedName>
    <definedName name="xxFinalSeriesC8">#REF!</definedName>
    <definedName name="xxIdiomaEspañol">[13]Titles!$A$22</definedName>
    <definedName name="xxIdiomaInglés">[13]Titles!$A$23</definedName>
    <definedName name="xxInicioFechasC1">[13]c1!$D$3</definedName>
    <definedName name="xxInicioFechasC3">[13]c3!$D$3</definedName>
    <definedName name="xxInicioFechasC5">[13]c5!$D$3</definedName>
    <definedName name="xxInicioFechasC6">[13]c6!$D$3</definedName>
    <definedName name="xxInicioFechasC8" localSheetId="0">#REF!</definedName>
    <definedName name="xxInicioFechasC8" localSheetId="12">#REF!</definedName>
    <definedName name="xxInicioFechasC8" localSheetId="18">#REF!</definedName>
    <definedName name="xxInicioFechasC8" localSheetId="1">#REF!</definedName>
    <definedName name="xxInicioFechasC8" localSheetId="21">#REF!</definedName>
    <definedName name="xxInicioFechasC8" localSheetId="22">#REF!</definedName>
    <definedName name="xxInicioFechasC8" localSheetId="3">#REF!</definedName>
    <definedName name="xxInicioFechasC8" localSheetId="4">#REF!</definedName>
    <definedName name="xxInicioFechasC8" localSheetId="29">#REF!</definedName>
    <definedName name="xxInicioFechasC8" localSheetId="33">#REF!</definedName>
    <definedName name="xxInicioFechasC8">#REF!</definedName>
    <definedName name="xxInicioSeriesC1">[13]c1!$B$10</definedName>
    <definedName name="xxInicioSeriesC3">[13]c3!$B$10</definedName>
    <definedName name="xxInicioSeriesC5">[13]c5!$B$10</definedName>
    <definedName name="xxInicioSeriesC6">[13]c6!$B$10</definedName>
    <definedName name="xxInicioSeriesC8" localSheetId="0">#REF!</definedName>
    <definedName name="xxInicioSeriesC8" localSheetId="12">#REF!</definedName>
    <definedName name="xxInicioSeriesC8" localSheetId="18">#REF!</definedName>
    <definedName name="xxInicioSeriesC8" localSheetId="1">#REF!</definedName>
    <definedName name="xxInicioSeriesC8" localSheetId="21">#REF!</definedName>
    <definedName name="xxInicioSeriesC8" localSheetId="22">#REF!</definedName>
    <definedName name="xxInicioSeriesC8" localSheetId="3">#REF!</definedName>
    <definedName name="xxInicioSeriesC8" localSheetId="4">#REF!</definedName>
    <definedName name="xxInicioSeriesC8" localSheetId="29">#REF!</definedName>
    <definedName name="xxInicioSeriesC8" localSheetId="33">#REF!</definedName>
    <definedName name="xxInicioSeriesC8">#REF!</definedName>
    <definedName name="xxInterpol" localSheetId="0">#REF!</definedName>
    <definedName name="xxInterpol" localSheetId="12">#REF!</definedName>
    <definedName name="xxInterpol" localSheetId="18">#REF!</definedName>
    <definedName name="xxInterpol" localSheetId="1">#REF!</definedName>
    <definedName name="xxInterpol" localSheetId="21">#REF!</definedName>
    <definedName name="xxInterpol" localSheetId="22">#REF!</definedName>
    <definedName name="xxInterpol" localSheetId="3">#REF!</definedName>
    <definedName name="xxInterpol" localSheetId="4">#REF!</definedName>
    <definedName name="xxInterpol" localSheetId="29">#REF!</definedName>
    <definedName name="xxInterpol" localSheetId="33">#REF!</definedName>
    <definedName name="xxInterpol">#REF!</definedName>
    <definedName name="xxLanguage">[13]Titles!$A$3</definedName>
    <definedName name="xxLapso" localSheetId="0">#REF!</definedName>
    <definedName name="xxLapso" localSheetId="12">#REF!</definedName>
    <definedName name="xxLapso" localSheetId="18">#REF!</definedName>
    <definedName name="xxLapso" localSheetId="1">#REF!</definedName>
    <definedName name="xxLapso" localSheetId="21">#REF!</definedName>
    <definedName name="xxLapso" localSheetId="22">#REF!</definedName>
    <definedName name="xxLapso" localSheetId="3">#REF!</definedName>
    <definedName name="xxLapso" localSheetId="4">#REF!</definedName>
    <definedName name="xxLapso" localSheetId="29">#REF!</definedName>
    <definedName name="xxLapso" localSheetId="33">#REF!</definedName>
    <definedName name="xxLapso">#REF!</definedName>
    <definedName name="xxLastDate" localSheetId="0">#REF!</definedName>
    <definedName name="xxLastDate" localSheetId="12">#REF!</definedName>
    <definedName name="xxLastDate" localSheetId="18">#REF!</definedName>
    <definedName name="xxLastDate" localSheetId="1">#REF!</definedName>
    <definedName name="xxLastDate" localSheetId="21">#REF!</definedName>
    <definedName name="xxLastDate" localSheetId="22">#REF!</definedName>
    <definedName name="xxLastDate" localSheetId="3">#REF!</definedName>
    <definedName name="xxLastDate" localSheetId="4">#REF!</definedName>
    <definedName name="xxLastDate" localSheetId="29">#REF!</definedName>
    <definedName name="xxLastDate" localSheetId="33">#REF!</definedName>
    <definedName name="xxLastDate">#REF!</definedName>
    <definedName name="xxMercado" localSheetId="0">#REF!</definedName>
    <definedName name="xxMercado" localSheetId="12">#REF!</definedName>
    <definedName name="xxMercado" localSheetId="18">#REF!</definedName>
    <definedName name="xxMercado" localSheetId="1">#REF!</definedName>
    <definedName name="xxMercado" localSheetId="21">#REF!</definedName>
    <definedName name="xxMercado" localSheetId="22">#REF!</definedName>
    <definedName name="xxMercado" localSheetId="3">#REF!</definedName>
    <definedName name="xxMercado" localSheetId="4">#REF!</definedName>
    <definedName name="xxMercado" localSheetId="29">#REF!</definedName>
    <definedName name="xxMercado" localSheetId="33">#REF!</definedName>
    <definedName name="xxMercado">#REF!</definedName>
    <definedName name="xxNumeroDeFechasC1">[13]c1!$N$1</definedName>
    <definedName name="xxNumeroDeFechasC3">[13]c3!$N$1</definedName>
    <definedName name="xxNumeroDeFechasC5">[13]c5!$N$1</definedName>
    <definedName name="xxNumeroDeFechasC6">[13]c6!$N$1</definedName>
    <definedName name="xxNumeroDeFechasC8" localSheetId="0">#REF!</definedName>
    <definedName name="xxNumeroDeFechasC8" localSheetId="12">#REF!</definedName>
    <definedName name="xxNumeroDeFechasC8" localSheetId="18">#REF!</definedName>
    <definedName name="xxNumeroDeFechasC8" localSheetId="1">#REF!</definedName>
    <definedName name="xxNumeroDeFechasC8" localSheetId="21">#REF!</definedName>
    <definedName name="xxNumeroDeFechasC8" localSheetId="22">#REF!</definedName>
    <definedName name="xxNumeroDeFechasC8" localSheetId="3">#REF!</definedName>
    <definedName name="xxNumeroDeFechasC8" localSheetId="4">#REF!</definedName>
    <definedName name="xxNumeroDeFechasC8" localSheetId="29">#REF!</definedName>
    <definedName name="xxNumeroDeFechasC8" localSheetId="33">#REF!</definedName>
    <definedName name="xxNumeroDeFechasC8">#REF!</definedName>
    <definedName name="xxOpcionesFAME">[13]Inputs!$A$2</definedName>
    <definedName name="xxPorcentaje">[34]SERIES!$U$1</definedName>
    <definedName name="xxPromD">[5]SerM!$V$1</definedName>
    <definedName name="xxReal">[13]Titles!$A$32</definedName>
    <definedName name="xxSecundary" localSheetId="0">#REF!</definedName>
    <definedName name="xxSecundary" localSheetId="12">#REF!</definedName>
    <definedName name="xxSecundary" localSheetId="18">#REF!</definedName>
    <definedName name="xxSecundary" localSheetId="1">#REF!</definedName>
    <definedName name="xxSecundary" localSheetId="21">#REF!</definedName>
    <definedName name="xxSecundary" localSheetId="22">#REF!</definedName>
    <definedName name="xxSecundary" localSheetId="3">#REF!</definedName>
    <definedName name="xxSecundary" localSheetId="4">#REF!</definedName>
    <definedName name="xxSecundary" localSheetId="29">#REF!</definedName>
    <definedName name="xxSecundary" localSheetId="33">#REF!</definedName>
    <definedName name="xxSecundary">#REF!</definedName>
    <definedName name="xxSelectBTP1">[5]BTPMS!$O$1</definedName>
    <definedName name="xxSelectCDB1">[5]CDMS!$N$1</definedName>
    <definedName name="xxSufijoEspañol">[13]Titles!$C$22</definedName>
    <definedName name="xxSufijoInglés">[13]Titles!$C$23</definedName>
    <definedName name="xxTC">[20]Empresas!$H$1</definedName>
    <definedName name="xxTolerance" localSheetId="0">#REF!</definedName>
    <definedName name="xxTolerance" localSheetId="12">#REF!</definedName>
    <definedName name="xxTolerance" localSheetId="18">#REF!</definedName>
    <definedName name="xxTolerance" localSheetId="1">#REF!</definedName>
    <definedName name="xxTolerance" localSheetId="21">#REF!</definedName>
    <definedName name="xxTolerance" localSheetId="22">#REF!</definedName>
    <definedName name="xxTolerance" localSheetId="3">#REF!</definedName>
    <definedName name="xxTolerance" localSheetId="4">#REF!</definedName>
    <definedName name="xxTolerance" localSheetId="29">#REF!</definedName>
    <definedName name="xxTolerance" localSheetId="33">#REF!</definedName>
    <definedName name="xxTolerance">#REF!</definedName>
    <definedName name="xxUltimaFechaCuadroDeAFP">[13]Menu!$K$12</definedName>
    <definedName name="xxUltimaFechaCuadroDeAhorro">[13]Menu!$K$7</definedName>
    <definedName name="xxUltimaFechaCuadroDeBolsa">[13]Menu!$K$9</definedName>
    <definedName name="xxUltimaFechaCuadroDeBonos">[13]Menu!$K$9</definedName>
    <definedName name="xxUltimaFechaCuadroDeTasas">[13]Menu!$K$11</definedName>
    <definedName name="xxUltimaFechaDeCuadroAnexo">[13]Menu!$K$14</definedName>
    <definedName name="xxx" localSheetId="0" hidden="1">#REF!</definedName>
    <definedName name="xxx" localSheetId="12" hidden="1">#REF!</definedName>
    <definedName name="xxx" localSheetId="18" hidden="1">#REF!</definedName>
    <definedName name="xxx" localSheetId="1" hidden="1">#REF!</definedName>
    <definedName name="xxx" localSheetId="21" hidden="1">#REF!</definedName>
    <definedName name="xxx" localSheetId="22" hidden="1">#REF!</definedName>
    <definedName name="xxx" localSheetId="3" hidden="1">#REF!</definedName>
    <definedName name="xxx" localSheetId="4" hidden="1">#REF!</definedName>
    <definedName name="xxx" localSheetId="29" hidden="1">#REF!</definedName>
    <definedName name="xxx" localSheetId="33" hidden="1">#REF!</definedName>
    <definedName name="xxx" hidden="1">#REF!</definedName>
    <definedName name="xxxx" localSheetId="0" hidden="1">#REF!</definedName>
    <definedName name="xxxx" localSheetId="12" hidden="1">#REF!</definedName>
    <definedName name="xxxx" localSheetId="18" hidden="1">#REF!</definedName>
    <definedName name="xxxx" localSheetId="1" hidden="1">#REF!</definedName>
    <definedName name="xxxx" localSheetId="21" hidden="1">#REF!</definedName>
    <definedName name="xxxx" localSheetId="22" hidden="1">#REF!</definedName>
    <definedName name="xxxx" localSheetId="3" hidden="1">#REF!</definedName>
    <definedName name="xxxx" localSheetId="4" hidden="1">#REF!</definedName>
    <definedName name="xxxx" localSheetId="29" hidden="1">#REF!</definedName>
    <definedName name="xxxx" localSheetId="33" hidden="1">#REF!</definedName>
    <definedName name="xxxx" hidden="1">#REF!</definedName>
    <definedName name="xxxxxxx" localSheetId="0">#REF!</definedName>
    <definedName name="xxxxxxx" localSheetId="12">#REF!</definedName>
    <definedName name="xxxxxxx" localSheetId="18">#REF!</definedName>
    <definedName name="xxxxxxx" localSheetId="1">#REF!</definedName>
    <definedName name="xxxxxxx" localSheetId="21">#REF!</definedName>
    <definedName name="xxxxxxx" localSheetId="22">#REF!</definedName>
    <definedName name="xxxxxxx" localSheetId="3">#REF!</definedName>
    <definedName name="xxxxxxx" localSheetId="4">#REF!</definedName>
    <definedName name="xxxxxxx" localSheetId="29">#REF!</definedName>
    <definedName name="xxxxxxx" localSheetId="33">#REF!</definedName>
    <definedName name="xxxxxxx">#REF!</definedName>
    <definedName name="xxxxxxxxxxx" localSheetId="0">#REF!</definedName>
    <definedName name="xxxxxxxxxxx" localSheetId="12">#REF!</definedName>
    <definedName name="xxxxxxxxxxx" localSheetId="18">#REF!</definedName>
    <definedName name="xxxxxxxxxxx" localSheetId="1">#REF!</definedName>
    <definedName name="xxxxxxxxxxx" localSheetId="21">#REF!</definedName>
    <definedName name="xxxxxxxxxxx" localSheetId="22">#REF!</definedName>
    <definedName name="xxxxxxxxxxx" localSheetId="3">#REF!</definedName>
    <definedName name="xxxxxxxxxxx" localSheetId="4">#REF!</definedName>
    <definedName name="xxxxxxxxxxx" localSheetId="29">#REF!</definedName>
    <definedName name="xxxxxxxxxxx" localSheetId="33">#REF!</definedName>
    <definedName name="xxxxxxxxxxx">#REF!</definedName>
    <definedName name="xxxxxxxxxxxxxx" localSheetId="0">#REF!</definedName>
    <definedName name="xxxxxxxxxxxxxx" localSheetId="12">#REF!</definedName>
    <definedName name="xxxxxxxxxxxxxx" localSheetId="18">#REF!</definedName>
    <definedName name="xxxxxxxxxxxxxx" localSheetId="1">#REF!</definedName>
    <definedName name="xxxxxxxxxxxxxx" localSheetId="21">#REF!</definedName>
    <definedName name="xxxxxxxxxxxxxx" localSheetId="22">#REF!</definedName>
    <definedName name="xxxxxxxxxxxxxx" localSheetId="3">#REF!</definedName>
    <definedName name="xxxxxxxxxxxxxx" localSheetId="4">#REF!</definedName>
    <definedName name="xxxxxxxxxxxxxx" localSheetId="29">#REF!</definedName>
    <definedName name="xxxxxxxxxxxxxx" localSheetId="33">#REF!</definedName>
    <definedName name="xxxxxxxxxxxxxx">#REF!</definedName>
    <definedName name="xxxxxxxxxxxxxxxx" localSheetId="0">#REF!</definedName>
    <definedName name="xxxxxxxxxxxxxxxx" localSheetId="12">#REF!</definedName>
    <definedName name="xxxxxxxxxxxxxxxx" localSheetId="18">#REF!</definedName>
    <definedName name="xxxxxxxxxxxxxxxx" localSheetId="1">#REF!</definedName>
    <definedName name="xxxxxxxxxxxxxxxx" localSheetId="21">#REF!</definedName>
    <definedName name="xxxxxxxxxxxxxxxx" localSheetId="22">#REF!</definedName>
    <definedName name="xxxxxxxxxxxxxxxx" localSheetId="3">#REF!</definedName>
    <definedName name="xxxxxxxxxxxxxxxx" localSheetId="4">#REF!</definedName>
    <definedName name="xxxxxxxxxxxxxxxx" localSheetId="29">#REF!</definedName>
    <definedName name="xxxxxxxxxxxxxxxx" localSheetId="33">#REF!</definedName>
    <definedName name="xxxxxxxxxxxxxxxx">#REF!</definedName>
    <definedName name="YieldsDAY">[5]EXT!$A$1:$P$290</definedName>
    <definedName name="YieldsFIN">[5]SerX!$A$18:$Q$31</definedName>
    <definedName name="YieldsPRM">[5]SerX!$A$2:$Q$15</definedName>
    <definedName name="zssdd" localSheetId="0">#REF!</definedName>
    <definedName name="zssdd" localSheetId="12">#REF!</definedName>
    <definedName name="zssdd" localSheetId="18">#REF!</definedName>
    <definedName name="zssdd" localSheetId="1">#REF!</definedName>
    <definedName name="zssdd" localSheetId="21">#REF!</definedName>
    <definedName name="zssdd" localSheetId="22">#REF!</definedName>
    <definedName name="zssdd" localSheetId="3">#REF!</definedName>
    <definedName name="zssdd" localSheetId="4">#REF!</definedName>
    <definedName name="zssdd" localSheetId="29">#REF!</definedName>
    <definedName name="zssdd" localSheetId="33">#REF!</definedName>
    <definedName name="zssdd">#REF!</definedName>
    <definedName name="zzzz" localSheetId="0">[36]PAG_33!#REF!</definedName>
    <definedName name="zzzz" localSheetId="12">[36]PAG_33!#REF!</definedName>
    <definedName name="zzzz" localSheetId="18">[36]PAG_33!#REF!</definedName>
    <definedName name="zzzz" localSheetId="1">[36]PAG_33!#REF!</definedName>
    <definedName name="zzzz" localSheetId="21">[36]PAG_33!#REF!</definedName>
    <definedName name="zzzz" localSheetId="22">[36]PAG_33!#REF!</definedName>
    <definedName name="zzzz" localSheetId="3">[36]PAG_33!#REF!</definedName>
    <definedName name="zzzz" localSheetId="4">[36]PAG_33!#REF!</definedName>
    <definedName name="zzzz" localSheetId="29">[36]PAG_33!#REF!</definedName>
    <definedName name="zzzz" localSheetId="33">[36]PAG_33!#REF!</definedName>
    <definedName name="zzzz">[36]PAG_33!#REF!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X5" i="70" l="1"/>
  <c r="W5" i="70"/>
  <c r="V5" i="70"/>
  <c r="U5" i="70"/>
  <c r="T5" i="70"/>
  <c r="S5" i="70"/>
  <c r="R5" i="70"/>
  <c r="Q5" i="70"/>
  <c r="X5" i="69"/>
  <c r="W5" i="69"/>
  <c r="V5" i="69"/>
  <c r="U5" i="69"/>
  <c r="T5" i="69"/>
  <c r="S5" i="69"/>
  <c r="R5" i="69"/>
  <c r="Q5" i="69"/>
  <c r="P5" i="70"/>
  <c r="P5" i="69"/>
  <c r="E46" i="45" l="1"/>
  <c r="E45" i="45"/>
  <c r="E44" i="45"/>
  <c r="E43" i="45"/>
  <c r="E42" i="45"/>
  <c r="E41" i="45"/>
  <c r="E40" i="45"/>
  <c r="E39" i="45"/>
  <c r="E38" i="45"/>
  <c r="E37" i="45"/>
  <c r="E36" i="45"/>
  <c r="E35" i="45"/>
  <c r="E34" i="45"/>
  <c r="E33" i="45"/>
  <c r="E32" i="45"/>
  <c r="E31" i="45"/>
  <c r="E30" i="45"/>
  <c r="E29" i="45"/>
  <c r="E28" i="45"/>
  <c r="E27" i="45"/>
  <c r="E26" i="45"/>
  <c r="E25" i="45"/>
  <c r="E24" i="45"/>
  <c r="E23" i="45"/>
  <c r="E22" i="45"/>
  <c r="E19" i="45"/>
  <c r="E18" i="45"/>
  <c r="E17" i="45"/>
  <c r="E14" i="45"/>
  <c r="E13" i="45"/>
  <c r="E10" i="45"/>
  <c r="E9" i="45"/>
  <c r="E7" i="45"/>
  <c r="L58" i="27"/>
  <c r="L51" i="27"/>
  <c r="B111" i="60"/>
  <c r="B59" i="60"/>
  <c r="O5" i="70"/>
  <c r="N5" i="70"/>
  <c r="M5" i="70"/>
  <c r="L5" i="70"/>
  <c r="K5" i="70"/>
  <c r="J5" i="70"/>
  <c r="D5" i="70"/>
  <c r="C5" i="70"/>
  <c r="L5" i="69"/>
  <c r="K5" i="69"/>
  <c r="J5" i="69"/>
  <c r="D5" i="69"/>
  <c r="C5" i="69"/>
</calcChain>
</file>

<file path=xl/sharedStrings.xml><?xml version="1.0" encoding="utf-8"?>
<sst xmlns="http://schemas.openxmlformats.org/spreadsheetml/2006/main" count="2795" uniqueCount="559">
  <si>
    <t xml:space="preserve">        (Casos registrados)</t>
  </si>
  <si>
    <t>Órgano comprometido</t>
  </si>
  <si>
    <t>Total</t>
  </si>
  <si>
    <t>Próstata</t>
  </si>
  <si>
    <t>Riñón</t>
  </si>
  <si>
    <t>Testículos</t>
  </si>
  <si>
    <t>Sistema nervioso central</t>
  </si>
  <si>
    <t>Sitio primario desconocido</t>
  </si>
  <si>
    <t>Melanoma de piel</t>
  </si>
  <si>
    <t>Páncreas</t>
  </si>
  <si>
    <t>Vejiga</t>
  </si>
  <si>
    <t>Laringe</t>
  </si>
  <si>
    <t>Huesos y cartílagos</t>
  </si>
  <si>
    <t>Esófago</t>
  </si>
  <si>
    <t>Vesícula biliar</t>
  </si>
  <si>
    <t>Tiroides</t>
  </si>
  <si>
    <t>Ojo</t>
  </si>
  <si>
    <t>Pene</t>
  </si>
  <si>
    <t>Fosas nasales</t>
  </si>
  <si>
    <t>Mama</t>
  </si>
  <si>
    <t>Otros</t>
  </si>
  <si>
    <t>Cuello uterino</t>
  </si>
  <si>
    <t>Estómago</t>
  </si>
  <si>
    <t>Leucemias</t>
  </si>
  <si>
    <t>Pulmón</t>
  </si>
  <si>
    <t>Ovario</t>
  </si>
  <si>
    <t>Vulva</t>
  </si>
  <si>
    <t>Coriocarcinoma o Mola maligna</t>
  </si>
  <si>
    <t xml:space="preserve">            (Casos registrados en hospitales)</t>
  </si>
  <si>
    <t>Ciertas enfermedades infecciosas y parasitarias</t>
  </si>
  <si>
    <t xml:space="preserve">   Menores de 15 años</t>
  </si>
  <si>
    <t xml:space="preserve">   De 15 a 24 años</t>
  </si>
  <si>
    <t xml:space="preserve">   De 25 a 49</t>
  </si>
  <si>
    <t>Tumores (Neoplasias)</t>
  </si>
  <si>
    <t xml:space="preserve">   De 25 a 49 años</t>
  </si>
  <si>
    <t>Enfermedades de la sangre y de los órganos hematopoyéticos</t>
  </si>
  <si>
    <t>Enfermedades  endocrinas, nutricionales y metabólicas</t>
  </si>
  <si>
    <t>Trastornos mentales y del comportamiento</t>
  </si>
  <si>
    <t xml:space="preserve">  50 y más años</t>
  </si>
  <si>
    <t xml:space="preserve">Enfermedades del sistema nervioso </t>
  </si>
  <si>
    <t>Enfermedades del ojo y de sus anexos</t>
  </si>
  <si>
    <t>Enfermedades del oído y de la apófisis mastoidea</t>
  </si>
  <si>
    <t>Enfermedades del sistema circulatorio</t>
  </si>
  <si>
    <t xml:space="preserve">Enfermedades del sistema respiratorio </t>
  </si>
  <si>
    <t xml:space="preserve">Enfermedades del sistema digestivo </t>
  </si>
  <si>
    <t>Enfermedades de la piel  y del tejido subcutáneo</t>
  </si>
  <si>
    <t>Enfermedades del sistema osteomuscular y del tejido</t>
  </si>
  <si>
    <t>Enfermedades del sistema genito urinario</t>
  </si>
  <si>
    <t>Embarazo, parto y puerperio</t>
  </si>
  <si>
    <t>-</t>
  </si>
  <si>
    <t>Ciertas afecciones originadas en el período perinatal</t>
  </si>
  <si>
    <t xml:space="preserve">Malformaciones congénitas, deformidades y anomalías </t>
  </si>
  <si>
    <t>Síntomas, signos y hallazgos anormales clínicos</t>
  </si>
  <si>
    <t>Traumatismos y envenenamientos</t>
  </si>
  <si>
    <t>Continúa…</t>
  </si>
  <si>
    <t>Conclusión.</t>
  </si>
  <si>
    <t>Fuente: Ministerio de Salud (MINSA) - Oficina General de Estadística e Informática.</t>
  </si>
  <si>
    <t>Ámbito geográfico</t>
  </si>
  <si>
    <t>Área de residencia</t>
  </si>
  <si>
    <t>Urbana</t>
  </si>
  <si>
    <t>Rural</t>
  </si>
  <si>
    <t>Región natural</t>
  </si>
  <si>
    <t>Sierra</t>
  </si>
  <si>
    <t>Selva</t>
  </si>
  <si>
    <t>Fuente: Instituto Nacional de Estadística e Informática - Encuesta Demográfica y de Salud Familiar.</t>
  </si>
  <si>
    <t xml:space="preserve">   (Porcentaje del total de mujeres embarazadas)</t>
  </si>
  <si>
    <t>2000 a/</t>
  </si>
  <si>
    <t>Departamento</t>
  </si>
  <si>
    <t>Amazonas</t>
  </si>
  <si>
    <t>Áncash</t>
  </si>
  <si>
    <t>Apurímac</t>
  </si>
  <si>
    <t>Arequipa</t>
  </si>
  <si>
    <t>Ayacucho</t>
  </si>
  <si>
    <t>Cajamarca</t>
  </si>
  <si>
    <t>Cusco</t>
  </si>
  <si>
    <t>Huancavelica</t>
  </si>
  <si>
    <t>Huánuco</t>
  </si>
  <si>
    <t>Ica</t>
  </si>
  <si>
    <t>Junín</t>
  </si>
  <si>
    <t>La Libertad</t>
  </si>
  <si>
    <t>Lambayeque</t>
  </si>
  <si>
    <t>Loreto</t>
  </si>
  <si>
    <t>Madre de Dios</t>
  </si>
  <si>
    <t>Moquegua</t>
  </si>
  <si>
    <t>Pasco</t>
  </si>
  <si>
    <t>Piura</t>
  </si>
  <si>
    <t>Puno</t>
  </si>
  <si>
    <t>San Martín</t>
  </si>
  <si>
    <t>Tacna</t>
  </si>
  <si>
    <t>Tumbes</t>
  </si>
  <si>
    <t>Ucayali</t>
  </si>
  <si>
    <t>a/ Solo para el año 2000 se incluye además de médico, obstetriz y enfermera a sanitario / promotora.</t>
  </si>
  <si>
    <t xml:space="preserve">            (Porcentaje del total de partos)</t>
  </si>
  <si>
    <t>1991/1992</t>
  </si>
  <si>
    <t>…</t>
  </si>
  <si>
    <t xml:space="preserve">        (Porcentaje)</t>
  </si>
  <si>
    <t>2007-2008</t>
  </si>
  <si>
    <t>Médico</t>
  </si>
  <si>
    <t>Obstetriz</t>
  </si>
  <si>
    <t>Enfermera</t>
  </si>
  <si>
    <t>Nivel de educación</t>
  </si>
  <si>
    <t>Quintil de riqueza</t>
  </si>
  <si>
    <t>2004-2006</t>
  </si>
  <si>
    <t>53,7</t>
  </si>
  <si>
    <t>54,1</t>
  </si>
  <si>
    <t>56,0</t>
  </si>
  <si>
    <t>56,1</t>
  </si>
  <si>
    <t>57,9</t>
  </si>
  <si>
    <t>57,4</t>
  </si>
  <si>
    <t>56,4</t>
  </si>
  <si>
    <t>58,4</t>
  </si>
  <si>
    <t>57,6</t>
  </si>
  <si>
    <t>47,8</t>
  </si>
  <si>
    <t>48,5</t>
  </si>
  <si>
    <t>49,2</t>
  </si>
  <si>
    <t>51,1</t>
  </si>
  <si>
    <t>54,3</t>
  </si>
  <si>
    <t>53,0</t>
  </si>
  <si>
    <t>40,9</t>
  </si>
  <si>
    <t>42,7</t>
  </si>
  <si>
    <t>55,9</t>
  </si>
  <si>
    <t>57,2</t>
  </si>
  <si>
    <t>47,3</t>
  </si>
  <si>
    <t>49,9</t>
  </si>
  <si>
    <t>49,6</t>
  </si>
  <si>
    <t>54,7</t>
  </si>
  <si>
    <t>57,1</t>
  </si>
  <si>
    <t>56,6</t>
  </si>
  <si>
    <t>56,8</t>
  </si>
  <si>
    <t>60,2</t>
  </si>
  <si>
    <t>58,2</t>
  </si>
  <si>
    <t>57,0</t>
  </si>
  <si>
    <t>54,9</t>
  </si>
  <si>
    <t>48,7</t>
  </si>
  <si>
    <t>52,6</t>
  </si>
  <si>
    <t>43,7</t>
  </si>
  <si>
    <t>46,6</t>
  </si>
  <si>
    <t>50,2</t>
  </si>
  <si>
    <t>54,5</t>
  </si>
  <si>
    <t>48,0</t>
  </si>
  <si>
    <t>54,0</t>
  </si>
  <si>
    <t>56,2</t>
  </si>
  <si>
    <t>59,5</t>
  </si>
  <si>
    <t>60,0</t>
  </si>
  <si>
    <t>60,6</t>
  </si>
  <si>
    <t>60,8</t>
  </si>
  <si>
    <t>59,0</t>
  </si>
  <si>
    <t>58,7</t>
  </si>
  <si>
    <t>59,7</t>
  </si>
  <si>
    <t>54,8</t>
  </si>
  <si>
    <t>50,3</t>
  </si>
  <si>
    <t>44,9</t>
  </si>
  <si>
    <t>52,8</t>
  </si>
  <si>
    <t>55,1</t>
  </si>
  <si>
    <t>33,8</t>
  </si>
  <si>
    <t>41,0</t>
  </si>
  <si>
    <t>52,1</t>
  </si>
  <si>
    <t>50,7</t>
  </si>
  <si>
    <t>48,1</t>
  </si>
  <si>
    <t>48,6</t>
  </si>
  <si>
    <t>47,1</t>
  </si>
  <si>
    <t>46,7</t>
  </si>
  <si>
    <t>55,7</t>
  </si>
  <si>
    <t>58,1</t>
  </si>
  <si>
    <t>49,5</t>
  </si>
  <si>
    <t>53,2</t>
  </si>
  <si>
    <t>44,3</t>
  </si>
  <si>
    <t>46,5</t>
  </si>
  <si>
    <t>55,6</t>
  </si>
  <si>
    <t>63,6</t>
  </si>
  <si>
    <t>60,5</t>
  </si>
  <si>
    <t>56,9</t>
  </si>
  <si>
    <t>51,8</t>
  </si>
  <si>
    <t>38,9</t>
  </si>
  <si>
    <t>51,6</t>
  </si>
  <si>
    <t>61,3</t>
  </si>
  <si>
    <t>54,6</t>
  </si>
  <si>
    <t>35,3</t>
  </si>
  <si>
    <t>39,2</t>
  </si>
  <si>
    <t>41,5</t>
  </si>
  <si>
    <t>36,5</t>
  </si>
  <si>
    <t>33,3</t>
  </si>
  <si>
    <t>52,7</t>
  </si>
  <si>
    <t>65,4</t>
  </si>
  <si>
    <t>60,3</t>
  </si>
  <si>
    <t>64,3</t>
  </si>
  <si>
    <t>58,6</t>
  </si>
  <si>
    <t>61,6</t>
  </si>
  <si>
    <t>70,0</t>
  </si>
  <si>
    <t>67,2</t>
  </si>
  <si>
    <t>64,4</t>
  </si>
  <si>
    <t>66,7</t>
  </si>
  <si>
    <t>67,8</t>
  </si>
  <si>
    <t>42,0</t>
  </si>
  <si>
    <t>53,9</t>
  </si>
  <si>
    <t>45,5</t>
  </si>
  <si>
    <t>47,7</t>
  </si>
  <si>
    <t>48,4</t>
  </si>
  <si>
    <t>41,2</t>
  </si>
  <si>
    <t>53,1</t>
  </si>
  <si>
    <t>48,3</t>
  </si>
  <si>
    <t>58,0</t>
  </si>
  <si>
    <t>55,8</t>
  </si>
  <si>
    <t>68,2</t>
  </si>
  <si>
    <t>41,3</t>
  </si>
  <si>
    <t>45,3</t>
  </si>
  <si>
    <t>29,8</t>
  </si>
  <si>
    <t>35,0</t>
  </si>
  <si>
    <t>40,3</t>
  </si>
  <si>
    <t>29,3</t>
  </si>
  <si>
    <t>34,3</t>
  </si>
  <si>
    <t>35,2</t>
  </si>
  <si>
    <t>40,4</t>
  </si>
  <si>
    <t>37,8</t>
  </si>
  <si>
    <t>23,5</t>
  </si>
  <si>
    <t>31,8</t>
  </si>
  <si>
    <t>54,4</t>
  </si>
  <si>
    <t>62,4</t>
  </si>
  <si>
    <t>71,0</t>
  </si>
  <si>
    <t>62,2</t>
  </si>
  <si>
    <t>58,8</t>
  </si>
  <si>
    <t>63,5</t>
  </si>
  <si>
    <t>73,5</t>
  </si>
  <si>
    <t>45,7</t>
  </si>
  <si>
    <t>38,8</t>
  </si>
  <si>
    <t>47,0</t>
  </si>
  <si>
    <t>50,0</t>
  </si>
  <si>
    <t>65,6</t>
  </si>
  <si>
    <t>57,3</t>
  </si>
  <si>
    <t>65,3</t>
  </si>
  <si>
    <t>56,5</t>
  </si>
  <si>
    <t>37,5</t>
  </si>
  <si>
    <t>32,5</t>
  </si>
  <si>
    <t>27,6</t>
  </si>
  <si>
    <t>18,4</t>
  </si>
  <si>
    <t>25,6</t>
  </si>
  <si>
    <t>59,9</t>
  </si>
  <si>
    <t>67,3</t>
  </si>
  <si>
    <t>68,5</t>
  </si>
  <si>
    <t>64,0</t>
  </si>
  <si>
    <t>68,6</t>
  </si>
  <si>
    <t>80,1</t>
  </si>
  <si>
    <t>76,3</t>
  </si>
  <si>
    <t>Fuente: Instituto Nacional de Estadística e Informática - Encuesta Nacional de Hogares.</t>
  </si>
  <si>
    <t>Nacional</t>
  </si>
  <si>
    <t>(Porcentaje del total de población de cada ámbito geográfico)</t>
  </si>
  <si>
    <t>(Porcentaje)</t>
  </si>
  <si>
    <t xml:space="preserve">    Total </t>
  </si>
  <si>
    <t xml:space="preserve">    Total</t>
  </si>
  <si>
    <t>Costa</t>
  </si>
  <si>
    <t xml:space="preserve">Ayacucho </t>
  </si>
  <si>
    <t>Castellano</t>
  </si>
  <si>
    <t>Lengua Nativa 1/</t>
  </si>
  <si>
    <t>Menos de 15 años</t>
  </si>
  <si>
    <t>De 15 a 29 años</t>
  </si>
  <si>
    <t>De 30 a 39 años</t>
  </si>
  <si>
    <t>De 40 a 49 años</t>
  </si>
  <si>
    <t xml:space="preserve">De 50 a 59 años </t>
  </si>
  <si>
    <t>De 60 y más años</t>
  </si>
  <si>
    <t>Problemas económicos</t>
  </si>
  <si>
    <t>Cree que no es necesario</t>
  </si>
  <si>
    <t>Utilizó remedios caseros 1/</t>
  </si>
  <si>
    <t>Queda lejos/Falta de confianza</t>
  </si>
  <si>
    <t>Otras razones 2/</t>
  </si>
  <si>
    <t>2/ Incluye "No tiene seguro, falta de tiempo, por maltrato del personal de salud".</t>
  </si>
  <si>
    <t>MINSA</t>
  </si>
  <si>
    <t>Hospital de FF.AA/Policiales</t>
  </si>
  <si>
    <t>Clínica/Consultorio particular</t>
  </si>
  <si>
    <t>Farmacia /Botica</t>
  </si>
  <si>
    <t>Domicilio</t>
  </si>
  <si>
    <t>Otros 1/</t>
  </si>
  <si>
    <t>Otros 2/</t>
  </si>
  <si>
    <t>1/ Incluye las consultas realizadas con curandero, consultas en más de un establecimiento y en otro tipo de establecimiento.</t>
  </si>
  <si>
    <t>2/ Incluye establecimientos del MINSA y EsSalud, así como también los hospitales de las Fuerzas Armadas y/o Policiales, consultas con curandero, consultas en más de un establecimiento y en otro tipo de establecimiento.</t>
  </si>
  <si>
    <t>Quintil inferior</t>
  </si>
  <si>
    <t>Segundo quintil</t>
  </si>
  <si>
    <t>Quintil intermedio</t>
  </si>
  <si>
    <t xml:space="preserve">  Urbana</t>
  </si>
  <si>
    <t xml:space="preserve">  Rural</t>
  </si>
  <si>
    <t xml:space="preserve">  Sin educación</t>
  </si>
  <si>
    <t xml:space="preserve">  Primaria</t>
  </si>
  <si>
    <t xml:space="preserve">  Secundaria</t>
  </si>
  <si>
    <t xml:space="preserve">  Superior</t>
  </si>
  <si>
    <t>Sin educación</t>
  </si>
  <si>
    <t xml:space="preserve"> Primaria</t>
  </si>
  <si>
    <t xml:space="preserve"> Secundaria</t>
  </si>
  <si>
    <t xml:space="preserve"> Superior</t>
  </si>
  <si>
    <t xml:space="preserve">Cuarto quintil </t>
  </si>
  <si>
    <t xml:space="preserve">Quintil superior </t>
  </si>
  <si>
    <t>Mujeres</t>
  </si>
  <si>
    <t>Hombres</t>
  </si>
  <si>
    <t>Año</t>
  </si>
  <si>
    <t>Primaria</t>
  </si>
  <si>
    <t>Secundaria</t>
  </si>
  <si>
    <t>Superior</t>
  </si>
  <si>
    <t>Porcentaje de población con alguna discapacidad</t>
  </si>
  <si>
    <t>Distribución porcentual de la población discapacitada por sexo</t>
  </si>
  <si>
    <t>Ambos sexos</t>
  </si>
  <si>
    <t>Área de Residencia</t>
  </si>
  <si>
    <t>Región Natural</t>
  </si>
  <si>
    <t>Departamentos</t>
  </si>
  <si>
    <t>Menores de 18</t>
  </si>
  <si>
    <t>18-29</t>
  </si>
  <si>
    <t>30-59</t>
  </si>
  <si>
    <t>60-69</t>
  </si>
  <si>
    <t>70-79</t>
  </si>
  <si>
    <t>80 a más</t>
  </si>
  <si>
    <t>Total de discapacidades</t>
  </si>
  <si>
    <t>Con una discapacidad</t>
  </si>
  <si>
    <t>Para moverse</t>
  </si>
  <si>
    <t>Para ver</t>
  </si>
  <si>
    <t>Para hablar</t>
  </si>
  <si>
    <t>Para oír</t>
  </si>
  <si>
    <t>Para entender o aprender</t>
  </si>
  <si>
    <t>Para relacionarse con los demás</t>
  </si>
  <si>
    <t>Con dos discapacidades</t>
  </si>
  <si>
    <t>Moverse / Ver</t>
  </si>
  <si>
    <t>Moverse / Oír</t>
  </si>
  <si>
    <t>Moverse / Entender o aprender</t>
  </si>
  <si>
    <t>Moverse / Relacionarse con los demás</t>
  </si>
  <si>
    <t>Ver / Oír</t>
  </si>
  <si>
    <t>Ver / Entender o aprender</t>
  </si>
  <si>
    <t>Hablar / Oír</t>
  </si>
  <si>
    <t>Hablar / Entender o aprender</t>
  </si>
  <si>
    <t>Entender o aprender / Relacionarse con los demás</t>
  </si>
  <si>
    <t>Otras combinaciones con 2 discapacidades</t>
  </si>
  <si>
    <t>Con tres discapacidades</t>
  </si>
  <si>
    <t>Moverse / Ver / Oír</t>
  </si>
  <si>
    <t>Moverse / ver / Entender o aprender</t>
  </si>
  <si>
    <t>Moverse / hablar / Entender o aprender</t>
  </si>
  <si>
    <t>Ver / Oír / Entender o aprender</t>
  </si>
  <si>
    <t>Hablar / Entender o aprender / Relacionarse con los demás</t>
  </si>
  <si>
    <t>Otras combinaciones con 3 discapacidades</t>
  </si>
  <si>
    <t>Con más de cuatro discapacidades</t>
  </si>
  <si>
    <t>Otras combinaciones con más de 4 discapacidades</t>
  </si>
  <si>
    <t>Nacionales</t>
  </si>
  <si>
    <t>Soltera-soltero</t>
  </si>
  <si>
    <t>Casada-casado / Conviviente</t>
  </si>
  <si>
    <t>Alguna vez unida-alguna vez unido</t>
  </si>
  <si>
    <t>Porcentaje de discapacitadas afiliadas a algún seguro de salud</t>
  </si>
  <si>
    <t>Sólo poseen:</t>
  </si>
  <si>
    <t>Otro 1/</t>
  </si>
  <si>
    <t>ESSALUD (ex IPSS)</t>
  </si>
  <si>
    <t>1/ Incluye más de un seguro y otros seguros</t>
  </si>
  <si>
    <t>De 0 a 14 años</t>
  </si>
  <si>
    <t>De 15 a 24 años</t>
  </si>
  <si>
    <t>De 25 a 49 años</t>
  </si>
  <si>
    <t>De 50 a 59 años</t>
  </si>
  <si>
    <t>A. MORBILIDAD</t>
  </si>
  <si>
    <t>B. DEFUNCIONES</t>
  </si>
  <si>
    <t>C. SALUD REPRODUCTIVA</t>
  </si>
  <si>
    <t>D. ACCESO A SEGURO DE SALUD</t>
  </si>
  <si>
    <t>E. DISCAPACIDAD</t>
  </si>
  <si>
    <t xml:space="preserve"> Quintil  más bajo</t>
  </si>
  <si>
    <t xml:space="preserve"> Quintil bajo</t>
  </si>
  <si>
    <t xml:space="preserve"> Quintil medio</t>
  </si>
  <si>
    <t xml:space="preserve"> Quintil alto</t>
  </si>
  <si>
    <t>2004/  2006</t>
  </si>
  <si>
    <t>2007/ 2008</t>
  </si>
  <si>
    <t xml:space="preserve"> Quintil más alto</t>
  </si>
  <si>
    <t>Condición socioeconómica</t>
  </si>
  <si>
    <t>2004/ 2006</t>
  </si>
  <si>
    <t>Ámbito geográfico/ Estado conyugal</t>
  </si>
  <si>
    <t>Población económicamente activa</t>
  </si>
  <si>
    <t xml:space="preserve">Tasa de ocupación </t>
  </si>
  <si>
    <t>Población económicamente inactiva</t>
  </si>
  <si>
    <t>Con 2</t>
  </si>
  <si>
    <t>Con  1</t>
  </si>
  <si>
    <t xml:space="preserve">Con 3 a más </t>
  </si>
  <si>
    <t>(Casos registrados)</t>
  </si>
  <si>
    <t>Tipo de discapacidad</t>
  </si>
  <si>
    <t>(Casos notificados)</t>
  </si>
  <si>
    <t>Fuente: Instituto Nacional de Estadística e Informática- Encuesta Demográfica y de Salud Familiar.</t>
  </si>
  <si>
    <t xml:space="preserve">  Quintil inferior</t>
  </si>
  <si>
    <t>Cuarto quintil</t>
  </si>
  <si>
    <t>Quintil superior</t>
  </si>
  <si>
    <t>EsSalud</t>
  </si>
  <si>
    <t>MINSA y EsSalud</t>
  </si>
  <si>
    <t>Resto país</t>
  </si>
  <si>
    <t>Seguro Integral de Salud (SIS)</t>
  </si>
  <si>
    <t xml:space="preserve">    </t>
  </si>
  <si>
    <t>Lima Metropolitana 1/</t>
  </si>
  <si>
    <t>Número de limitaciones</t>
  </si>
  <si>
    <t>Característica seleccionada</t>
  </si>
  <si>
    <t>Porcentaje de la población con desempleo</t>
  </si>
  <si>
    <t>Tumores [neoplasias] malignos (C00–C97)</t>
  </si>
  <si>
    <t>Influenza [gripe] y neumonía (J10–J18)</t>
  </si>
  <si>
    <t>Otras causas externas de traumatismos accidentales (W00–X59)</t>
  </si>
  <si>
    <t>Otras enfermedades bacterianas (A30–A49)</t>
  </si>
  <si>
    <t>Enfermedades isquémicas del corazón (I20–I25)</t>
  </si>
  <si>
    <t>Enfermedades cerebrovasculares (I60–I69)</t>
  </si>
  <si>
    <t>Otras formas de enfermedad del corazón (I30–I52)</t>
  </si>
  <si>
    <t>Otras enfermedades respiratorias que afectan principalmente al intersticio (J80–J84)</t>
  </si>
  <si>
    <t>Enfermedades del hígado (K70–K77)</t>
  </si>
  <si>
    <t>Insuficiencia renal (N17–N19)</t>
  </si>
  <si>
    <t>Diabetes mellitus (E10–14)</t>
  </si>
  <si>
    <t>Enfermedades hipertensivas (I10–I15)</t>
  </si>
  <si>
    <t>Accidentes de transporte (V01–V99)</t>
  </si>
  <si>
    <t>Enfermedades crónicas de las vías respiratorias inferiores (J40–J47)</t>
  </si>
  <si>
    <t>Otras enfermedades del sistema respiratorio (J95–J99)</t>
  </si>
  <si>
    <t>Tuberculosis (A15–A19)</t>
  </si>
  <si>
    <t>Trastornos respiratorios y cardiovasculares específicos del período perinatal (P20–P29)</t>
  </si>
  <si>
    <t>Infecciones específicas del período perinatal (P35–P39)</t>
  </si>
  <si>
    <t>Enfermedades del pulmón debidas a agentes externos (J60–J70)</t>
  </si>
  <si>
    <t>Desnutrición (E40–E46)</t>
  </si>
  <si>
    <t>Enfermedad por virus de la inmunodeficiencia humana [VIH] (B20–B24)</t>
  </si>
  <si>
    <t>Enfermedades del esófago, del estómago y del duodeno (K20–K31)</t>
  </si>
  <si>
    <t>Otras enfermedades del sistema digestivo (K90–K93)</t>
  </si>
  <si>
    <t>Otras enfermedades de los intestinos (K55–K63)</t>
  </si>
  <si>
    <t>Trastornos de la vesícula biliar, de las vías biliares y del páncreas (K80–K87)</t>
  </si>
  <si>
    <t>Síntomas, Signos y Hallazgos Anormales Clínicos, no Clasificados en otra parte</t>
  </si>
  <si>
    <t>Las demás Causas</t>
  </si>
  <si>
    <t>Ámbito geográfico / Sexo</t>
  </si>
  <si>
    <t>Área de residencia / Sexo/Lugar de consulta</t>
  </si>
  <si>
    <t>Conclusión</t>
  </si>
  <si>
    <t xml:space="preserve"> Sin educación</t>
  </si>
  <si>
    <t>(Casos registrados en hospitales)</t>
  </si>
  <si>
    <t xml:space="preserve">                                                                          </t>
  </si>
  <si>
    <t xml:space="preserve">Lima </t>
  </si>
  <si>
    <r>
      <rPr>
        <b/>
        <sz val="8"/>
        <rFont val="Cambria"/>
        <family val="1"/>
        <scheme val="major"/>
      </rPr>
      <t>Nota:</t>
    </r>
    <r>
      <rPr>
        <sz val="8"/>
        <rFont val="Cambria"/>
        <family val="1"/>
        <scheme val="major"/>
      </rPr>
      <t xml:space="preserve"> Se considera que conoce dos o más síntomas de las infecciones de transmisión sexual. </t>
    </r>
  </si>
  <si>
    <t>Grupos de edad</t>
  </si>
  <si>
    <t>De 50 y más años</t>
  </si>
  <si>
    <t>Menores de 15 años</t>
  </si>
  <si>
    <t xml:space="preserve">   De 50 y más años</t>
  </si>
  <si>
    <t>1/ Incluye "Se autorecetó".</t>
  </si>
  <si>
    <t>Ignorado</t>
  </si>
  <si>
    <t xml:space="preserve">   Ignorado</t>
  </si>
  <si>
    <t>Prov. Const. del Callao</t>
  </si>
  <si>
    <t xml:space="preserve">    Prov. Const. del Callao</t>
  </si>
  <si>
    <t xml:space="preserve">Conclusión. </t>
  </si>
  <si>
    <r>
      <rPr>
        <b/>
        <sz val="8"/>
        <rFont val="Cambria"/>
        <family val="1"/>
        <scheme val="major"/>
      </rPr>
      <t>Nota</t>
    </r>
    <r>
      <rPr>
        <sz val="8"/>
        <rFont val="Cambria"/>
        <family val="1"/>
        <scheme val="major"/>
      </rPr>
      <t>: Distribución porcentual de mujeres de 15- 49 años que tuvieron nacimientos en los cinco años que precedieron la encuesta, por persona que proporcionó el cuidado prenatal para el último nacimiento.</t>
    </r>
  </si>
  <si>
    <r>
      <rPr>
        <b/>
        <sz val="8"/>
        <rFont val="Cambria"/>
        <family val="1"/>
        <scheme val="major"/>
      </rPr>
      <t>Nota:</t>
    </r>
    <r>
      <rPr>
        <sz val="8"/>
        <rFont val="Cambria"/>
        <family val="1"/>
        <scheme val="major"/>
      </rPr>
      <t xml:space="preserve"> La estimación se refiere a los nacimientos en el periodo de 0-59 meses que precedieron la encuesta, incluyéndose así los nacimientos en el mes de la entrevista. Sólo se incluye el último nacimiento de la mujer.  </t>
    </r>
  </si>
  <si>
    <r>
      <rPr>
        <b/>
        <sz val="8"/>
        <color theme="1"/>
        <rFont val="Cambria"/>
        <family val="1"/>
        <scheme val="major"/>
      </rPr>
      <t>Nota</t>
    </r>
    <r>
      <rPr>
        <sz val="8"/>
        <color theme="1"/>
        <rFont val="Cambria"/>
        <family val="1"/>
        <scheme val="major"/>
      </rPr>
      <t>: El número de casos en Otros 1/ para cada departamento, es menor de 30 casos por lo que se toma como referencia.</t>
    </r>
  </si>
  <si>
    <t>Área de Residencia / Sexo / Lengua materna</t>
  </si>
  <si>
    <t>Factores que influyen en el estado de salud</t>
  </si>
  <si>
    <t>Causas externas de morbilidad y mortalidad</t>
  </si>
  <si>
    <r>
      <rPr>
        <b/>
        <sz val="8"/>
        <color theme="1"/>
        <rFont val="Cambria"/>
        <family val="1"/>
        <scheme val="major"/>
      </rPr>
      <t>Nota:</t>
    </r>
    <r>
      <rPr>
        <sz val="8"/>
        <color theme="1"/>
        <rFont val="Cambria"/>
        <family val="1"/>
        <scheme val="major"/>
      </rPr>
      <t xml:space="preserve"> En el total no se consideran los que no especifican.</t>
    </r>
  </si>
  <si>
    <t>No identificada</t>
  </si>
  <si>
    <t xml:space="preserve">  Ignorado</t>
  </si>
  <si>
    <t xml:space="preserve">   No identificada</t>
  </si>
  <si>
    <t>Otros tumores Malignos piel</t>
  </si>
  <si>
    <t>Linfomas 1/</t>
  </si>
  <si>
    <t>Tejidos blandos y peritoneo</t>
  </si>
  <si>
    <t>Hígado</t>
  </si>
  <si>
    <t>Cuerpo Uterino</t>
  </si>
  <si>
    <t>Mieloma</t>
  </si>
  <si>
    <t>Lima 2/</t>
  </si>
  <si>
    <t>1/ Denominación establecida mediante Ley N° 31140, las publicaciones estadísticas referidas a la Provincia de Lima se denominarán en adelante, Lima Metropolitana y comprende los 43 distritos.</t>
  </si>
  <si>
    <t>2/ Denominación establecida mediante Ley N° 31140, las publicaciones estadísticas referidas a la Región Lima se denominarán en adelante Departamento de Lima y comprende las provincias de:  Barranca, Cajatambo, Canta, Cañete, Huaral, Huarochirí, Huaura, Oyón y Yauyos.</t>
  </si>
  <si>
    <t>Costa 2/</t>
  </si>
  <si>
    <r>
      <rPr>
        <b/>
        <sz val="8"/>
        <rFont val="Cambria"/>
        <family val="1"/>
        <scheme val="major"/>
      </rPr>
      <t>Nota:</t>
    </r>
    <r>
      <rPr>
        <sz val="8"/>
        <rFont val="Cambria"/>
        <family val="1"/>
        <scheme val="major"/>
      </rPr>
      <t xml:space="preserve"> Distribución porcentual de mujeres con nacimientos en los cinco años que precedieron la encuesta por profesional de la salud que proporcionó el control postnatal a la madre después del nacimiento más reciente.</t>
    </r>
  </si>
  <si>
    <r>
      <rPr>
        <b/>
        <sz val="9"/>
        <rFont val="Cambria"/>
        <family val="1"/>
        <scheme val="major"/>
      </rPr>
      <t>Nota 1:</t>
    </r>
    <r>
      <rPr>
        <sz val="9"/>
        <rFont val="Cambria"/>
        <family val="1"/>
        <scheme val="major"/>
      </rPr>
      <t xml:space="preserve"> El sector ha manifestado que para el año 2016, no hay información en factores que influyen en el estado de salud y causas externas de morbilidad y mortalidad.</t>
    </r>
  </si>
  <si>
    <r>
      <rPr>
        <b/>
        <sz val="9"/>
        <rFont val="Cambria"/>
        <family val="1"/>
        <scheme val="major"/>
      </rPr>
      <t xml:space="preserve">Nota 2: </t>
    </r>
    <r>
      <rPr>
        <sz val="9"/>
        <rFont val="Cambria"/>
        <family val="1"/>
        <scheme val="major"/>
      </rPr>
      <t xml:space="preserve">En causas de morbilidad la información del año 2018 presenta en algunos casos valores muy altos, por lo que se consultó con el sector y manifestó que son cifras verificadas. </t>
    </r>
  </si>
  <si>
    <t>1/ Comprende: Quechua, Aimara y lenguas amazónicas (Ashaninka,  Awajún/Aguaruna, Shipibo – Konibo, Shawi/Chayahuita, Matsigenka/Machiguenga, Achuar)</t>
  </si>
  <si>
    <t>Lima Metropolitana 1/ y Prov. Const. del Callao</t>
  </si>
  <si>
    <t>3/ Denominación establecida mediante Ley N° 31140, las publicaciones estadísticas referidas a la Región Lima se denominarán en adelante Departamento de Lima y comprende las provincias de:  Barranca, Cajatambo, Canta, Cañete, Huaral, Huarochirí, Huaura, Oyón y Yauyos.</t>
  </si>
  <si>
    <t>Fuente: Instituto Nacional de Estadística e Informática - Encuesta Nacional Especializada sobre  Discapacidad.</t>
  </si>
  <si>
    <t>Fuente: Instituto Nacional de Estadística e Informática - Encuesta Nacional Especializada sobre Discapacidad.</t>
  </si>
  <si>
    <t>2/ Denominación establecida mediante Ley N° 31140, las publicaciones estadísticas referidas a la Provincia de Lima se denominarán en adelante, Lima Metropolitana y comprende los 43 distritos.</t>
  </si>
  <si>
    <t>Lima 3/</t>
  </si>
  <si>
    <t>Lima Metropolitana 1/ y Lima 2/</t>
  </si>
  <si>
    <t>Lima Metropolitana 2/ y Prov. Const. del Callao</t>
  </si>
  <si>
    <t>Lima Metropolitana 2/ y Lima 3/</t>
  </si>
  <si>
    <t>Fuente:   Centro Nacional de Epidemiología, Prevención y Control de Enfermedades - Ministerio de Salud.</t>
  </si>
  <si>
    <r>
      <t>Nota:</t>
    </r>
    <r>
      <rPr>
        <sz val="8"/>
        <rFont val="Cambria"/>
        <family val="1"/>
        <scheme val="major"/>
      </rPr>
      <t xml:space="preserve"> Los valores de la serie anual por área de residencia puede variar con las publicaciones pasadas por ajuste metodológico.</t>
    </r>
  </si>
  <si>
    <t>Fuente: Ministerio de Salud (MINSA) - Oficina General de Tecnologías de la Información.</t>
  </si>
  <si>
    <t xml:space="preserve">Colon - Rectal </t>
  </si>
  <si>
    <t>4.33 PERÚ: TASA DE DESEMPLEO DE MUJERES Y HOMBRES CON ALGUNA DISCAPACIDAD, SEGÚN ÁMBITO GEOGRÁFICO, 2012</t>
  </si>
  <si>
    <t>4.32 PERÚ: TASA DE OCUPACIÓN DE MUJERES Y HOMBRES CON ALGUNA DISCAPACIDAD, SEGÚN ÁMBITO GEOGRÁFICO, 2012</t>
  </si>
  <si>
    <t>4.31 PERÚ: MUJERES Y HOMBRES CON ALGUNA DISCAPACIDAD, POR CONDICIÓN DE ACTIVIDAD, SEGÚN ÁMBITO GEOGRÁFICO, 2012</t>
  </si>
  <si>
    <t>4.30 PERÚ: MUJERES Y HOMBRES CON ALGUNA DISCAPACIDAD AFILIADOS A ALGÚN SEGURO DE SALUD, SEGÚN ÁMBITO GEOGRÁFICO, 2012</t>
  </si>
  <si>
    <t>4.29 PERÚ: ESTADO CONYUGAL DE MUJERES Y HOMBRES CON ALGUNA DISCAPACIDAD, SEGÚN ÁMBITO GEOGRÁFICO, 2012</t>
  </si>
  <si>
    <t>4.28 PERÚ: MUJERES Y HOMBRES CON DISCAPACIDAD POR NÚMERO DE LIMITACIONES, SEGÚN ÁMBITO GEOGRÁFICO, 2012</t>
  </si>
  <si>
    <t>4.26 PERÚ: MUJERES Y HOMBRES CON ALGUNA DISCAPACIDAD POR ÁREA DE RESIDENCIA, SEGÚN TIPO DE DISCAPACIDAD, 2012</t>
  </si>
  <si>
    <t>4.25 PERÚ: MUJERES Y HOMBRES CON ALGUNA DISCAPACIDAD, SEGÚN TIPO DE DISCAPACIDAD, 2012</t>
  </si>
  <si>
    <t>4.24 PERÚ: MUJERES Y HOMBRES CON ALGUNA DISCAPACIDAD POR GRUPOS DE EDAD, SEGÚN ÁMBITO GEOGRÁFICO, 2012</t>
  </si>
  <si>
    <t>4.23 PERÚ: MUJERES Y HOMBRES CON ALGUNA DISCAPACIDAD, SEGÚN ÁMBITO GEOGRÁFICO, 2012</t>
  </si>
  <si>
    <t xml:space="preserve">Área de residencia / Sexo / Condición socioeconómica </t>
  </si>
  <si>
    <t>Área de residencia / Sexo / Razones de no consulta</t>
  </si>
  <si>
    <t>Causa de morbilidad /
 Grupo de edad</t>
  </si>
  <si>
    <t xml:space="preserve">Causa de muerte </t>
  </si>
  <si>
    <t>4.27 PERÚ: MUJERES Y HOMBRES CON ALGUNA DISCAPACIDAD POR REGIÓN NATURAL, SEGÚN TIPO DISCAPACIDAD, 2012</t>
  </si>
  <si>
    <r>
      <rPr>
        <b/>
        <sz val="9"/>
        <color rgb="FFFF0000"/>
        <rFont val="Cambria"/>
        <family val="1"/>
        <scheme val="major"/>
      </rPr>
      <t>Nota 1:</t>
    </r>
    <r>
      <rPr>
        <sz val="9"/>
        <color rgb="FFFF0000"/>
        <rFont val="Cambria"/>
        <family val="1"/>
        <scheme val="major"/>
      </rPr>
      <t xml:space="preserve"> Para el año 2011 el sector ha considerado "Causas externas de morbilidad y mortalidad". </t>
    </r>
  </si>
  <si>
    <t>Área de residencia / Sexo / Grupo de edad</t>
  </si>
  <si>
    <r>
      <rPr>
        <b/>
        <sz val="9"/>
        <rFont val="Cambria"/>
        <family val="1"/>
        <scheme val="major"/>
      </rPr>
      <t xml:space="preserve">Nota: </t>
    </r>
    <r>
      <rPr>
        <sz val="9"/>
        <rFont val="Cambria"/>
        <family val="1"/>
        <scheme val="major"/>
      </rPr>
      <t>Para el año 2015, "Factores que influyen en el estado de salud" disminuyen considerablemente debido a que en este grupo  los diagnósticos considerados no son enfermedades sino síntomas y factores que influyen en el estado de salud que como consecuencia de la mejor en la calidad de la información este número ha disminuido.</t>
    </r>
  </si>
  <si>
    <r>
      <rPr>
        <b/>
        <sz val="9"/>
        <rFont val="Cambria"/>
        <family val="1"/>
        <scheme val="major"/>
      </rPr>
      <t xml:space="preserve">Enfermedades infecciosas y parasitarias: </t>
    </r>
    <r>
      <rPr>
        <sz val="9"/>
        <rFont val="Cambria"/>
        <family val="1"/>
        <scheme val="major"/>
      </rPr>
      <t>Se consideran alrededor de 90 enfermedades, entre las principales; tuberculosis, hepatitis viral, tifoidea, sífilis y shigilosis.</t>
    </r>
  </si>
  <si>
    <t>2/ El periodo 2012 - 2019 excluye a Lima Metropolitana y Prov. Const. del Callao; a partir del año 2020 se considera toda la región natural de la Costa.</t>
  </si>
  <si>
    <t>Ámbito geográfico/Sexo</t>
  </si>
  <si>
    <t>4.6 PERÚ: MUJERES Y HOMBRES CON SÍNDROME DE INMUNODEFICIENCIA ADQUIRIDA (SIDA), POR GRUPO DE EDAD, 1990-2023</t>
  </si>
  <si>
    <t xml:space="preserve"> -</t>
  </si>
  <si>
    <t>Lima 1/</t>
  </si>
  <si>
    <t>4.14 PERÚ: DEFUNCIONES DE HOMBRES, SEGÚN CAUSA DE MUERTE, 2014-2023</t>
  </si>
  <si>
    <t xml:space="preserve">       (Porcentaje)</t>
  </si>
  <si>
    <t>75,8</t>
  </si>
  <si>
    <t>76,1</t>
  </si>
  <si>
    <t>Lima Metropolitana</t>
  </si>
  <si>
    <t>75,0</t>
  </si>
  <si>
    <t>Resto de Costa</t>
  </si>
  <si>
    <t>75,6</t>
  </si>
  <si>
    <t>76,8</t>
  </si>
  <si>
    <t>76,7</t>
  </si>
  <si>
    <t>´74.9</t>
  </si>
  <si>
    <t>79,3</t>
  </si>
  <si>
    <t>77,4</t>
  </si>
  <si>
    <t>77,7</t>
  </si>
  <si>
    <t>77,3</t>
  </si>
  <si>
    <t>80,2</t>
  </si>
  <si>
    <t>77,8</t>
  </si>
  <si>
    <t>73,3</t>
  </si>
  <si>
    <t>69,1</t>
  </si>
  <si>
    <t>78,8</t>
  </si>
  <si>
    <t>81,5</t>
  </si>
  <si>
    <t>La  Libertad</t>
  </si>
  <si>
    <t>71,9</t>
  </si>
  <si>
    <t>75,9</t>
  </si>
  <si>
    <t>74,8</t>
  </si>
  <si>
    <t>78,3</t>
  </si>
  <si>
    <t>74,2</t>
  </si>
  <si>
    <t>69,0</t>
  </si>
  <si>
    <t>79,9</t>
  </si>
  <si>
    <t>71,2</t>
  </si>
  <si>
    <t>73,8</t>
  </si>
  <si>
    <t>76,2</t>
  </si>
  <si>
    <t>75,3</t>
  </si>
  <si>
    <r>
      <t xml:space="preserve">Nota: </t>
    </r>
    <r>
      <rPr>
        <sz val="8"/>
        <rFont val="Arial Narrow"/>
        <family val="2"/>
      </rPr>
      <t>Se considera a las mujeres unidas en edad fértil (15 a 49 años) que declararon tener pareja y/o vida sexual activa y comprende el uso de métodos modernos y tradicionales.</t>
    </r>
  </si>
  <si>
    <t xml:space="preserve">Fuente: Instituto Nacional de Estadística e Informática - Encuesta Demográfica y de Salud  Familiar. </t>
  </si>
  <si>
    <r>
      <rPr>
        <b/>
        <sz val="7"/>
        <rFont val="Arial Narrow"/>
        <family val="2"/>
      </rPr>
      <t xml:space="preserve">Nota: </t>
    </r>
    <r>
      <rPr>
        <sz val="7"/>
        <rFont val="Arial Narrow"/>
        <family val="2"/>
      </rPr>
      <t>Casos notificados al 31 de mayo del 2024.</t>
    </r>
  </si>
  <si>
    <t>4.13 PERÚ: DEFUNCIONES DE MUJERES, SEGÚN CAUSA DE MUERTE, 2014-2023</t>
  </si>
  <si>
    <t>4.1 PERÚ: MUJERES Y HOMBRES QUE REPORTARON PADECER ALGÚN PROBLEMA DE SALUD CRÓNICO, SEGÚN ÁMBITO GEOGRÁFICO, 2014-2023</t>
  </si>
  <si>
    <t>4.2 PERÚ: MUJERES Y HOMBRES CON ALGÚN PROBLEMA DE SALUD CRÓNICO, SEGÚN ÁREA DE RESIDENCIA Y GRUPO DE EDAD, 2014-2023</t>
  </si>
  <si>
    <t>4.3 PERÚ: MUJERES Y HOMBRES CON ALGÚN PROBLEMA DE SALUD CRÓNICO, SEGÚN ÁREA DE RESIDENCIA Y LENGUA MATERNA, 2014-2023</t>
  </si>
  <si>
    <t>4.4 PERÚ: MUJERES Y HOMBRES CON ALGÚN PROBLEMA DE SALUD CRÓNICO, SEGÚN ÁREA DE RESIDENCIA Y CONDICIÓN SOCIOECONÓMICA, 2014-2023</t>
  </si>
  <si>
    <t>4.5 PERÚ: MUJERES Y HOMBRES CON ALGÚN PROBLEMA DE SALUD CRÓNICO, SEGÚN ÁREA DE RESIDENCIA Y RAZONES DE NO CONSULTA, 2014-2023</t>
  </si>
  <si>
    <t>4.7 PERÚ: MUJERES QUE CONOCEN DOS FORMAS DE EVITAR EL VIH, SEGÚN CARACTERÍSTICA SELECCIONADA, 2014-2023</t>
  </si>
  <si>
    <t>4.8 PERÚ: MUJERES QUE CONOCEN DOS O MÁS SÍNTOMAS DE LAS INFECCIONES DE TRANSMISIÓN SEXUAL, SEGÚN CARACTERÍSTICA SELECCIONADA, 2014-2023</t>
  </si>
  <si>
    <t>4.12 PERÚ: HOMBRES HOSPITALIZADOS, SEGÚN CAUSA DE MORBILIDAD Y GRUPO DE EDAD, 2014-2023</t>
  </si>
  <si>
    <t>4.15 PERÚ: ATENCIÓN PRENATAL POR PARTE DE PROFESIONALES DE LA SALUD, SEGÚN ÁMBITO GEOGRÁFICO, 2014-2023</t>
  </si>
  <si>
    <t>4.16 PERÚ: PARTOS ATENDIDOS EN ESTABLECIMIENTOS DE SALUD, SEGÚN ÁMBITO GEOGRÁFICO, 2014-2023</t>
  </si>
  <si>
    <t>4.17 PERÚ: PROFESIONALES DE LA SALUD QUE ATENDIERON EL PRIMER CONTROL POSTNATAL, SEGÚN CARACTERÍSTICA SELECCIONADA, 2014-2023</t>
  </si>
  <si>
    <t>4.18 PERÚ: MUJERES QUE RECIBIERON VACUNAS CONTRA EL TÉTANO NEONATAL, SEGÚN CARACTERÍSTICA SELECCIONADA, 2014-2023</t>
  </si>
  <si>
    <t>4.19 PERÚ: MUJERES Y HOMBRES CON ALGÚN PROBLEMA DE SALUD, SEGÚN LUGAR DE CONSULTA Y ÁREA DE RESIDENCIA, 2014-2023</t>
  </si>
  <si>
    <t>4.10 PERÚ: HOMBRES CON DIAGNÓSTICO DE CÁNCER, SEGÚN ÓRGANO COMPROMETIDO, 2014-2021</t>
  </si>
  <si>
    <t>4.9 PERÚ: MUJERES CON DIAGNÓSTICO DE CÁNCER, SEGÚN ÓRGANO COMPROMETIDO, 
2014-2021</t>
  </si>
  <si>
    <t>Cavidad oral y faringe</t>
  </si>
  <si>
    <r>
      <t xml:space="preserve">Nota: </t>
    </r>
    <r>
      <rPr>
        <sz val="8"/>
        <rFont val="Cambria"/>
        <family val="1"/>
        <scheme val="major"/>
      </rPr>
      <t>Los datos se refiere a casos nuevos registrados cada año en el INEN. Las cifras han sido revisadas y modificadas por el sector.</t>
    </r>
  </si>
  <si>
    <t>Fuente:  Instituto Nacional de Enfermedades Neoplásicas (INEN) - Departamento de Epidemiología y  Estadística del Cáncer.</t>
  </si>
  <si>
    <r>
      <t xml:space="preserve">1/ </t>
    </r>
    <r>
      <rPr>
        <sz val="8"/>
        <rFont val="Cambria"/>
        <family val="1"/>
        <scheme val="major"/>
      </rPr>
      <t>Ganglionares y Extraganglionares</t>
    </r>
    <r>
      <rPr>
        <b/>
        <sz val="8"/>
        <rFont val="Cambria"/>
        <family val="1"/>
        <scheme val="major"/>
      </rPr>
      <t>.</t>
    </r>
  </si>
  <si>
    <r>
      <rPr>
        <b/>
        <sz val="8"/>
        <rFont val="Cambria"/>
        <family val="1"/>
        <scheme val="major"/>
      </rPr>
      <t>Nota</t>
    </r>
    <r>
      <rPr>
        <sz val="8"/>
        <rFont val="Cambria"/>
        <family val="1"/>
        <scheme val="major"/>
      </rPr>
      <t>: Se refiere a las mujeres  de 15 a 49 años que recibieron dos o más inyecciones contra el tétano durante último embarazo.</t>
    </r>
  </si>
  <si>
    <t>1/ Denominación establecida mediante Ley N° 31140, las publicaciones estadísticas referidas a la provincia  de Lima se denominarán en adelante Lima Metropolitana y comprende los 43 distritos.</t>
  </si>
  <si>
    <t>2/ Denominación establecida mediante Ley N° 31140, las publicaciones estadísticas referidas a la Región Lima se denominarán en adelante Departamento de Lima  y comprende las provincias de: Barranca, Cajatambo, Canta, Cañete, Huaral, Huarochirí, Huaura, Oyón y Yauyos.</t>
  </si>
  <si>
    <r>
      <rPr>
        <b/>
        <sz val="8"/>
        <rFont val="Cambria"/>
        <family val="1"/>
        <scheme val="major"/>
      </rPr>
      <t>Nota:</t>
    </r>
    <r>
      <rPr>
        <sz val="8"/>
        <rFont val="Cambria"/>
        <family val="1"/>
        <scheme val="major"/>
      </rPr>
      <t xml:space="preserve"> Dos formas de importancia programática, referido a mujeres que han oído hablar del VIH/SIDA y conocen las formas de importancia programática referida a las condiciones siguientes: Abstenerse de tener relaciones sexuales, usar condones y  limitar el número de parejas sexuales.</t>
    </r>
  </si>
  <si>
    <r>
      <rPr>
        <b/>
        <sz val="9"/>
        <rFont val="Cambria"/>
        <family val="1"/>
        <scheme val="major"/>
      </rPr>
      <t>Enfermedades infecciosas y parasitarias</t>
    </r>
    <r>
      <rPr>
        <sz val="9"/>
        <rFont val="Cambria"/>
        <family val="1"/>
        <scheme val="major"/>
      </rPr>
      <t>: Se consideran alrededor de 90 enfermedades, entre las principales; tuberculosis, hepatitis viral, tifoidea, sífilis y shigelosis .</t>
    </r>
  </si>
  <si>
    <t>2/ El periodo 2014 - 2019 excluye a Lima Metropolitana y Prov. Const. del Callao; a partir del año 2020 se considera toda la región natural de la Costa.</t>
  </si>
  <si>
    <t>4.11 PERÚ: MUJERES HOSPITALIZADAS, SEGÚN CAUSA DE MORBILIDAD Y GRUPO DE EDAD, 2014-2023</t>
  </si>
  <si>
    <t>Lima Metropolitana  1/</t>
  </si>
  <si>
    <t>4.20 PERÚ: MUJERES UNIDAS EN EDAD FÉRTIL QUE USAN ALGÚN MÉTODO DE PLANIFICACIÓN FAMILIAR, SEGÚN   
         ÁMBITO GEOGRÁFICO, 2014 - 2023</t>
  </si>
  <si>
    <t>4.21 PERÚ: MUJERES Y HOMBRES CON SEGURO DE SALUD, SEGÚN ÁMBITO GEOGRÁFICO, 2014-2023</t>
  </si>
  <si>
    <t>4.22 PERÚ: MUJERES Y HOMBRES CON SEGURO INTEGRAL DE SALUD (SIS), SEGÚN ÁMBITO
         GEOGRÁFICO, 2014-2023</t>
  </si>
  <si>
    <t>4.23 PERÚ: MUJERES Y HOMBRES CON SEGURO SOCIAL DE SALUD (ESSALUD), SEGÚN ÁMBITO
         GEOGRÁFICO, 2014-2023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</si>
</sst>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1" formatCode="_-* #,##0_-;\-* #,##0_-;_-* &quot;-&quot;_-;_-@_-"/>
    <numFmt numFmtId="164" formatCode="_ * #,##0.00_ ;_ * \-#,##0.00_ ;_ * &quot;-&quot;??_ ;_ @_ "/>
    <numFmt numFmtId="165" formatCode="_-* #,##0.00\ _€_-;\-* #,##0.00\ _€_-;_-* &quot;-&quot;??\ _€_-;_-@_-"/>
    <numFmt numFmtId="166" formatCode="#\ ###\ ###"/>
    <numFmt numFmtId="167" formatCode="&quot; &quot;#,##0.00&quot; &quot;;&quot; -&quot;#,##0.00&quot; &quot;;&quot; -&quot;00&quot; &quot;;&quot; &quot;@&quot; &quot;"/>
    <numFmt numFmtId="168" formatCode="General_)"/>
    <numFmt numFmtId="169" formatCode="&quot; &quot;General"/>
    <numFmt numFmtId="170" formatCode="\$#.00"/>
    <numFmt numFmtId="171" formatCode="&quot;$&quot;#.00"/>
    <numFmt numFmtId="172" formatCode="_-[$€-2]* #,##0.00_-;\-[$€-2]* #,##0.00_-;_-[$€-2]* &quot;-&quot;??_-"/>
    <numFmt numFmtId="173" formatCode="&quot; &quot;[$€-402]#,##0.00&quot; &quot;;&quot;-&quot;[$€-402]#,##0.00&quot; &quot;;&quot; &quot;[$€-402]&quot;-&quot;00&quot; &quot;"/>
    <numFmt numFmtId="174" formatCode="#.00"/>
    <numFmt numFmtId="175" formatCode="_(* #.##0.00_);_(* \(#.##0.00\);_(* &quot;-&quot;??_);_(@_)"/>
    <numFmt numFmtId="176" formatCode="&quot; &quot;#.000&quot; &quot;;&quot; (&quot;#.000&quot;)&quot;;&quot; -&quot;00&quot; &quot;;&quot; &quot;@&quot; &quot;"/>
    <numFmt numFmtId="177" formatCode="_(* #,##0.00_);_(* \(#,##0.00\);_(* &quot;-&quot;??_);_(@_)"/>
    <numFmt numFmtId="178" formatCode="&quot; &quot;#,##0.00&quot; &quot;;&quot; (&quot;#,##0.00&quot;)&quot;;&quot; -&quot;00&quot; &quot;;&quot; &quot;@&quot; &quot;"/>
    <numFmt numFmtId="179" formatCode="&quot; &quot;#,##0.00&quot;   &quot;;&quot;-&quot;#,##0.00&quot;   &quot;;&quot; -&quot;00&quot;   &quot;;&quot; &quot;@&quot; &quot;"/>
    <numFmt numFmtId="180" formatCode="_ #,##0.0__\ ;_ \-#,##0.0__\ ;_ \ &quot;-.-&quot;__\ ;_ @__"/>
    <numFmt numFmtId="181" formatCode="_ #,##0.0__\ ;_ \-#,##0.0__\ ;_ \ &quot;-.-&quot;__\ ;_ @\ __"/>
    <numFmt numFmtId="182" formatCode="&quot; &quot;#,##0.0&quot;  &quot;;&quot; -&quot;#,##0.0&quot;  &quot;;&quot;  -.-  &quot;;&quot; &quot;@&quot;  &quot;"/>
    <numFmt numFmtId="183" formatCode="&quot; &quot;#,##0.0&quot;  &quot;;&quot; -&quot;#,##0.0&quot;  &quot;;&quot;  -.-  &quot;;&quot; &quot;@&quot; &quot;"/>
    <numFmt numFmtId="184" formatCode="_ * #,##0_ ;_ * \-#,##0_ ;_ * &quot;-&quot;_ ;_ @_ \l"/>
    <numFmt numFmtId="185" formatCode="&quot; &quot;#,##0&quot; &quot;;&quot; -&quot;#,##0&quot; &quot;;&quot; - &quot;;&quot; &quot;@&quot; l&quot;"/>
    <numFmt numFmtId="186" formatCode="%#.00"/>
    <numFmt numFmtId="187" formatCode="0.0"/>
    <numFmt numFmtId="188" formatCode="###0.0"/>
    <numFmt numFmtId="189" formatCode="0.0;[Red]0.0"/>
    <numFmt numFmtId="190" formatCode="####.0"/>
    <numFmt numFmtId="191" formatCode="#,##0.0"/>
    <numFmt numFmtId="192" formatCode="#\ ##0.0"/>
    <numFmt numFmtId="193" formatCode="##\ ###\ ###.0"/>
    <numFmt numFmtId="194" formatCode="###0"/>
    <numFmt numFmtId="195" formatCode="#.0\ ###\ ##0"/>
    <numFmt numFmtId="196" formatCode="#.00\ ###\ ###"/>
    <numFmt numFmtId="197" formatCode="_-* #,##0.00\ _P_t_s_-;\-* #,##0.00\ _P_t_s_-;_-* &quot;-&quot;??\ _P_t_s_-;_-@_-"/>
  </numFmts>
  <fonts count="14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Arial Narrow"/>
      <family val="2"/>
    </font>
    <font>
      <sz val="7"/>
      <name val="Arial Narrow"/>
      <family val="2"/>
    </font>
    <font>
      <sz val="9"/>
      <name val="Arial Narrow"/>
      <family val="2"/>
    </font>
    <font>
      <b/>
      <sz val="8"/>
      <name val="Arial Narrow"/>
      <family val="2"/>
    </font>
    <font>
      <sz val="8"/>
      <name val="Arial Narrow"/>
      <family val="2"/>
    </font>
    <font>
      <b/>
      <sz val="7"/>
      <name val="Arial Narrow"/>
      <family val="2"/>
    </font>
    <font>
      <sz val="7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</font>
    <font>
      <sz val="11"/>
      <color indexed="9"/>
      <name val="Calibri"/>
      <family val="2"/>
    </font>
    <font>
      <sz val="11"/>
      <color rgb="FFFFFFFF"/>
      <name val="Calibri"/>
      <family val="2"/>
    </font>
    <font>
      <sz val="11"/>
      <color indexed="20"/>
      <name val="Calibri"/>
      <family val="2"/>
    </font>
    <font>
      <sz val="11"/>
      <color rgb="FF800080"/>
      <name val="Calibri"/>
      <family val="2"/>
    </font>
    <font>
      <b/>
      <sz val="11"/>
      <color indexed="52"/>
      <name val="Calibri"/>
      <family val="2"/>
    </font>
    <font>
      <b/>
      <sz val="11"/>
      <color rgb="FFFF9900"/>
      <name val="Calibri"/>
      <family val="2"/>
    </font>
    <font>
      <sz val="9"/>
      <color indexed="10"/>
      <name val="Geneva"/>
    </font>
    <font>
      <sz val="9"/>
      <color rgb="FFFF0000"/>
      <name val="Geneva"/>
    </font>
    <font>
      <b/>
      <sz val="11"/>
      <color indexed="9"/>
      <name val="Calibri"/>
      <family val="2"/>
    </font>
    <font>
      <b/>
      <sz val="11"/>
      <color rgb="FFFFFFFF"/>
      <name val="Calibri"/>
      <family val="2"/>
    </font>
    <font>
      <sz val="12"/>
      <color indexed="8"/>
      <name val="Courier"/>
      <family val="3"/>
    </font>
    <font>
      <sz val="12"/>
      <color rgb="FF000000"/>
      <name val="Courier"/>
      <family val="3"/>
    </font>
    <font>
      <b/>
      <u/>
      <sz val="8"/>
      <name val="Tms Rmn"/>
    </font>
    <font>
      <b/>
      <u/>
      <sz val="8"/>
      <color rgb="FF000000"/>
      <name val="Tms Rmn"/>
    </font>
    <font>
      <sz val="8"/>
      <name val="Helv"/>
    </font>
    <font>
      <sz val="8"/>
      <color rgb="FF000000"/>
      <name val="Helv"/>
    </font>
    <font>
      <i/>
      <sz val="11"/>
      <color indexed="23"/>
      <name val="Calibri"/>
      <family val="2"/>
    </font>
    <font>
      <i/>
      <sz val="11"/>
      <color rgb="FF808080"/>
      <name val="Calibri"/>
      <family val="2"/>
    </font>
    <font>
      <sz val="12"/>
      <color indexed="24"/>
      <name val="Arial"/>
      <family val="2"/>
    </font>
    <font>
      <sz val="12"/>
      <color rgb="FF9999FF"/>
      <name val="Arial"/>
      <family val="2"/>
    </font>
    <font>
      <sz val="11"/>
      <color indexed="17"/>
      <name val="Calibri"/>
      <family val="2"/>
    </font>
    <font>
      <sz val="11"/>
      <color rgb="FF008000"/>
      <name val="Calibri"/>
      <family val="2"/>
    </font>
    <font>
      <b/>
      <sz val="12"/>
      <name val="Helv"/>
    </font>
    <font>
      <b/>
      <sz val="12"/>
      <color rgb="FF000000"/>
      <name val="Helv"/>
    </font>
    <font>
      <b/>
      <sz val="15"/>
      <color indexed="56"/>
      <name val="Calibri"/>
      <family val="2"/>
    </font>
    <font>
      <b/>
      <sz val="15"/>
      <color rgb="FF003366"/>
      <name val="Calibri"/>
      <family val="2"/>
    </font>
    <font>
      <b/>
      <sz val="13"/>
      <color indexed="56"/>
      <name val="Calibri"/>
      <family val="2"/>
    </font>
    <font>
      <b/>
      <sz val="13"/>
      <color rgb="FF003366"/>
      <name val="Calibri"/>
      <family val="2"/>
    </font>
    <font>
      <b/>
      <sz val="11"/>
      <color indexed="56"/>
      <name val="Calibri"/>
      <family val="2"/>
    </font>
    <font>
      <b/>
      <sz val="11"/>
      <color rgb="FF003366"/>
      <name val="Calibri"/>
      <family val="2"/>
    </font>
    <font>
      <b/>
      <sz val="18"/>
      <color indexed="8"/>
      <name val="Courier"/>
      <family val="3"/>
    </font>
    <font>
      <b/>
      <sz val="18"/>
      <color rgb="FF000000"/>
      <name val="Courier"/>
      <family val="3"/>
    </font>
    <font>
      <b/>
      <sz val="12"/>
      <color indexed="8"/>
      <name val="Courier"/>
      <family val="3"/>
    </font>
    <font>
      <b/>
      <sz val="12"/>
      <color rgb="FF000000"/>
      <name val="Courier"/>
      <family val="3"/>
    </font>
    <font>
      <sz val="11"/>
      <color indexed="62"/>
      <name val="Calibri"/>
      <family val="2"/>
    </font>
    <font>
      <sz val="11"/>
      <color rgb="FF333399"/>
      <name val="Calibri"/>
      <family val="2"/>
    </font>
    <font>
      <sz val="11"/>
      <color indexed="52"/>
      <name val="Calibri"/>
      <family val="2"/>
    </font>
    <font>
      <sz val="11"/>
      <color rgb="FFFF9900"/>
      <name val="Calibri"/>
      <family val="2"/>
    </font>
    <font>
      <sz val="10"/>
      <name val="Times New Roman"/>
      <family val="1"/>
    </font>
    <font>
      <sz val="10"/>
      <color rgb="FF000000"/>
      <name val="Times New Roman"/>
      <family val="1"/>
    </font>
    <font>
      <sz val="10"/>
      <name val="Calibri"/>
      <family val="2"/>
      <scheme val="minor"/>
    </font>
    <font>
      <sz val="10"/>
      <color rgb="FF000000"/>
      <name val="Calibri"/>
      <family val="2"/>
    </font>
    <font>
      <sz val="10"/>
      <name val="Courier"/>
      <family val="3"/>
    </font>
    <font>
      <sz val="10"/>
      <color rgb="FF000000"/>
      <name val="Courier"/>
      <family val="3"/>
    </font>
    <font>
      <sz val="10"/>
      <color theme="1"/>
      <name val="Calibri"/>
      <family val="2"/>
    </font>
    <font>
      <sz val="11"/>
      <color rgb="FF000000"/>
      <name val="Calibri"/>
      <family val="2"/>
      <scheme val="minor"/>
    </font>
    <font>
      <b/>
      <i/>
      <sz val="8"/>
      <name val="Tms Rmn"/>
    </font>
    <font>
      <b/>
      <i/>
      <sz val="8"/>
      <color rgb="FF000000"/>
      <name val="Tms Rmn"/>
    </font>
    <font>
      <sz val="12"/>
      <name val="Times New Roman"/>
      <family val="1"/>
    </font>
    <font>
      <b/>
      <sz val="11"/>
      <color indexed="63"/>
      <name val="Calibri"/>
      <family val="2"/>
    </font>
    <font>
      <b/>
      <sz val="11"/>
      <color rgb="FF333333"/>
      <name val="Calibri"/>
      <family val="2"/>
    </font>
    <font>
      <sz val="6"/>
      <name val="Helv"/>
    </font>
    <font>
      <sz val="6"/>
      <color rgb="FF000000"/>
      <name val="Helv"/>
    </font>
    <font>
      <i/>
      <sz val="6"/>
      <name val="Helv"/>
    </font>
    <font>
      <i/>
      <sz val="6"/>
      <color rgb="FF000000"/>
      <name val="Helv"/>
    </font>
    <font>
      <b/>
      <i/>
      <sz val="8"/>
      <name val="Helv"/>
    </font>
    <font>
      <b/>
      <i/>
      <sz val="8"/>
      <color rgb="FF000000"/>
      <name val="Helv"/>
    </font>
    <font>
      <b/>
      <sz val="8"/>
      <name val="Tms Rmn"/>
    </font>
    <font>
      <b/>
      <sz val="8"/>
      <color rgb="FF000000"/>
      <name val="Tms Rmn"/>
    </font>
    <font>
      <b/>
      <sz val="18"/>
      <color indexed="56"/>
      <name val="Cambria"/>
      <family val="2"/>
    </font>
    <font>
      <b/>
      <sz val="18"/>
      <color rgb="FF003366"/>
      <name val="Cambria"/>
      <family val="1"/>
    </font>
    <font>
      <sz val="11"/>
      <color indexed="10"/>
      <name val="Calibri"/>
      <family val="2"/>
    </font>
    <font>
      <sz val="11"/>
      <color rgb="FFFF0000"/>
      <name val="Calibri"/>
      <family val="2"/>
    </font>
    <font>
      <sz val="6"/>
      <name val="Arial Narrow"/>
      <family val="2"/>
    </font>
    <font>
      <b/>
      <sz val="7"/>
      <name val="Arial"/>
      <family val="2"/>
    </font>
    <font>
      <sz val="8"/>
      <color indexed="8"/>
      <name val="Arial Narrow"/>
      <family val="2"/>
    </font>
    <font>
      <sz val="12"/>
      <name val="Cambria"/>
      <family val="1"/>
      <scheme val="major"/>
    </font>
    <font>
      <b/>
      <sz val="8"/>
      <name val="Cambria"/>
      <family val="1"/>
      <scheme val="major"/>
    </font>
    <font>
      <sz val="10"/>
      <name val="Cambria"/>
      <family val="1"/>
      <scheme val="major"/>
    </font>
    <font>
      <b/>
      <sz val="10"/>
      <name val="Cambria"/>
      <family val="1"/>
      <scheme val="major"/>
    </font>
    <font>
      <b/>
      <sz val="10"/>
      <color rgb="FF002060"/>
      <name val="Cambria"/>
      <family val="1"/>
      <scheme val="major"/>
    </font>
    <font>
      <sz val="8"/>
      <name val="Cambria"/>
      <family val="1"/>
      <scheme val="major"/>
    </font>
    <font>
      <b/>
      <sz val="9"/>
      <name val="Cambria"/>
      <family val="1"/>
      <scheme val="major"/>
    </font>
    <font>
      <sz val="9"/>
      <name val="Cambria"/>
      <family val="1"/>
      <scheme val="major"/>
    </font>
    <font>
      <sz val="7"/>
      <name val="Century Schoolbook"/>
      <family val="1"/>
    </font>
    <font>
      <sz val="9"/>
      <name val="Cambria"/>
      <family val="1"/>
    </font>
    <font>
      <b/>
      <sz val="9"/>
      <color indexed="8"/>
      <name val="Cambria"/>
      <family val="1"/>
      <scheme val="major"/>
    </font>
    <font>
      <sz val="10"/>
      <color rgb="FF000000"/>
      <name val="Cambria"/>
      <family val="1"/>
      <scheme val="major"/>
    </font>
    <font>
      <sz val="9"/>
      <color indexed="8"/>
      <name val="Arial"/>
      <family val="2"/>
    </font>
    <font>
      <sz val="9"/>
      <color rgb="FF000000"/>
      <name val="Cambria"/>
      <family val="1"/>
      <scheme val="major"/>
    </font>
    <font>
      <b/>
      <sz val="36"/>
      <color rgb="FF002060"/>
      <name val="Cambria"/>
      <family val="1"/>
      <scheme val="major"/>
    </font>
    <font>
      <b/>
      <sz val="11"/>
      <color rgb="FF002060"/>
      <name val="Cambria"/>
      <family val="1"/>
      <scheme val="major"/>
    </font>
    <font>
      <sz val="11"/>
      <color rgb="FF002060"/>
      <name val="Cambria"/>
      <family val="1"/>
      <scheme val="major"/>
    </font>
    <font>
      <sz val="9"/>
      <color indexed="8"/>
      <name val="Cambria"/>
      <family val="1"/>
      <scheme val="major"/>
    </font>
    <font>
      <b/>
      <sz val="8"/>
      <color rgb="FF002060"/>
      <name val="Cambria"/>
      <family val="1"/>
      <scheme val="major"/>
    </font>
    <font>
      <b/>
      <sz val="12"/>
      <color rgb="FF0070C0"/>
      <name val="Cambria"/>
      <family val="1"/>
      <scheme val="major"/>
    </font>
    <font>
      <b/>
      <sz val="10"/>
      <color theme="1"/>
      <name val="Cambria"/>
      <family val="1"/>
      <scheme val="major"/>
    </font>
    <font>
      <b/>
      <sz val="9"/>
      <color theme="1"/>
      <name val="Cambria"/>
      <family val="1"/>
      <scheme val="major"/>
    </font>
    <font>
      <sz val="9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b/>
      <sz val="8"/>
      <color indexed="8"/>
      <name val="Cambria"/>
      <family val="1"/>
      <scheme val="major"/>
    </font>
    <font>
      <sz val="10"/>
      <color theme="1"/>
      <name val="Calibri"/>
      <family val="2"/>
      <scheme val="minor"/>
    </font>
    <font>
      <b/>
      <sz val="9"/>
      <color rgb="FF002060"/>
      <name val="Cambria"/>
      <family val="1"/>
      <scheme val="major"/>
    </font>
    <font>
      <sz val="10"/>
      <color indexed="8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indexed="8"/>
      <name val="Cambria"/>
      <family val="1"/>
      <scheme val="major"/>
    </font>
    <font>
      <sz val="8"/>
      <color indexed="8"/>
      <name val="Cambria"/>
      <family val="1"/>
      <scheme val="major"/>
    </font>
    <font>
      <sz val="8"/>
      <color theme="1"/>
      <name val="Cambria"/>
      <family val="1"/>
      <scheme val="major"/>
    </font>
    <font>
      <sz val="8"/>
      <color rgb="FF000000"/>
      <name val="Cambria"/>
      <family val="1"/>
      <scheme val="major"/>
    </font>
    <font>
      <sz val="8"/>
      <name val="Arial"/>
      <family val="2"/>
    </font>
    <font>
      <sz val="10"/>
      <name val="Arial"/>
      <family val="2"/>
    </font>
    <font>
      <sz val="6"/>
      <name val="Arial"/>
      <family val="2"/>
    </font>
    <font>
      <b/>
      <sz val="8"/>
      <color theme="1"/>
      <name val="Cambria"/>
      <family val="1"/>
      <scheme val="major"/>
    </font>
    <font>
      <sz val="10"/>
      <color theme="0"/>
      <name val="Arial"/>
      <family val="2"/>
    </font>
    <font>
      <b/>
      <sz val="8"/>
      <name val="Arial"/>
      <family val="2"/>
    </font>
    <font>
      <b/>
      <sz val="8"/>
      <name val="Calibri"/>
      <family val="2"/>
    </font>
    <font>
      <b/>
      <sz val="12"/>
      <color rgb="FF002060"/>
      <name val="Cambria"/>
      <family val="1"/>
      <scheme val="major"/>
    </font>
    <font>
      <sz val="12"/>
      <color theme="1"/>
      <name val="Calibri"/>
      <family val="2"/>
      <scheme val="minor"/>
    </font>
    <font>
      <sz val="12"/>
      <name val="Arial"/>
      <family val="2"/>
    </font>
    <font>
      <b/>
      <sz val="12"/>
      <color rgb="FF002060"/>
      <name val="Britannic Bold"/>
      <family val="2"/>
    </font>
    <font>
      <sz val="12"/>
      <name val="Arial Narrow"/>
      <family val="2"/>
    </font>
    <font>
      <sz val="12"/>
      <name val="Cambria"/>
      <family val="1"/>
    </font>
    <font>
      <sz val="12"/>
      <color rgb="FF002060"/>
      <name val="Cambria"/>
      <family val="1"/>
      <scheme val="major"/>
    </font>
    <font>
      <sz val="9"/>
      <color rgb="FFFF0000"/>
      <name val="Cambria"/>
      <family val="1"/>
      <scheme val="major"/>
    </font>
    <font>
      <b/>
      <sz val="9"/>
      <color rgb="FFFF0000"/>
      <name val="Cambria"/>
      <family val="1"/>
      <scheme val="major"/>
    </font>
    <font>
      <u/>
      <sz val="10"/>
      <color theme="10"/>
      <name val="Arial"/>
      <family val="2"/>
    </font>
    <font>
      <sz val="8"/>
      <color rgb="FFFF0000"/>
      <name val="Arial Narrow"/>
      <family val="2"/>
    </font>
    <font>
      <sz val="10"/>
      <color rgb="FFFF0000"/>
      <name val="Arial"/>
      <family val="2"/>
    </font>
  </fonts>
  <fills count="4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rgb="FFCCCCFF"/>
        <bgColor rgb="FFCCCCFF"/>
      </patternFill>
    </fill>
    <fill>
      <patternFill patternType="solid">
        <fgColor indexed="45"/>
      </patternFill>
    </fill>
    <fill>
      <patternFill patternType="solid">
        <fgColor rgb="FFFF99CC"/>
        <bgColor rgb="FFFF99CC"/>
      </patternFill>
    </fill>
    <fill>
      <patternFill patternType="solid">
        <fgColor indexed="42"/>
      </patternFill>
    </fill>
    <fill>
      <patternFill patternType="solid">
        <fgColor rgb="FFCCFFCC"/>
        <bgColor rgb="FFCCFFCC"/>
      </patternFill>
    </fill>
    <fill>
      <patternFill patternType="solid">
        <fgColor indexed="46"/>
      </patternFill>
    </fill>
    <fill>
      <patternFill patternType="solid">
        <fgColor rgb="FFCC99FF"/>
        <bgColor rgb="FFCC99FF"/>
      </patternFill>
    </fill>
    <fill>
      <patternFill patternType="solid">
        <fgColor indexed="27"/>
      </patternFill>
    </fill>
    <fill>
      <patternFill patternType="solid">
        <fgColor rgb="FFCCFFFF"/>
        <bgColor rgb="FFCCFFFF"/>
      </patternFill>
    </fill>
    <fill>
      <patternFill patternType="solid">
        <fgColor indexed="47"/>
      </patternFill>
    </fill>
    <fill>
      <patternFill patternType="solid">
        <fgColor rgb="FFFFCC99"/>
        <bgColor rgb="FFFFCC99"/>
      </patternFill>
    </fill>
    <fill>
      <patternFill patternType="solid">
        <fgColor indexed="44"/>
      </patternFill>
    </fill>
    <fill>
      <patternFill patternType="solid">
        <fgColor rgb="FF99CCFF"/>
        <bgColor rgb="FF99CCFF"/>
      </patternFill>
    </fill>
    <fill>
      <patternFill patternType="solid">
        <fgColor indexed="29"/>
      </patternFill>
    </fill>
    <fill>
      <patternFill patternType="solid">
        <fgColor rgb="FFFF8080"/>
        <bgColor rgb="FFFF8080"/>
      </patternFill>
    </fill>
    <fill>
      <patternFill patternType="solid">
        <fgColor indexed="11"/>
      </patternFill>
    </fill>
    <fill>
      <patternFill patternType="solid">
        <fgColor rgb="FF00FF00"/>
        <bgColor rgb="FF00FF00"/>
      </patternFill>
    </fill>
    <fill>
      <patternFill patternType="solid">
        <fgColor indexed="51"/>
      </patternFill>
    </fill>
    <fill>
      <patternFill patternType="solid">
        <fgColor rgb="FFFFCC00"/>
        <bgColor rgb="FFFFCC00"/>
      </patternFill>
    </fill>
    <fill>
      <patternFill patternType="solid">
        <fgColor indexed="30"/>
      </patternFill>
    </fill>
    <fill>
      <patternFill patternType="solid">
        <fgColor rgb="FF0066CC"/>
        <bgColor rgb="FF0066CC"/>
      </patternFill>
    </fill>
    <fill>
      <patternFill patternType="solid">
        <fgColor indexed="36"/>
      </patternFill>
    </fill>
    <fill>
      <patternFill patternType="solid">
        <fgColor rgb="FF800080"/>
        <bgColor rgb="FF800080"/>
      </patternFill>
    </fill>
    <fill>
      <patternFill patternType="solid">
        <fgColor indexed="49"/>
      </patternFill>
    </fill>
    <fill>
      <patternFill patternType="solid">
        <fgColor rgb="FF33CCCC"/>
        <bgColor rgb="FF33CCCC"/>
      </patternFill>
    </fill>
    <fill>
      <patternFill patternType="solid">
        <fgColor indexed="52"/>
      </patternFill>
    </fill>
    <fill>
      <patternFill patternType="solid">
        <fgColor rgb="FFFF9900"/>
        <bgColor rgb="FFFF9900"/>
      </patternFill>
    </fill>
    <fill>
      <patternFill patternType="solid">
        <fgColor indexed="62"/>
      </patternFill>
    </fill>
    <fill>
      <patternFill patternType="solid">
        <fgColor rgb="FF333399"/>
        <bgColor rgb="FF333399"/>
      </patternFill>
    </fill>
    <fill>
      <patternFill patternType="solid">
        <fgColor indexed="10"/>
      </patternFill>
    </fill>
    <fill>
      <patternFill patternType="solid">
        <fgColor rgb="FFFF0000"/>
        <bgColor rgb="FFFF0000"/>
      </patternFill>
    </fill>
    <fill>
      <patternFill patternType="solid">
        <fgColor indexed="57"/>
      </patternFill>
    </fill>
    <fill>
      <patternFill patternType="solid">
        <fgColor rgb="FF339966"/>
        <bgColor rgb="FF339966"/>
      </patternFill>
    </fill>
    <fill>
      <patternFill patternType="solid">
        <fgColor indexed="53"/>
      </patternFill>
    </fill>
    <fill>
      <patternFill patternType="solid">
        <fgColor rgb="FFFF6600"/>
        <bgColor rgb="FFFF6600"/>
      </patternFill>
    </fill>
    <fill>
      <patternFill patternType="solid">
        <fgColor indexed="22"/>
      </patternFill>
    </fill>
    <fill>
      <patternFill patternType="solid">
        <fgColor rgb="FFC0C0C0"/>
        <bgColor rgb="FFC0C0C0"/>
      </patternFill>
    </fill>
    <fill>
      <patternFill patternType="solid">
        <fgColor indexed="55"/>
      </patternFill>
    </fill>
    <fill>
      <patternFill patternType="solid">
        <fgColor rgb="FF969696"/>
        <bgColor rgb="FF969696"/>
      </patternFill>
    </fill>
    <fill>
      <patternFill patternType="solid">
        <fgColor indexed="26"/>
      </patternFill>
    </fill>
    <fill>
      <patternFill patternType="solid">
        <fgColor rgb="FFFFFFCC"/>
        <bgColor rgb="FFFFFFCC"/>
      </patternFill>
    </fill>
    <fill>
      <patternFill patternType="gray125">
        <fgColor indexed="8"/>
      </patternFill>
    </fill>
    <fill>
      <patternFill patternType="solid">
        <fgColor theme="0"/>
        <bgColor indexed="64"/>
      </patternFill>
    </fill>
  </fills>
  <borders count="7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66CC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99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 style="thin">
        <color indexed="64"/>
      </right>
      <top/>
      <bottom/>
      <diagonal/>
    </border>
    <border>
      <left style="medium">
        <color theme="9" tint="-0.24994659260841701"/>
      </left>
      <right style="medium">
        <color theme="9" tint="-0.24994659260841701"/>
      </right>
      <top style="medium">
        <color theme="9" tint="-0.24994659260841701"/>
      </top>
      <bottom style="medium">
        <color theme="9" tint="-0.24994659260841701"/>
      </bottom>
      <diagonal/>
    </border>
    <border>
      <left/>
      <right/>
      <top/>
      <bottom style="medium">
        <color theme="9" tint="-0.24994659260841701"/>
      </bottom>
      <diagonal/>
    </border>
    <border>
      <left/>
      <right/>
      <top style="medium">
        <color theme="9" tint="-0.24994659260841701"/>
      </top>
      <bottom style="medium">
        <color theme="9" tint="-0.24994659260841701"/>
      </bottom>
      <diagonal/>
    </border>
    <border>
      <left/>
      <right/>
      <top style="medium">
        <color theme="9" tint="-0.24994659260841701"/>
      </top>
      <bottom/>
      <diagonal/>
    </border>
    <border>
      <left style="medium">
        <color theme="9" tint="-0.24994659260841701"/>
      </left>
      <right/>
      <top style="medium">
        <color theme="9" tint="-0.24994659260841701"/>
      </top>
      <bottom style="medium">
        <color theme="9" tint="-0.24994659260841701"/>
      </bottom>
      <diagonal/>
    </border>
    <border>
      <left/>
      <right style="medium">
        <color theme="9" tint="-0.24994659260841701"/>
      </right>
      <top style="medium">
        <color theme="9" tint="-0.24994659260841701"/>
      </top>
      <bottom style="medium">
        <color theme="9" tint="-0.24994659260841701"/>
      </bottom>
      <diagonal/>
    </border>
    <border>
      <left/>
      <right/>
      <top/>
      <bottom style="medium">
        <color theme="9" tint="-0.249977111117893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rgb="FFE26B0A"/>
      </bottom>
      <diagonal/>
    </border>
    <border>
      <left style="medium">
        <color theme="6" tint="-0.24994659260841701"/>
      </left>
      <right style="medium">
        <color theme="6" tint="-0.24994659260841701"/>
      </right>
      <top style="medium">
        <color theme="6" tint="-0.24994659260841701"/>
      </top>
      <bottom style="medium">
        <color theme="6" tint="-0.24994659260841701"/>
      </bottom>
      <diagonal/>
    </border>
    <border>
      <left/>
      <right/>
      <top/>
      <bottom style="medium">
        <color theme="6" tint="-0.24994659260841701"/>
      </bottom>
      <diagonal/>
    </border>
  </borders>
  <cellStyleXfs count="4306">
    <xf numFmtId="0" fontId="0" fillId="0" borderId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164" fontId="24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164" fontId="24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0" fontId="27" fillId="3" borderId="0" applyNumberFormat="0" applyBorder="0" applyAlignment="0" applyProtection="0"/>
    <xf numFmtId="0" fontId="27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0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6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2" borderId="0" applyNumberFormat="0" applyBorder="0" applyAlignment="0" applyProtection="0"/>
    <xf numFmtId="0" fontId="29" fillId="23" borderId="0" applyNumberFormat="0" applyBorder="0" applyAlignment="0" applyProtection="0"/>
    <xf numFmtId="0" fontId="30" fillId="24" borderId="0" applyNumberFormat="0" applyBorder="0" applyAlignment="0" applyProtection="0"/>
    <xf numFmtId="0" fontId="29" fillId="17" borderId="0" applyNumberFormat="0" applyBorder="0" applyAlignment="0" applyProtection="0"/>
    <xf numFmtId="0" fontId="30" fillId="18" borderId="0" applyNumberFormat="0" applyBorder="0" applyAlignment="0" applyProtection="0"/>
    <xf numFmtId="0" fontId="29" fillId="19" borderId="0" applyNumberFormat="0" applyBorder="0" applyAlignment="0" applyProtection="0"/>
    <xf numFmtId="0" fontId="30" fillId="20" borderId="0" applyNumberFormat="0" applyBorder="0" applyAlignment="0" applyProtection="0"/>
    <xf numFmtId="0" fontId="29" fillId="25" borderId="0" applyNumberFormat="0" applyBorder="0" applyAlignment="0" applyProtection="0"/>
    <xf numFmtId="0" fontId="30" fillId="26" borderId="0" applyNumberFormat="0" applyBorder="0" applyAlignment="0" applyProtection="0"/>
    <xf numFmtId="0" fontId="29" fillId="27" borderId="0" applyNumberFormat="0" applyBorder="0" applyAlignment="0" applyProtection="0"/>
    <xf numFmtId="0" fontId="30" fillId="28" borderId="0" applyNumberFormat="0" applyBorder="0" applyAlignment="0" applyProtection="0"/>
    <xf numFmtId="0" fontId="29" fillId="29" borderId="0" applyNumberFormat="0" applyBorder="0" applyAlignment="0" applyProtection="0"/>
    <xf numFmtId="0" fontId="30" fillId="30" borderId="0" applyNumberFormat="0" applyBorder="0" applyAlignment="0" applyProtection="0"/>
    <xf numFmtId="0" fontId="29" fillId="31" borderId="0" applyNumberFormat="0" applyBorder="0" applyAlignment="0" applyProtection="0"/>
    <xf numFmtId="0" fontId="30" fillId="32" borderId="0" applyNumberFormat="0" applyBorder="0" applyAlignment="0" applyProtection="0"/>
    <xf numFmtId="0" fontId="29" fillId="33" borderId="0" applyNumberFormat="0" applyBorder="0" applyAlignment="0" applyProtection="0"/>
    <xf numFmtId="0" fontId="30" fillId="34" borderId="0" applyNumberFormat="0" applyBorder="0" applyAlignment="0" applyProtection="0"/>
    <xf numFmtId="0" fontId="29" fillId="35" borderId="0" applyNumberFormat="0" applyBorder="0" applyAlignment="0" applyProtection="0"/>
    <xf numFmtId="0" fontId="30" fillId="36" borderId="0" applyNumberFormat="0" applyBorder="0" applyAlignment="0" applyProtection="0"/>
    <xf numFmtId="0" fontId="29" fillId="25" borderId="0" applyNumberFormat="0" applyBorder="0" applyAlignment="0" applyProtection="0"/>
    <xf numFmtId="0" fontId="30" fillId="26" borderId="0" applyNumberFormat="0" applyBorder="0" applyAlignment="0" applyProtection="0"/>
    <xf numFmtId="0" fontId="29" fillId="27" borderId="0" applyNumberFormat="0" applyBorder="0" applyAlignment="0" applyProtection="0"/>
    <xf numFmtId="0" fontId="30" fillId="28" borderId="0" applyNumberFormat="0" applyBorder="0" applyAlignment="0" applyProtection="0"/>
    <xf numFmtId="0" fontId="29" fillId="37" borderId="0" applyNumberFormat="0" applyBorder="0" applyAlignment="0" applyProtection="0"/>
    <xf numFmtId="0" fontId="30" fillId="38" borderId="0" applyNumberFormat="0" applyBorder="0" applyAlignment="0" applyProtection="0"/>
    <xf numFmtId="0" fontId="31" fillId="5" borderId="0" applyNumberFormat="0" applyBorder="0" applyAlignment="0" applyProtection="0"/>
    <xf numFmtId="0" fontId="32" fillId="6" borderId="0" applyNumberFormat="0" applyBorder="0" applyAlignment="0" applyProtection="0"/>
    <xf numFmtId="0" fontId="33" fillId="39" borderId="2" applyNumberFormat="0" applyAlignment="0" applyProtection="0"/>
    <xf numFmtId="0" fontId="34" fillId="40" borderId="3" applyNumberFormat="0" applyAlignment="0" applyProtection="0"/>
    <xf numFmtId="0" fontId="35" fillId="0" borderId="0"/>
    <xf numFmtId="0" fontId="36" fillId="0" borderId="0" applyNumberFormat="0" applyBorder="0" applyProtection="0"/>
    <xf numFmtId="0" fontId="37" fillId="41" borderId="4" applyNumberFormat="0" applyAlignment="0" applyProtection="0"/>
    <xf numFmtId="0" fontId="38" fillId="42" borderId="5" applyNumberFormat="0" applyAlignment="0" applyProtection="0"/>
    <xf numFmtId="4" fontId="39" fillId="0" borderId="0">
      <protection locked="0"/>
    </xf>
    <xf numFmtId="4" fontId="40" fillId="0" borderId="0" applyBorder="0">
      <protection locked="0"/>
    </xf>
    <xf numFmtId="168" fontId="41" fillId="0" borderId="0"/>
    <xf numFmtId="169" fontId="42" fillId="0" borderId="0" applyBorder="0" applyProtection="0"/>
    <xf numFmtId="168" fontId="43" fillId="0" borderId="0"/>
    <xf numFmtId="169" fontId="44" fillId="0" borderId="0" applyBorder="0" applyProtection="0"/>
    <xf numFmtId="170" fontId="39" fillId="0" borderId="0">
      <protection locked="0"/>
    </xf>
    <xf numFmtId="171" fontId="40" fillId="0" borderId="0" applyBorder="0">
      <protection locked="0"/>
    </xf>
    <xf numFmtId="0" fontId="39" fillId="0" borderId="0">
      <protection locked="0"/>
    </xf>
    <xf numFmtId="0" fontId="40" fillId="0" borderId="0" applyNumberFormat="0" applyBorder="0">
      <protection locked="0"/>
    </xf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72" fontId="24" fillId="0" borderId="0" applyFont="0" applyFill="0" applyBorder="0" applyAlignment="0" applyProtection="0"/>
    <xf numFmtId="172" fontId="24" fillId="0" borderId="0" applyFont="0" applyFill="0" applyBorder="0" applyAlignment="0" applyProtection="0"/>
    <xf numFmtId="172" fontId="24" fillId="0" borderId="0" applyFont="0" applyFill="0" applyBorder="0" applyAlignment="0" applyProtection="0"/>
    <xf numFmtId="173" fontId="25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5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5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15" fontId="24" fillId="0" borderId="6" applyFill="0" applyBorder="0" applyProtection="0">
      <alignment horizontal="center" wrapText="1" shrinkToFit="1"/>
    </xf>
    <xf numFmtId="15" fontId="24" fillId="0" borderId="6" applyFill="0" applyBorder="0" applyProtection="0">
      <alignment horizontal="center" wrapText="1" shrinkToFit="1"/>
    </xf>
    <xf numFmtId="15" fontId="25" fillId="0" borderId="0" applyFont="0" applyFill="0" applyBorder="0" applyProtection="0">
      <alignment horizontal="center" wrapText="1" shrinkToFit="1"/>
    </xf>
    <xf numFmtId="15" fontId="26" fillId="0" borderId="0" applyFont="0" applyFill="0" applyBorder="0" applyProtection="0">
      <alignment horizontal="center" wrapText="1" shrinkToFit="1"/>
    </xf>
    <xf numFmtId="15" fontId="26" fillId="0" borderId="0" applyFont="0" applyFill="0" applyBorder="0" applyProtection="0">
      <alignment horizontal="center" wrapText="1" shrinkToFit="1"/>
    </xf>
    <xf numFmtId="15" fontId="25" fillId="0" borderId="0" applyFont="0" applyFill="0" applyBorder="0" applyProtection="0">
      <alignment horizontal="center" wrapText="1" shrinkToFit="1"/>
    </xf>
    <xf numFmtId="15" fontId="26" fillId="0" borderId="0" applyFont="0" applyFill="0" applyBorder="0" applyProtection="0">
      <alignment horizontal="center" wrapText="1" shrinkToFit="1"/>
    </xf>
    <xf numFmtId="15" fontId="26" fillId="0" borderId="0" applyFont="0" applyFill="0" applyBorder="0" applyProtection="0">
      <alignment horizontal="center" wrapText="1" shrinkToFit="1"/>
    </xf>
    <xf numFmtId="2" fontId="47" fillId="0" borderId="0" applyFill="0" applyBorder="0" applyAlignment="0" applyProtection="0"/>
    <xf numFmtId="2" fontId="48" fillId="0" borderId="0" applyFill="0" applyBorder="0" applyAlignment="0" applyProtection="0"/>
    <xf numFmtId="174" fontId="39" fillId="0" borderId="0">
      <protection locked="0"/>
    </xf>
    <xf numFmtId="174" fontId="40" fillId="0" borderId="0" applyBorder="0">
      <protection locked="0"/>
    </xf>
    <xf numFmtId="0" fontId="49" fillId="7" borderId="0" applyNumberFormat="0" applyBorder="0" applyAlignment="0" applyProtection="0"/>
    <xf numFmtId="0" fontId="50" fillId="8" borderId="0" applyNumberFormat="0" applyBorder="0" applyAlignment="0" applyProtection="0"/>
    <xf numFmtId="0" fontId="51" fillId="0" borderId="0"/>
    <xf numFmtId="0" fontId="52" fillId="0" borderId="0" applyNumberFormat="0" applyBorder="0" applyProtection="0"/>
    <xf numFmtId="0" fontId="53" fillId="0" borderId="7" applyNumberFormat="0" applyFill="0" applyAlignment="0" applyProtection="0"/>
    <xf numFmtId="0" fontId="54" fillId="0" borderId="8" applyNumberFormat="0" applyFill="0" applyAlignment="0" applyProtection="0"/>
    <xf numFmtId="0" fontId="55" fillId="0" borderId="9" applyNumberFormat="0" applyFill="0" applyAlignment="0" applyProtection="0"/>
    <xf numFmtId="0" fontId="56" fillId="0" borderId="10" applyNumberFormat="0" applyFill="0" applyAlignment="0" applyProtection="0"/>
    <xf numFmtId="0" fontId="57" fillId="0" borderId="11" applyNumberFormat="0" applyFill="0" applyAlignment="0" applyProtection="0"/>
    <xf numFmtId="0" fontId="58" fillId="0" borderId="12" applyNumberFormat="0" applyFill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>
      <protection locked="0"/>
    </xf>
    <xf numFmtId="0" fontId="60" fillId="0" borderId="0" applyNumberFormat="0" applyBorder="0">
      <protection locked="0"/>
    </xf>
    <xf numFmtId="0" fontId="61" fillId="0" borderId="0">
      <protection locked="0"/>
    </xf>
    <xf numFmtId="0" fontId="62" fillId="0" borderId="0" applyNumberFormat="0" applyBorder="0">
      <protection locked="0"/>
    </xf>
    <xf numFmtId="0" fontId="63" fillId="13" borderId="2" applyNumberFormat="0" applyAlignment="0" applyProtection="0"/>
    <xf numFmtId="0" fontId="64" fillId="14" borderId="3" applyNumberFormat="0" applyAlignment="0" applyProtection="0"/>
    <xf numFmtId="0" fontId="65" fillId="0" borderId="13" applyNumberFormat="0" applyFill="0" applyAlignment="0" applyProtection="0"/>
    <xf numFmtId="0" fontId="66" fillId="0" borderId="14" applyNumberFormat="0" applyFill="0" applyAlignment="0" applyProtection="0"/>
    <xf numFmtId="164" fontId="27" fillId="0" borderId="0" applyFont="0" applyFill="0" applyBorder="0" applyAlignment="0" applyProtection="0"/>
    <xf numFmtId="175" fontId="24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4" fontId="27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75" fontId="24" fillId="0" borderId="0" applyFont="0" applyFill="0" applyBorder="0" applyAlignment="0" applyProtection="0"/>
    <xf numFmtId="176" fontId="25" fillId="0" borderId="0" applyFont="0" applyFill="0" applyBorder="0" applyAlignment="0" applyProtection="0"/>
    <xf numFmtId="176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77" fontId="24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5" fillId="0" borderId="0" applyFont="0" applyFill="0" applyBorder="0" applyAlignment="0" applyProtection="0"/>
    <xf numFmtId="178" fontId="26" fillId="0" borderId="0" applyFont="0" applyFill="0" applyBorder="0" applyAlignment="0" applyProtection="0"/>
    <xf numFmtId="165" fontId="24" fillId="0" borderId="0" applyFont="0" applyFill="0" applyBorder="0" applyAlignment="0" applyProtection="0"/>
    <xf numFmtId="179" fontId="26" fillId="0" borderId="0" applyFont="0" applyFill="0" applyBorder="0" applyAlignment="0" applyProtection="0"/>
    <xf numFmtId="180" fontId="67" fillId="0" borderId="0" applyFont="0" applyFill="0" applyBorder="0" applyAlignment="0" applyProtection="0"/>
    <xf numFmtId="181" fontId="67" fillId="0" borderId="0" applyFill="0" applyBorder="0" applyAlignment="0" applyProtection="0"/>
    <xf numFmtId="182" fontId="68" fillId="0" borderId="0" applyFill="0" applyBorder="0" applyAlignment="0" applyProtection="0"/>
    <xf numFmtId="183" fontId="25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0" fontId="24" fillId="0" borderId="0"/>
    <xf numFmtId="0" fontId="26" fillId="0" borderId="0" applyNumberFormat="0" applyFon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8" fillId="0" borderId="0" applyNumberForma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5" fillId="0" borderId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5" fillId="0" borderId="0"/>
    <xf numFmtId="0" fontId="27" fillId="0" borderId="0"/>
    <xf numFmtId="0" fontId="27" fillId="0" borderId="0"/>
    <xf numFmtId="0" fontId="2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8" fillId="0" borderId="0" applyNumberFormat="0" applyBorder="0" applyProtection="0"/>
    <xf numFmtId="0" fontId="27" fillId="0" borderId="0"/>
    <xf numFmtId="0" fontId="28" fillId="0" borderId="0" applyNumberFormat="0" applyBorder="0" applyProtection="0"/>
    <xf numFmtId="0" fontId="69" fillId="0" borderId="0"/>
    <xf numFmtId="0" fontId="70" fillId="0" borderId="0" applyNumberForma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ont="0" applyFill="0" applyBorder="0" applyAlignment="0" applyProtection="0"/>
    <xf numFmtId="0" fontId="26" fillId="0" borderId="0" applyNumberFormat="0" applyFont="0" applyFill="0" applyBorder="0" applyAlignment="0" applyProtection="0"/>
    <xf numFmtId="0" fontId="26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26" fillId="0" borderId="0" applyNumberFormat="0" applyFont="0" applyFill="0" applyBorder="0" applyAlignment="0" applyProtection="0"/>
    <xf numFmtId="0" fontId="26" fillId="0" borderId="0" applyNumberFormat="0" applyFon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ont="0" applyFill="0" applyBorder="0" applyAlignment="0" applyProtection="0"/>
    <xf numFmtId="0" fontId="26" fillId="0" borderId="0" applyNumberFormat="0" applyFont="0" applyFill="0" applyBorder="0" applyAlignment="0" applyProtection="0"/>
    <xf numFmtId="0" fontId="26" fillId="0" borderId="0" applyNumberFormat="0" applyFont="0" applyFill="0" applyBorder="0" applyAlignment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71" fillId="0" borderId="0"/>
    <xf numFmtId="0" fontId="72" fillId="0" borderId="0" applyNumberFormat="0" applyBorder="0" applyProtection="0"/>
    <xf numFmtId="0" fontId="26" fillId="0" borderId="0" applyNumberFormat="0" applyFon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/>
    <xf numFmtId="0" fontId="15" fillId="0" borderId="0"/>
    <xf numFmtId="0" fontId="28" fillId="0" borderId="0" applyNumberFormat="0" applyBorder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73" fillId="0" borderId="0"/>
    <xf numFmtId="0" fontId="24" fillId="0" borderId="0" applyNumberFormat="0" applyFill="0" applyBorder="0" applyAlignment="0" applyProtection="0"/>
    <xf numFmtId="0" fontId="25" fillId="0" borderId="0" applyNumberFormat="0" applyFont="0" applyFill="0" applyBorder="0" applyAlignment="0" applyProtection="0"/>
    <xf numFmtId="0" fontId="26" fillId="0" borderId="0" applyNumberFormat="0" applyFont="0" applyFill="0" applyBorder="0" applyAlignment="0" applyProtection="0"/>
    <xf numFmtId="0" fontId="26" fillId="0" borderId="0" applyNumberFormat="0" applyFont="0" applyFill="0" applyBorder="0" applyAlignment="0" applyProtection="0"/>
    <xf numFmtId="0" fontId="70" fillId="0" borderId="0" applyNumberForma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/>
    <xf numFmtId="0" fontId="25" fillId="0" borderId="0" applyNumberFormat="0" applyFon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6" fillId="0" borderId="0"/>
    <xf numFmtId="0" fontId="26" fillId="0" borderId="0" applyNumberFormat="0" applyFon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74" fillId="0" borderId="0"/>
    <xf numFmtId="0" fontId="28" fillId="0" borderId="0" applyNumberFormat="0" applyBorder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/>
    <xf numFmtId="168" fontId="75" fillId="0" borderId="0"/>
    <xf numFmtId="169" fontId="76" fillId="0" borderId="0" applyBorder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4" fillId="43" borderId="15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0" fontId="25" fillId="44" borderId="16" applyNumberFormat="0" applyFont="0" applyAlignment="0" applyProtection="0"/>
    <xf numFmtId="0" fontId="26" fillId="44" borderId="16" applyNumberFormat="0" applyFont="0" applyAlignment="0" applyProtection="0"/>
    <xf numFmtId="0" fontId="26" fillId="44" borderId="16" applyNumberFormat="0" applyFont="0" applyAlignment="0" applyProtection="0"/>
    <xf numFmtId="184" fontId="77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6" fillId="0" borderId="0" applyFont="0" applyFill="0" applyBorder="0" applyAlignment="0" applyProtection="0"/>
    <xf numFmtId="185" fontId="26" fillId="0" borderId="0" applyFont="0" applyFill="0" applyBorder="0" applyAlignment="0" applyProtection="0"/>
    <xf numFmtId="0" fontId="78" fillId="39" borderId="17" applyNumberFormat="0" applyAlignment="0" applyProtection="0"/>
    <xf numFmtId="0" fontId="79" fillId="40" borderId="18" applyNumberFormat="0" applyAlignment="0" applyProtection="0"/>
    <xf numFmtId="4" fontId="80" fillId="0" borderId="1" applyBorder="0"/>
    <xf numFmtId="4" fontId="81" fillId="0" borderId="0" applyBorder="0" applyProtection="0"/>
    <xf numFmtId="3" fontId="80" fillId="0" borderId="1" applyBorder="0"/>
    <xf numFmtId="3" fontId="81" fillId="0" borderId="0" applyBorder="0" applyProtection="0"/>
    <xf numFmtId="0" fontId="82" fillId="0" borderId="1" applyBorder="0">
      <alignment horizontal="center"/>
    </xf>
    <xf numFmtId="0" fontId="83" fillId="0" borderId="0" applyNumberFormat="0" applyBorder="0" applyProtection="0">
      <alignment horizontal="center"/>
    </xf>
    <xf numFmtId="0" fontId="82" fillId="0" borderId="0"/>
    <xf numFmtId="0" fontId="83" fillId="0" borderId="0" applyNumberFormat="0" applyBorder="0" applyProtection="0"/>
    <xf numFmtId="0" fontId="84" fillId="0" borderId="1" applyBorder="0"/>
    <xf numFmtId="0" fontId="85" fillId="0" borderId="0" applyNumberFormat="0" applyBorder="0" applyProtection="0"/>
    <xf numFmtId="186" fontId="39" fillId="0" borderId="0">
      <protection locked="0"/>
    </xf>
    <xf numFmtId="186" fontId="40" fillId="0" borderId="0" applyBorder="0">
      <protection locked="0"/>
    </xf>
    <xf numFmtId="9" fontId="24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6" fillId="0" borderId="0" applyFont="0" applyFill="0" applyBorder="0" applyAlignment="0" applyProtection="0"/>
    <xf numFmtId="168" fontId="86" fillId="45" borderId="0"/>
    <xf numFmtId="169" fontId="87" fillId="0" borderId="0" applyFill="0" applyBorder="0" applyProtection="0"/>
    <xf numFmtId="164" fontId="24" fillId="0" borderId="0" applyFont="0" applyFill="0" applyBorder="0" applyAlignment="0" applyProtection="0"/>
    <xf numFmtId="167" fontId="25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8" fontId="86" fillId="0" borderId="0"/>
    <xf numFmtId="169" fontId="87" fillId="0" borderId="0" applyBorder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2" fillId="0" borderId="0"/>
    <xf numFmtId="0" fontId="1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27" fillId="43" borderId="15" applyNumberFormat="0" applyFont="0" applyAlignment="0" applyProtection="0"/>
    <xf numFmtId="0" fontId="10" fillId="0" borderId="0"/>
    <xf numFmtId="197" fontId="24" fillId="0" borderId="0" applyFont="0" applyFill="0" applyBorder="0" applyAlignment="0" applyProtection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3" fillId="39" borderId="56" applyNumberFormat="0" applyAlignment="0" applyProtection="0"/>
    <xf numFmtId="0" fontId="24" fillId="43" borderId="48" applyNumberFormat="0" applyFont="0" applyAlignment="0" applyProtection="0"/>
    <xf numFmtId="0" fontId="78" fillId="39" borderId="49" applyNumberFormat="0" applyAlignment="0" applyProtection="0"/>
    <xf numFmtId="0" fontId="24" fillId="43" borderId="57" applyNumberFormat="0" applyFont="0" applyAlignment="0" applyProtection="0"/>
    <xf numFmtId="0" fontId="82" fillId="0" borderId="46" applyBorder="0">
      <alignment horizontal="center"/>
    </xf>
    <xf numFmtId="0" fontId="24" fillId="43" borderId="60" applyNumberFormat="0" applyFont="0" applyAlignment="0" applyProtection="0"/>
    <xf numFmtId="0" fontId="24" fillId="43" borderId="64" applyNumberFormat="0" applyFont="0" applyAlignment="0" applyProtection="0"/>
    <xf numFmtId="0" fontId="24" fillId="43" borderId="57" applyNumberFormat="0" applyFont="0" applyAlignment="0" applyProtection="0"/>
    <xf numFmtId="0" fontId="24" fillId="43" borderId="53" applyNumberFormat="0" applyFont="0" applyAlignment="0" applyProtection="0"/>
    <xf numFmtId="15" fontId="24" fillId="0" borderId="42" applyFill="0" applyBorder="0" applyProtection="0">
      <alignment horizontal="center" wrapText="1" shrinkToFit="1"/>
    </xf>
    <xf numFmtId="0" fontId="24" fillId="43" borderId="48" applyNumberFormat="0" applyFont="0" applyAlignment="0" applyProtection="0"/>
    <xf numFmtId="0" fontId="63" fillId="13" borderId="59" applyNumberFormat="0" applyAlignment="0" applyProtection="0"/>
    <xf numFmtId="0" fontId="24" fillId="43" borderId="60" applyNumberFormat="0" applyFont="0" applyAlignment="0" applyProtection="0"/>
    <xf numFmtId="0" fontId="24" fillId="43" borderId="48" applyNumberFormat="0" applyFont="0" applyAlignment="0" applyProtection="0"/>
    <xf numFmtId="0" fontId="24" fillId="43" borderId="60" applyNumberFormat="0" applyFont="0" applyAlignment="0" applyProtection="0"/>
    <xf numFmtId="4" fontId="80" fillId="0" borderId="66" applyBorder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24" fillId="43" borderId="68" applyNumberFormat="0" applyFont="0" applyAlignment="0" applyProtection="0"/>
    <xf numFmtId="0" fontId="24" fillId="43" borderId="48" applyNumberFormat="0" applyFont="0" applyAlignment="0" applyProtection="0"/>
    <xf numFmtId="15" fontId="24" fillId="0" borderId="34" applyFill="0" applyBorder="0" applyProtection="0">
      <alignment horizontal="center" wrapText="1" shrinkToFit="1"/>
    </xf>
    <xf numFmtId="0" fontId="24" fillId="43" borderId="64" applyNumberFormat="0" applyFont="0" applyAlignment="0" applyProtection="0"/>
    <xf numFmtId="0" fontId="24" fillId="43" borderId="44" applyNumberFormat="0" applyFont="0" applyAlignment="0" applyProtection="0"/>
    <xf numFmtId="0" fontId="24" fillId="43" borderId="32" applyNumberFormat="0" applyFont="0" applyAlignment="0" applyProtection="0"/>
    <xf numFmtId="0" fontId="24" fillId="43" borderId="68" applyNumberFormat="0" applyFont="0" applyAlignment="0" applyProtection="0"/>
    <xf numFmtId="0" fontId="24" fillId="43" borderId="57" applyNumberFormat="0" applyFont="0" applyAlignment="0" applyProtection="0"/>
    <xf numFmtId="0" fontId="24" fillId="43" borderId="39" applyNumberFormat="0" applyFont="0" applyAlignment="0" applyProtection="0"/>
    <xf numFmtId="0" fontId="24" fillId="43" borderId="44" applyNumberFormat="0" applyFont="0" applyAlignment="0" applyProtection="0"/>
    <xf numFmtId="0" fontId="78" fillId="39" borderId="65" applyNumberFormat="0" applyAlignment="0" applyProtection="0"/>
    <xf numFmtId="0" fontId="33" fillId="39" borderId="35" applyNumberFormat="0" applyAlignment="0" applyProtection="0"/>
    <xf numFmtId="0" fontId="24" fillId="43" borderId="48" applyNumberFormat="0" applyFont="0" applyAlignment="0" applyProtection="0"/>
    <xf numFmtId="0" fontId="33" fillId="39" borderId="47" applyNumberFormat="0" applyAlignment="0" applyProtection="0"/>
    <xf numFmtId="0" fontId="24" fillId="43" borderId="64" applyNumberFormat="0" applyFont="0" applyAlignment="0" applyProtection="0"/>
    <xf numFmtId="0" fontId="24" fillId="43" borderId="48" applyNumberFormat="0" applyFont="0" applyAlignment="0" applyProtection="0"/>
    <xf numFmtId="0" fontId="24" fillId="43" borderId="53" applyNumberFormat="0" applyFont="0" applyAlignment="0" applyProtection="0"/>
    <xf numFmtId="0" fontId="84" fillId="0" borderId="50" applyBorder="0"/>
    <xf numFmtId="0" fontId="24" fillId="43" borderId="39" applyNumberFormat="0" applyFont="0" applyAlignment="0" applyProtection="0"/>
    <xf numFmtId="0" fontId="24" fillId="43" borderId="53" applyNumberFormat="0" applyFont="0" applyAlignment="0" applyProtection="0"/>
    <xf numFmtId="0" fontId="24" fillId="43" borderId="57" applyNumberFormat="0" applyFont="0" applyAlignment="0" applyProtection="0"/>
    <xf numFmtId="0" fontId="24" fillId="43" borderId="68" applyNumberFormat="0" applyFont="0" applyAlignment="0" applyProtection="0"/>
    <xf numFmtId="0" fontId="24" fillId="43" borderId="57" applyNumberFormat="0" applyFont="0" applyAlignment="0" applyProtection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24" fillId="43" borderId="39" applyNumberFormat="0" applyFont="0" applyAlignment="0" applyProtection="0"/>
    <xf numFmtId="0" fontId="24" fillId="43" borderId="68" applyNumberFormat="0" applyFont="0" applyAlignment="0" applyProtection="0"/>
    <xf numFmtId="0" fontId="24" fillId="43" borderId="44" applyNumberFormat="0" applyFont="0" applyAlignment="0" applyProtection="0"/>
    <xf numFmtId="0" fontId="24" fillId="43" borderId="53" applyNumberFormat="0" applyFont="0" applyAlignment="0" applyProtection="0"/>
    <xf numFmtId="0" fontId="24" fillId="43" borderId="60" applyNumberFormat="0" applyFont="0" applyAlignment="0" applyProtection="0"/>
    <xf numFmtId="15" fontId="24" fillId="0" borderId="55" applyFill="0" applyBorder="0" applyProtection="0">
      <alignment horizontal="center" wrapText="1" shrinkToFit="1"/>
    </xf>
    <xf numFmtId="0" fontId="24" fillId="43" borderId="53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64" applyNumberFormat="0" applyFont="0" applyAlignment="0" applyProtection="0"/>
    <xf numFmtId="15" fontId="24" fillId="0" borderId="34" applyFill="0" applyBorder="0" applyProtection="0">
      <alignment horizontal="center" wrapText="1" shrinkToFit="1"/>
    </xf>
    <xf numFmtId="0" fontId="24" fillId="43" borderId="44" applyNumberFormat="0" applyFont="0" applyAlignment="0" applyProtection="0"/>
    <xf numFmtId="4" fontId="80" fillId="0" borderId="50" applyBorder="0"/>
    <xf numFmtId="0" fontId="24" fillId="43" borderId="68" applyNumberFormat="0" applyFont="0" applyAlignment="0" applyProtection="0"/>
    <xf numFmtId="0" fontId="63" fillId="13" borderId="47" applyNumberFormat="0" applyAlignment="0" applyProtection="0"/>
    <xf numFmtId="0" fontId="24" fillId="43" borderId="60" applyNumberFormat="0" applyFont="0" applyAlignment="0" applyProtection="0"/>
    <xf numFmtId="0" fontId="24" fillId="43" borderId="39" applyNumberFormat="0" applyFont="0" applyAlignment="0" applyProtection="0"/>
    <xf numFmtId="0" fontId="24" fillId="43" borderId="39" applyNumberFormat="0" applyFont="0" applyAlignment="0" applyProtection="0"/>
    <xf numFmtId="0" fontId="24" fillId="43" borderId="48" applyNumberFormat="0" applyFont="0" applyAlignment="0" applyProtection="0"/>
    <xf numFmtId="0" fontId="24" fillId="43" borderId="48" applyNumberFormat="0" applyFont="0" applyAlignment="0" applyProtection="0"/>
    <xf numFmtId="0" fontId="84" fillId="0" borderId="27" applyBorder="0"/>
    <xf numFmtId="0" fontId="24" fillId="43" borderId="68" applyNumberFormat="0" applyFont="0" applyAlignment="0" applyProtection="0"/>
    <xf numFmtId="0" fontId="82" fillId="0" borderId="27" applyBorder="0">
      <alignment horizontal="center"/>
    </xf>
    <xf numFmtId="4" fontId="80" fillId="0" borderId="27" applyBorder="0"/>
    <xf numFmtId="15" fontId="24" fillId="0" borderId="62" applyFill="0" applyBorder="0" applyProtection="0">
      <alignment horizontal="center" wrapText="1" shrinkToFit="1"/>
    </xf>
    <xf numFmtId="0" fontId="24" fillId="43" borderId="39" applyNumberFormat="0" applyFont="0" applyAlignment="0" applyProtection="0"/>
    <xf numFmtId="0" fontId="63" fillId="13" borderId="63" applyNumberFormat="0" applyAlignment="0" applyProtection="0"/>
    <xf numFmtId="0" fontId="78" fillId="39" borderId="37" applyNumberFormat="0" applyAlignment="0" applyProtection="0"/>
    <xf numFmtId="0" fontId="24" fillId="43" borderId="39" applyNumberFormat="0" applyFont="0" applyAlignment="0" applyProtection="0"/>
    <xf numFmtId="0" fontId="24" fillId="43" borderId="44" applyNumberFormat="0" applyFont="0" applyAlignment="0" applyProtection="0"/>
    <xf numFmtId="0" fontId="24" fillId="43" borderId="53" applyNumberFormat="0" applyFont="0" applyAlignment="0" applyProtection="0"/>
    <xf numFmtId="0" fontId="24" fillId="43" borderId="64" applyNumberFormat="0" applyFont="0" applyAlignment="0" applyProtection="0"/>
    <xf numFmtId="3" fontId="80" fillId="0" borderId="66" applyBorder="0"/>
    <xf numFmtId="0" fontId="24" fillId="43" borderId="53" applyNumberFormat="0" applyFont="0" applyAlignment="0" applyProtection="0"/>
    <xf numFmtId="0" fontId="24" fillId="43" borderId="68" applyNumberFormat="0" applyFont="0" applyAlignment="0" applyProtection="0"/>
    <xf numFmtId="0" fontId="24" fillId="43" borderId="64" applyNumberFormat="0" applyFont="0" applyAlignment="0" applyProtection="0"/>
    <xf numFmtId="0" fontId="24" fillId="43" borderId="60" applyNumberFormat="0" applyFont="0" applyAlignment="0" applyProtection="0"/>
    <xf numFmtId="0" fontId="24" fillId="43" borderId="68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60" applyNumberFormat="0" applyFont="0" applyAlignment="0" applyProtection="0"/>
    <xf numFmtId="0" fontId="24" fillId="43" borderId="57" applyNumberFormat="0" applyFont="0" applyAlignment="0" applyProtection="0"/>
    <xf numFmtId="0" fontId="24" fillId="43" borderId="60" applyNumberFormat="0" applyFont="0" applyAlignment="0" applyProtection="0"/>
    <xf numFmtId="0" fontId="82" fillId="0" borderId="66" applyBorder="0">
      <alignment horizontal="center"/>
    </xf>
    <xf numFmtId="0" fontId="24" fillId="43" borderId="44" applyNumberFormat="0" applyFont="0" applyAlignment="0" applyProtection="0"/>
    <xf numFmtId="0" fontId="24" fillId="43" borderId="68" applyNumberFormat="0" applyFont="0" applyAlignment="0" applyProtection="0"/>
    <xf numFmtId="15" fontId="24" fillId="0" borderId="28" applyFill="0" applyBorder="0" applyProtection="0">
      <alignment horizontal="center" wrapText="1" shrinkToFit="1"/>
    </xf>
    <xf numFmtId="15" fontId="24" fillId="0" borderId="70" applyFill="0" applyBorder="0" applyProtection="0">
      <alignment horizontal="center" wrapText="1" shrinkToFit="1"/>
    </xf>
    <xf numFmtId="0" fontId="24" fillId="43" borderId="53" applyNumberFormat="0" applyFont="0" applyAlignment="0" applyProtection="0"/>
    <xf numFmtId="3" fontId="80" fillId="0" borderId="50" applyBorder="0"/>
    <xf numFmtId="0" fontId="82" fillId="0" borderId="30" applyBorder="0">
      <alignment horizontal="center"/>
    </xf>
    <xf numFmtId="0" fontId="24" fillId="43" borderId="68" applyNumberFormat="0" applyFont="0" applyAlignment="0" applyProtection="0"/>
    <xf numFmtId="0" fontId="24" fillId="43" borderId="48" applyNumberFormat="0" applyFont="0" applyAlignment="0" applyProtection="0"/>
    <xf numFmtId="0" fontId="24" fillId="43" borderId="53" applyNumberFormat="0" applyFont="0" applyAlignment="0" applyProtection="0"/>
    <xf numFmtId="0" fontId="82" fillId="0" borderId="50" applyBorder="0">
      <alignment horizontal="center"/>
    </xf>
    <xf numFmtId="0" fontId="24" fillId="43" borderId="57" applyNumberFormat="0" applyFont="0" applyAlignment="0" applyProtection="0"/>
    <xf numFmtId="4" fontId="80" fillId="0" borderId="46" applyBorder="0"/>
    <xf numFmtId="0" fontId="24" fillId="43" borderId="60" applyNumberFormat="0" applyFont="0" applyAlignment="0" applyProtection="0"/>
    <xf numFmtId="0" fontId="24" fillId="43" borderId="68" applyNumberFormat="0" applyFont="0" applyAlignment="0" applyProtection="0"/>
    <xf numFmtId="0" fontId="24" fillId="43" borderId="53" applyNumberFormat="0" applyFont="0" applyAlignment="0" applyProtection="0"/>
    <xf numFmtId="0" fontId="24" fillId="43" borderId="39" applyNumberFormat="0" applyFont="0" applyAlignment="0" applyProtection="0"/>
    <xf numFmtId="0" fontId="24" fillId="43" borderId="39" applyNumberFormat="0" applyFont="0" applyAlignment="0" applyProtection="0"/>
    <xf numFmtId="0" fontId="24" fillId="43" borderId="48" applyNumberFormat="0" applyFont="0" applyAlignment="0" applyProtection="0"/>
    <xf numFmtId="0" fontId="24" fillId="43" borderId="44" applyNumberFormat="0" applyFont="0" applyAlignment="0" applyProtection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24" fillId="43" borderId="60" applyNumberFormat="0" applyFont="0" applyAlignment="0" applyProtection="0"/>
    <xf numFmtId="0" fontId="24" fillId="43" borderId="36" applyNumberFormat="0" applyFont="0" applyAlignment="0" applyProtection="0"/>
    <xf numFmtId="0" fontId="8" fillId="0" borderId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8" fillId="0" borderId="0"/>
    <xf numFmtId="0" fontId="24" fillId="43" borderId="60" applyNumberFormat="0" applyFont="0" applyAlignment="0" applyProtection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24" fillId="43" borderId="39" applyNumberFormat="0" applyFont="0" applyAlignment="0" applyProtection="0"/>
    <xf numFmtId="0" fontId="24" fillId="43" borderId="39" applyNumberFormat="0" applyFont="0" applyAlignment="0" applyProtection="0"/>
    <xf numFmtId="0" fontId="24" fillId="43" borderId="39" applyNumberFormat="0" applyFont="0" applyAlignment="0" applyProtection="0"/>
    <xf numFmtId="0" fontId="24" fillId="43" borderId="68" applyNumberFormat="0" applyFont="0" applyAlignment="0" applyProtection="0"/>
    <xf numFmtId="0" fontId="24" fillId="43" borderId="44" applyNumberFormat="0" applyFont="0" applyAlignment="0" applyProtection="0"/>
    <xf numFmtId="0" fontId="24" fillId="43" borderId="60" applyNumberFormat="0" applyFont="0" applyAlignment="0" applyProtection="0"/>
    <xf numFmtId="0" fontId="24" fillId="43" borderId="48" applyNumberFormat="0" applyFont="0" applyAlignment="0" applyProtection="0"/>
    <xf numFmtId="0" fontId="24" fillId="43" borderId="60" applyNumberFormat="0" applyFont="0" applyAlignment="0" applyProtection="0"/>
    <xf numFmtId="0" fontId="82" fillId="0" borderId="71" applyBorder="0">
      <alignment horizontal="center"/>
    </xf>
    <xf numFmtId="0" fontId="24" fillId="43" borderId="57" applyNumberFormat="0" applyFont="0" applyAlignment="0" applyProtection="0"/>
    <xf numFmtId="0" fontId="24" fillId="43" borderId="60" applyNumberFormat="0" applyFont="0" applyAlignment="0" applyProtection="0"/>
    <xf numFmtId="0" fontId="24" fillId="43" borderId="53" applyNumberFormat="0" applyFont="0" applyAlignment="0" applyProtection="0"/>
    <xf numFmtId="4" fontId="80" fillId="0" borderId="71" applyBorder="0"/>
    <xf numFmtId="0" fontId="24" fillId="43" borderId="68" applyNumberFormat="0" applyFont="0" applyAlignment="0" applyProtection="0"/>
    <xf numFmtId="0" fontId="24" fillId="43" borderId="57" applyNumberFormat="0" applyFont="0" applyAlignment="0" applyProtection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24" fillId="43" borderId="64" applyNumberFormat="0" applyFont="0" applyAlignment="0" applyProtection="0"/>
    <xf numFmtId="0" fontId="78" fillId="39" borderId="54" applyNumberFormat="0" applyAlignment="0" applyProtection="0"/>
    <xf numFmtId="0" fontId="24" fillId="43" borderId="53" applyNumberFormat="0" applyFont="0" applyAlignment="0" applyProtection="0"/>
    <xf numFmtId="0" fontId="24" fillId="43" borderId="57" applyNumberFormat="0" applyFont="0" applyAlignment="0" applyProtection="0"/>
    <xf numFmtId="0" fontId="24" fillId="43" borderId="68" applyNumberFormat="0" applyFont="0" applyAlignment="0" applyProtection="0"/>
    <xf numFmtId="0" fontId="78" fillId="39" borderId="58" applyNumberFormat="0" applyAlignment="0" applyProtection="0"/>
    <xf numFmtId="0" fontId="24" fillId="43" borderId="64" applyNumberFormat="0" applyFont="0" applyAlignment="0" applyProtection="0"/>
    <xf numFmtId="0" fontId="24" fillId="43" borderId="39" applyNumberFormat="0" applyFont="0" applyAlignment="0" applyProtection="0"/>
    <xf numFmtId="0" fontId="84" fillId="0" borderId="71" applyBorder="0"/>
    <xf numFmtId="0" fontId="24" fillId="43" borderId="53" applyNumberFormat="0" applyFont="0" applyAlignment="0" applyProtection="0"/>
    <xf numFmtId="0" fontId="24" fillId="43" borderId="44" applyNumberFormat="0" applyFont="0" applyAlignment="0" applyProtection="0"/>
    <xf numFmtId="0" fontId="78" fillId="39" borderId="61" applyNumberFormat="0" applyAlignment="0" applyProtection="0"/>
    <xf numFmtId="0" fontId="24" fillId="43" borderId="60" applyNumberFormat="0" applyFont="0" applyAlignment="0" applyProtection="0"/>
    <xf numFmtId="0" fontId="24" fillId="43" borderId="36" applyNumberFormat="0" applyFont="0" applyAlignment="0" applyProtection="0"/>
    <xf numFmtId="0" fontId="24" fillId="43" borderId="68" applyNumberFormat="0" applyFont="0" applyAlignment="0" applyProtection="0"/>
    <xf numFmtId="0" fontId="24" fillId="43" borderId="44" applyNumberFormat="0" applyFont="0" applyAlignment="0" applyProtection="0"/>
    <xf numFmtId="0" fontId="24" fillId="43" borderId="57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48" applyNumberFormat="0" applyFont="0" applyAlignment="0" applyProtection="0"/>
    <xf numFmtId="0" fontId="24" fillId="43" borderId="44" applyNumberFormat="0" applyFont="0" applyAlignment="0" applyProtection="0"/>
    <xf numFmtId="0" fontId="24" fillId="43" borderId="32" applyNumberFormat="0" applyFont="0" applyAlignment="0" applyProtection="0"/>
    <xf numFmtId="0" fontId="24" fillId="43" borderId="60" applyNumberFormat="0" applyFont="0" applyAlignment="0" applyProtection="0"/>
    <xf numFmtId="0" fontId="33" fillId="39" borderId="31" applyNumberFormat="0" applyAlignment="0" applyProtection="0"/>
    <xf numFmtId="0" fontId="24" fillId="43" borderId="64" applyNumberFormat="0" applyFont="0" applyAlignment="0" applyProtection="0"/>
    <xf numFmtId="0" fontId="24" fillId="43" borderId="36" applyNumberFormat="0" applyFont="0" applyAlignment="0" applyProtection="0"/>
    <xf numFmtId="0" fontId="33" fillId="39" borderId="59" applyNumberFormat="0" applyAlignment="0" applyProtection="0"/>
    <xf numFmtId="0" fontId="24" fillId="43" borderId="64" applyNumberFormat="0" applyFont="0" applyAlignment="0" applyProtection="0"/>
    <xf numFmtId="15" fontId="24" fillId="0" borderId="28" applyFill="0" applyBorder="0" applyProtection="0">
      <alignment horizontal="center" wrapText="1" shrinkToFit="1"/>
    </xf>
    <xf numFmtId="0" fontId="24" fillId="43" borderId="44" applyNumberFormat="0" applyFont="0" applyAlignment="0" applyProtection="0"/>
    <xf numFmtId="0" fontId="63" fillId="13" borderId="43" applyNumberFormat="0" applyAlignment="0" applyProtection="0"/>
    <xf numFmtId="0" fontId="63" fillId="13" borderId="29" applyNumberFormat="0" applyAlignment="0" applyProtection="0"/>
    <xf numFmtId="0" fontId="24" fillId="43" borderId="64" applyNumberFormat="0" applyFont="0" applyAlignment="0" applyProtection="0"/>
    <xf numFmtId="0" fontId="24" fillId="43" borderId="57" applyNumberFormat="0" applyFont="0" applyAlignment="0" applyProtection="0"/>
    <xf numFmtId="3" fontId="80" fillId="0" borderId="30" applyBorder="0"/>
    <xf numFmtId="0" fontId="24" fillId="43" borderId="44" applyNumberFormat="0" applyFont="0" applyAlignment="0" applyProtection="0"/>
    <xf numFmtId="0" fontId="24" fillId="43" borderId="60" applyNumberFormat="0" applyFont="0" applyAlignment="0" applyProtection="0"/>
    <xf numFmtId="0" fontId="24" fillId="43" borderId="57" applyNumberFormat="0" applyFont="0" applyAlignment="0" applyProtection="0"/>
    <xf numFmtId="0" fontId="24" fillId="43" borderId="39" applyNumberFormat="0" applyFont="0" applyAlignment="0" applyProtection="0"/>
    <xf numFmtId="0" fontId="24" fillId="43" borderId="53" applyNumberFormat="0" applyFont="0" applyAlignment="0" applyProtection="0"/>
    <xf numFmtId="0" fontId="24" fillId="43" borderId="44" applyNumberFormat="0" applyFont="0" applyAlignment="0" applyProtection="0"/>
    <xf numFmtId="0" fontId="24" fillId="43" borderId="36" applyNumberFormat="0" applyFont="0" applyAlignment="0" applyProtection="0"/>
    <xf numFmtId="0" fontId="24" fillId="43" borderId="44" applyNumberFormat="0" applyFont="0" applyAlignment="0" applyProtection="0"/>
    <xf numFmtId="0" fontId="24" fillId="43" borderId="57" applyNumberFormat="0" applyFont="0" applyAlignment="0" applyProtection="0"/>
    <xf numFmtId="0" fontId="24" fillId="43" borderId="39" applyNumberFormat="0" applyFont="0" applyAlignment="0" applyProtection="0"/>
    <xf numFmtId="0" fontId="63" fillId="13" borderId="56" applyNumberFormat="0" applyAlignment="0" applyProtection="0"/>
    <xf numFmtId="0" fontId="24" fillId="43" borderId="53" applyNumberFormat="0" applyFont="0" applyAlignment="0" applyProtection="0"/>
    <xf numFmtId="0" fontId="24" fillId="43" borderId="57" applyNumberFormat="0" applyFont="0" applyAlignment="0" applyProtection="0"/>
    <xf numFmtId="0" fontId="24" fillId="43" borderId="48" applyNumberFormat="0" applyFont="0" applyAlignment="0" applyProtection="0"/>
    <xf numFmtId="0" fontId="24" fillId="43" borderId="32" applyNumberFormat="0" applyFont="0" applyAlignment="0" applyProtection="0"/>
    <xf numFmtId="0" fontId="78" fillId="39" borderId="33" applyNumberFormat="0" applyAlignment="0" applyProtection="0"/>
    <xf numFmtId="0" fontId="24" fillId="43" borderId="32" applyNumberFormat="0" applyFont="0" applyAlignment="0" applyProtection="0"/>
    <xf numFmtId="3" fontId="80" fillId="0" borderId="71" applyBorder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44" applyNumberFormat="0" applyFont="0" applyAlignment="0" applyProtection="0"/>
    <xf numFmtId="0" fontId="78" fillId="39" borderId="69" applyNumberFormat="0" applyAlignment="0" applyProtection="0"/>
    <xf numFmtId="0" fontId="33" fillId="39" borderId="67" applyNumberFormat="0" applyAlignment="0" applyProtection="0"/>
    <xf numFmtId="0" fontId="24" fillId="43" borderId="53" applyNumberFormat="0" applyFont="0" applyAlignment="0" applyProtection="0"/>
    <xf numFmtId="0" fontId="63" fillId="13" borderId="38" applyNumberFormat="0" applyAlignment="0" applyProtection="0"/>
    <xf numFmtId="0" fontId="24" fillId="43" borderId="44" applyNumberFormat="0" applyFont="0" applyAlignment="0" applyProtection="0"/>
    <xf numFmtId="0" fontId="24" fillId="43" borderId="48" applyNumberFormat="0" applyFont="0" applyAlignment="0" applyProtection="0"/>
    <xf numFmtId="0" fontId="24" fillId="43" borderId="68" applyNumberFormat="0" applyFont="0" applyAlignment="0" applyProtection="0"/>
    <xf numFmtId="0" fontId="24" fillId="43" borderId="60" applyNumberFormat="0" applyFont="0" applyAlignment="0" applyProtection="0"/>
    <xf numFmtId="0" fontId="24" fillId="43" borderId="64" applyNumberFormat="0" applyFont="0" applyAlignment="0" applyProtection="0"/>
    <xf numFmtId="0" fontId="24" fillId="43" borderId="48" applyNumberFormat="0" applyFont="0" applyAlignment="0" applyProtection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24" fillId="43" borderId="48" applyNumberFormat="0" applyFont="0" applyAlignment="0" applyProtection="0"/>
    <xf numFmtId="0" fontId="33" fillId="39" borderId="52" applyNumberFormat="0" applyAlignment="0" applyProtection="0"/>
    <xf numFmtId="0" fontId="24" fillId="43" borderId="64" applyNumberFormat="0" applyFont="0" applyAlignment="0" applyProtection="0"/>
    <xf numFmtId="0" fontId="24" fillId="43" borderId="53" applyNumberFormat="0" applyFont="0" applyAlignment="0" applyProtection="0"/>
    <xf numFmtId="0" fontId="24" fillId="43" borderId="57" applyNumberFormat="0" applyFont="0" applyAlignment="0" applyProtection="0"/>
    <xf numFmtId="0" fontId="24" fillId="43" borderId="68" applyNumberFormat="0" applyFont="0" applyAlignment="0" applyProtection="0"/>
    <xf numFmtId="0" fontId="24" fillId="43" borderId="39" applyNumberFormat="0" applyFont="0" applyAlignment="0" applyProtection="0"/>
    <xf numFmtId="0" fontId="24" fillId="43" borderId="39" applyNumberFormat="0" applyFont="0" applyAlignment="0" applyProtection="0"/>
    <xf numFmtId="0" fontId="63" fillId="13" borderId="52" applyNumberFormat="0" applyAlignment="0" applyProtection="0"/>
    <xf numFmtId="0" fontId="24" fillId="43" borderId="44" applyNumberFormat="0" applyFont="0" applyAlignment="0" applyProtection="0"/>
    <xf numFmtId="3" fontId="80" fillId="0" borderId="27" applyBorder="0"/>
    <xf numFmtId="0" fontId="24" fillId="43" borderId="57" applyNumberFormat="0" applyFont="0" applyAlignment="0" applyProtection="0"/>
    <xf numFmtId="0" fontId="24" fillId="43" borderId="39" applyNumberFormat="0" applyFont="0" applyAlignment="0" applyProtection="0"/>
    <xf numFmtId="0" fontId="24" fillId="43" borderId="36" applyNumberFormat="0" applyFont="0" applyAlignment="0" applyProtection="0"/>
    <xf numFmtId="0" fontId="33" fillId="39" borderId="63" applyNumberFormat="0" applyAlignment="0" applyProtection="0"/>
    <xf numFmtId="0" fontId="24" fillId="43" borderId="39" applyNumberFormat="0" applyFont="0" applyAlignment="0" applyProtection="0"/>
    <xf numFmtId="0" fontId="24" fillId="43" borderId="39" applyNumberFormat="0" applyFont="0" applyAlignment="0" applyProtection="0"/>
    <xf numFmtId="0" fontId="24" fillId="43" borderId="39" applyNumberFormat="0" applyFont="0" applyAlignment="0" applyProtection="0"/>
    <xf numFmtId="0" fontId="24" fillId="43" borderId="53" applyNumberFormat="0" applyFont="0" applyAlignment="0" applyProtection="0"/>
    <xf numFmtId="0" fontId="24" fillId="43" borderId="44" applyNumberFormat="0" applyFont="0" applyAlignment="0" applyProtection="0"/>
    <xf numFmtId="0" fontId="24" fillId="43" borderId="60" applyNumberFormat="0" applyFont="0" applyAlignment="0" applyProtection="0"/>
    <xf numFmtId="0" fontId="24" fillId="43" borderId="64" applyNumberFormat="0" applyFont="0" applyAlignment="0" applyProtection="0"/>
    <xf numFmtId="0" fontId="24" fillId="43" borderId="68" applyNumberFormat="0" applyFont="0" applyAlignment="0" applyProtection="0"/>
    <xf numFmtId="0" fontId="24" fillId="43" borderId="32" applyNumberFormat="0" applyFont="0" applyAlignment="0" applyProtection="0"/>
    <xf numFmtId="0" fontId="24" fillId="43" borderId="32" applyNumberFormat="0" applyFont="0" applyAlignment="0" applyProtection="0"/>
    <xf numFmtId="0" fontId="24" fillId="43" borderId="57" applyNumberFormat="0" applyFont="0" applyAlignment="0" applyProtection="0"/>
    <xf numFmtId="0" fontId="24" fillId="43" borderId="57" applyNumberFormat="0" applyFont="0" applyAlignment="0" applyProtection="0"/>
    <xf numFmtId="0" fontId="33" fillId="39" borderId="38" applyNumberFormat="0" applyAlignment="0" applyProtection="0"/>
    <xf numFmtId="0" fontId="24" fillId="43" borderId="48" applyNumberFormat="0" applyFont="0" applyAlignment="0" applyProtection="0"/>
    <xf numFmtId="0" fontId="84" fillId="0" borderId="66" applyBorder="0"/>
    <xf numFmtId="0" fontId="63" fillId="13" borderId="35" applyNumberFormat="0" applyAlignment="0" applyProtection="0"/>
    <xf numFmtId="0" fontId="24" fillId="43" borderId="36" applyNumberFormat="0" applyFont="0" applyAlignment="0" applyProtection="0"/>
    <xf numFmtId="0" fontId="63" fillId="13" borderId="67" applyNumberFormat="0" applyAlignment="0" applyProtection="0"/>
    <xf numFmtId="0" fontId="24" fillId="43" borderId="64" applyNumberFormat="0" applyFont="0" applyAlignment="0" applyProtection="0"/>
    <xf numFmtId="0" fontId="63" fillId="13" borderId="51" applyNumberFormat="0" applyAlignment="0" applyProtection="0"/>
    <xf numFmtId="0" fontId="24" fillId="43" borderId="53" applyNumberFormat="0" applyFont="0" applyAlignment="0" applyProtection="0"/>
    <xf numFmtId="0" fontId="24" fillId="43" borderId="48" applyNumberFormat="0" applyFont="0" applyAlignment="0" applyProtection="0"/>
    <xf numFmtId="0" fontId="24" fillId="43" borderId="64" applyNumberFormat="0" applyFont="0" applyAlignment="0" applyProtection="0"/>
    <xf numFmtId="4" fontId="80" fillId="0" borderId="30" applyBorder="0"/>
    <xf numFmtId="0" fontId="84" fillId="0" borderId="30" applyBorder="0"/>
    <xf numFmtId="0" fontId="24" fillId="43" borderId="60" applyNumberFormat="0" applyFont="0" applyAlignment="0" applyProtection="0"/>
    <xf numFmtId="0" fontId="24" fillId="43" borderId="44" applyNumberFormat="0" applyFont="0" applyAlignment="0" applyProtection="0"/>
    <xf numFmtId="15" fontId="24" fillId="0" borderId="42" applyFill="0" applyBorder="0" applyProtection="0">
      <alignment horizontal="center" wrapText="1" shrinkToFit="1"/>
    </xf>
    <xf numFmtId="0" fontId="24" fillId="43" borderId="60" applyNumberFormat="0" applyFont="0" applyAlignment="0" applyProtection="0"/>
    <xf numFmtId="0" fontId="24" fillId="43" borderId="44" applyNumberFormat="0" applyFont="0" applyAlignment="0" applyProtection="0"/>
    <xf numFmtId="0" fontId="24" fillId="43" borderId="32" applyNumberFormat="0" applyFont="0" applyAlignment="0" applyProtection="0"/>
    <xf numFmtId="0" fontId="24" fillId="43" borderId="39" applyNumberFormat="0" applyFont="0" applyAlignment="0" applyProtection="0"/>
    <xf numFmtId="0" fontId="24" fillId="43" borderId="53" applyNumberFormat="0" applyFont="0" applyAlignment="0" applyProtection="0"/>
    <xf numFmtId="0" fontId="78" fillId="39" borderId="45" applyNumberFormat="0" applyAlignment="0" applyProtection="0"/>
    <xf numFmtId="0" fontId="24" fillId="43" borderId="60" applyNumberFormat="0" applyFont="0" applyAlignment="0" applyProtection="0"/>
    <xf numFmtId="0" fontId="24" fillId="43" borderId="57" applyNumberFormat="0" applyFont="0" applyAlignment="0" applyProtection="0"/>
    <xf numFmtId="0" fontId="24" fillId="43" borderId="44" applyNumberFormat="0" applyFont="0" applyAlignment="0" applyProtection="0"/>
    <xf numFmtId="0" fontId="24" fillId="43" borderId="64" applyNumberFormat="0" applyFont="0" applyAlignment="0" applyProtection="0"/>
    <xf numFmtId="0" fontId="24" fillId="43" borderId="57" applyNumberFormat="0" applyFont="0" applyAlignment="0" applyProtection="0"/>
    <xf numFmtId="0" fontId="33" fillId="39" borderId="51" applyNumberFormat="0" applyAlignment="0" applyProtection="0"/>
    <xf numFmtId="0" fontId="24" fillId="43" borderId="53" applyNumberFormat="0" applyFont="0" applyAlignment="0" applyProtection="0"/>
    <xf numFmtId="0" fontId="24" fillId="43" borderId="48" applyNumberFormat="0" applyFont="0" applyAlignment="0" applyProtection="0"/>
    <xf numFmtId="0" fontId="24" fillId="43" borderId="48" applyNumberFormat="0" applyFont="0" applyAlignment="0" applyProtection="0"/>
    <xf numFmtId="0" fontId="24" fillId="43" borderId="36" applyNumberFormat="0" applyFont="0" applyAlignment="0" applyProtection="0"/>
    <xf numFmtId="0" fontId="24" fillId="43" borderId="64" applyNumberFormat="0" applyFont="0" applyAlignment="0" applyProtection="0"/>
    <xf numFmtId="0" fontId="24" fillId="43" borderId="36" applyNumberFormat="0" applyFont="0" applyAlignment="0" applyProtection="0"/>
    <xf numFmtId="0" fontId="24" fillId="43" borderId="48" applyNumberFormat="0" applyFont="0" applyAlignment="0" applyProtection="0"/>
    <xf numFmtId="0" fontId="33" fillId="39" borderId="29" applyNumberFormat="0" applyAlignment="0" applyProtection="0"/>
    <xf numFmtId="0" fontId="24" fillId="43" borderId="60" applyNumberFormat="0" applyFont="0" applyAlignment="0" applyProtection="0"/>
    <xf numFmtId="0" fontId="24" fillId="43" borderId="57" applyNumberFormat="0" applyFont="0" applyAlignment="0" applyProtection="0"/>
    <xf numFmtId="0" fontId="24" fillId="43" borderId="68" applyNumberFormat="0" applyFont="0" applyAlignment="0" applyProtection="0"/>
    <xf numFmtId="0" fontId="24" fillId="43" borderId="48" applyNumberFormat="0" applyFont="0" applyAlignment="0" applyProtection="0"/>
    <xf numFmtId="15" fontId="24" fillId="0" borderId="41" applyFill="0" applyBorder="0" applyProtection="0">
      <alignment horizontal="center" wrapText="1" shrinkToFit="1"/>
    </xf>
    <xf numFmtId="0" fontId="24" fillId="43" borderId="57" applyNumberFormat="0" applyFont="0" applyAlignment="0" applyProtection="0"/>
    <xf numFmtId="0" fontId="33" fillId="39" borderId="43" applyNumberFormat="0" applyAlignment="0" applyProtection="0"/>
    <xf numFmtId="0" fontId="24" fillId="43" borderId="53" applyNumberFormat="0" applyFont="0" applyAlignment="0" applyProtection="0"/>
    <xf numFmtId="0" fontId="24" fillId="43" borderId="44" applyNumberFormat="0" applyFont="0" applyAlignment="0" applyProtection="0"/>
    <xf numFmtId="0" fontId="24" fillId="43" borderId="60" applyNumberFormat="0" applyFont="0" applyAlignment="0" applyProtection="0"/>
    <xf numFmtId="0" fontId="24" fillId="43" borderId="44" applyNumberFormat="0" applyFont="0" applyAlignment="0" applyProtection="0"/>
    <xf numFmtId="0" fontId="8" fillId="0" borderId="0"/>
    <xf numFmtId="0" fontId="24" fillId="43" borderId="68" applyNumberFormat="0" applyFont="0" applyAlignment="0" applyProtection="0"/>
    <xf numFmtId="0" fontId="24" fillId="43" borderId="57" applyNumberFormat="0" applyFont="0" applyAlignment="0" applyProtection="0"/>
    <xf numFmtId="0" fontId="24" fillId="43" borderId="39" applyNumberFormat="0" applyFont="0" applyAlignment="0" applyProtection="0"/>
    <xf numFmtId="0" fontId="78" fillId="39" borderId="40" applyNumberFormat="0" applyAlignment="0" applyProtection="0"/>
    <xf numFmtId="0" fontId="24" fillId="43" borderId="39" applyNumberFormat="0" applyFont="0" applyAlignment="0" applyProtection="0"/>
    <xf numFmtId="0" fontId="24" fillId="43" borderId="48" applyNumberFormat="0" applyFont="0" applyAlignment="0" applyProtection="0"/>
    <xf numFmtId="15" fontId="24" fillId="0" borderId="62" applyFill="0" applyBorder="0" applyProtection="0">
      <alignment horizontal="center" wrapText="1" shrinkToFit="1"/>
    </xf>
    <xf numFmtId="15" fontId="24" fillId="0" borderId="70" applyFill="0" applyBorder="0" applyProtection="0">
      <alignment horizontal="center" wrapText="1" shrinkToFit="1"/>
    </xf>
    <xf numFmtId="0" fontId="24" fillId="43" borderId="57" applyNumberFormat="0" applyFont="0" applyAlignment="0" applyProtection="0"/>
    <xf numFmtId="0" fontId="24" fillId="43" borderId="64" applyNumberFormat="0" applyFont="0" applyAlignment="0" applyProtection="0"/>
    <xf numFmtId="0" fontId="24" fillId="43" borderId="53" applyNumberFormat="0" applyFont="0" applyAlignment="0" applyProtection="0"/>
    <xf numFmtId="0" fontId="24" fillId="43" borderId="60" applyNumberFormat="0" applyFont="0" applyAlignment="0" applyProtection="0"/>
    <xf numFmtId="0" fontId="24" fillId="43" borderId="32" applyNumberFormat="0" applyFont="0" applyAlignment="0" applyProtection="0"/>
    <xf numFmtId="0" fontId="24" fillId="43" borderId="68" applyNumberFormat="0" applyFont="0" applyAlignment="0" applyProtection="0"/>
    <xf numFmtId="0" fontId="24" fillId="43" borderId="32" applyNumberFormat="0" applyFont="0" applyAlignment="0" applyProtection="0"/>
    <xf numFmtId="0" fontId="24" fillId="43" borderId="68" applyNumberFormat="0" applyFont="0" applyAlignment="0" applyProtection="0"/>
    <xf numFmtId="0" fontId="63" fillId="13" borderId="31" applyNumberFormat="0" applyAlignment="0" applyProtection="0"/>
    <xf numFmtId="3" fontId="80" fillId="0" borderId="46" applyBorder="0"/>
    <xf numFmtId="0" fontId="24" fillId="43" borderId="39" applyNumberFormat="0" applyFont="0" applyAlignment="0" applyProtection="0"/>
    <xf numFmtId="0" fontId="24" fillId="43" borderId="64" applyNumberFormat="0" applyFont="0" applyAlignment="0" applyProtection="0"/>
    <xf numFmtId="0" fontId="24" fillId="43" borderId="64" applyNumberFormat="0" applyFont="0" applyAlignment="0" applyProtection="0"/>
    <xf numFmtId="0" fontId="24" fillId="43" borderId="68" applyNumberFormat="0" applyFont="0" applyAlignment="0" applyProtection="0"/>
    <xf numFmtId="0" fontId="24" fillId="43" borderId="53" applyNumberFormat="0" applyFont="0" applyAlignment="0" applyProtection="0"/>
    <xf numFmtId="0" fontId="24" fillId="43" borderId="44" applyNumberFormat="0" applyFont="0" applyAlignment="0" applyProtection="0"/>
    <xf numFmtId="0" fontId="24" fillId="43" borderId="48" applyNumberFormat="0" applyFont="0" applyAlignment="0" applyProtection="0"/>
    <xf numFmtId="0" fontId="24" fillId="43" borderId="36" applyNumberFormat="0" applyFont="0" applyAlignment="0" applyProtection="0"/>
    <xf numFmtId="0" fontId="24" fillId="43" borderId="36" applyNumberFormat="0" applyFont="0" applyAlignment="0" applyProtection="0"/>
    <xf numFmtId="0" fontId="84" fillId="0" borderId="46" applyBorder="0"/>
    <xf numFmtId="0" fontId="24" fillId="43" borderId="68" applyNumberFormat="0" applyFont="0" applyAlignment="0" applyProtection="0"/>
    <xf numFmtId="0" fontId="24" fillId="43" borderId="48" applyNumberFormat="0" applyFont="0" applyAlignment="0" applyProtection="0"/>
    <xf numFmtId="0" fontId="24" fillId="43" borderId="64" applyNumberFormat="0" applyFont="0" applyAlignment="0" applyProtection="0"/>
    <xf numFmtId="0" fontId="24" fillId="43" borderId="68" applyNumberFormat="0" applyFont="0" applyAlignment="0" applyProtection="0"/>
    <xf numFmtId="15" fontId="24" fillId="0" borderId="41" applyFill="0" applyBorder="0" applyProtection="0">
      <alignment horizontal="center" wrapText="1" shrinkToFit="1"/>
    </xf>
    <xf numFmtId="15" fontId="24" fillId="0" borderId="55" applyFill="0" applyBorder="0" applyProtection="0">
      <alignment horizontal="center" wrapText="1" shrinkToFit="1"/>
    </xf>
    <xf numFmtId="0" fontId="24" fillId="43" borderId="53" applyNumberFormat="0" applyFont="0" applyAlignment="0" applyProtection="0"/>
    <xf numFmtId="0" fontId="24" fillId="43" borderId="64" applyNumberFormat="0" applyFont="0" applyAlignment="0" applyProtection="0"/>
    <xf numFmtId="0" fontId="24" fillId="0" borderId="0"/>
    <xf numFmtId="0" fontId="24" fillId="43" borderId="64" applyNumberFormat="0" applyFont="0" applyAlignment="0" applyProtection="0"/>
    <xf numFmtId="0" fontId="24" fillId="43" borderId="64" applyNumberFormat="0" applyFont="0" applyAlignment="0" applyProtection="0"/>
    <xf numFmtId="0" fontId="7" fillId="0" borderId="0"/>
    <xf numFmtId="0" fontId="24" fillId="0" borderId="0"/>
    <xf numFmtId="0" fontId="129" fillId="0" borderId="0"/>
    <xf numFmtId="0" fontId="129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0" fontId="144" fillId="0" borderId="0" applyNumberFormat="0" applyFill="0" applyBorder="0" applyAlignment="0" applyProtection="0"/>
    <xf numFmtId="0" fontId="2" fillId="0" borderId="0"/>
    <xf numFmtId="0" fontId="1" fillId="0" borderId="0"/>
  </cellStyleXfs>
  <cellXfs count="550">
    <xf numFmtId="0" fontId="0" fillId="0" borderId="0" xfId="0"/>
    <xf numFmtId="0" fontId="16" fillId="2" borderId="0" xfId="0" applyFont="1" applyFill="1" applyAlignment="1">
      <alignment horizontal="left" vertical="center"/>
    </xf>
    <xf numFmtId="0" fontId="17" fillId="2" borderId="0" xfId="0" applyFont="1" applyFill="1" applyAlignment="1">
      <alignment vertical="center"/>
    </xf>
    <xf numFmtId="0" fontId="0" fillId="2" borderId="0" xfId="0" applyFill="1"/>
    <xf numFmtId="0" fontId="17" fillId="0" borderId="0" xfId="0" applyFont="1" applyAlignment="1">
      <alignment vertical="center"/>
    </xf>
    <xf numFmtId="0" fontId="18" fillId="2" borderId="0" xfId="0" applyFont="1" applyFill="1" applyAlignment="1">
      <alignment horizontal="left" vertical="center"/>
    </xf>
    <xf numFmtId="0" fontId="21" fillId="2" borderId="0" xfId="0" applyFont="1" applyFill="1"/>
    <xf numFmtId="0" fontId="19" fillId="2" borderId="0" xfId="0" applyFont="1" applyFill="1" applyAlignment="1">
      <alignment horizontal="center"/>
    </xf>
    <xf numFmtId="0" fontId="20" fillId="0" borderId="0" xfId="0" applyFont="1" applyAlignment="1">
      <alignment vertical="center"/>
    </xf>
    <xf numFmtId="0" fontId="21" fillId="0" borderId="0" xfId="0" applyFont="1" applyAlignment="1">
      <alignment horizontal="left" vertical="center"/>
    </xf>
    <xf numFmtId="0" fontId="17" fillId="0" borderId="0" xfId="3175" applyFont="1" applyAlignment="1">
      <alignment vertical="center"/>
    </xf>
    <xf numFmtId="0" fontId="20" fillId="0" borderId="0" xfId="3175" applyFont="1" applyAlignment="1">
      <alignment vertical="center"/>
    </xf>
    <xf numFmtId="187" fontId="20" fillId="0" borderId="0" xfId="0" applyNumberFormat="1" applyFont="1" applyAlignment="1">
      <alignment horizontal="center"/>
    </xf>
    <xf numFmtId="0" fontId="17" fillId="0" borderId="0" xfId="0" applyFont="1" applyAlignment="1">
      <alignment horizontal="left"/>
    </xf>
    <xf numFmtId="0" fontId="93" fillId="0" borderId="0" xfId="0" applyFont="1"/>
    <xf numFmtId="0" fontId="22" fillId="0" borderId="0" xfId="0" applyFont="1"/>
    <xf numFmtId="190" fontId="94" fillId="0" borderId="0" xfId="0" applyNumberFormat="1" applyFont="1" applyAlignment="1">
      <alignment horizontal="center" vertical="center"/>
    </xf>
    <xf numFmtId="191" fontId="20" fillId="0" borderId="0" xfId="0" applyNumberFormat="1" applyFont="1" applyAlignment="1">
      <alignment horizontal="center" vertical="center" wrapText="1"/>
    </xf>
    <xf numFmtId="0" fontId="102" fillId="0" borderId="0" xfId="0" applyFont="1" applyAlignment="1">
      <alignment vertical="center"/>
    </xf>
    <xf numFmtId="0" fontId="101" fillId="0" borderId="0" xfId="0" applyFont="1" applyAlignment="1">
      <alignment horizontal="left" vertical="center"/>
    </xf>
    <xf numFmtId="0" fontId="102" fillId="0" borderId="0" xfId="0" applyFont="1" applyAlignment="1">
      <alignment horizontal="left" vertical="center"/>
    </xf>
    <xf numFmtId="0" fontId="101" fillId="0" borderId="0" xfId="0" applyFont="1" applyAlignment="1">
      <alignment horizontal="center" vertical="center"/>
    </xf>
    <xf numFmtId="187" fontId="101" fillId="0" borderId="0" xfId="0" applyNumberFormat="1" applyFont="1" applyAlignment="1">
      <alignment horizontal="center" vertical="center"/>
    </xf>
    <xf numFmtId="0" fontId="102" fillId="0" borderId="0" xfId="0" applyFont="1" applyAlignment="1">
      <alignment horizontal="center" vertical="center"/>
    </xf>
    <xf numFmtId="187" fontId="102" fillId="0" borderId="0" xfId="0" applyNumberFormat="1" applyFont="1" applyAlignment="1">
      <alignment horizontal="center" vertical="center"/>
    </xf>
    <xf numFmtId="0" fontId="101" fillId="0" borderId="0" xfId="0" applyFont="1" applyAlignment="1">
      <alignment horizontal="center"/>
    </xf>
    <xf numFmtId="187" fontId="101" fillId="0" borderId="0" xfId="0" applyNumberFormat="1" applyFont="1" applyAlignment="1">
      <alignment horizontal="center"/>
    </xf>
    <xf numFmtId="0" fontId="102" fillId="0" borderId="0" xfId="0" applyFont="1"/>
    <xf numFmtId="187" fontId="102" fillId="0" borderId="0" xfId="0" applyNumberFormat="1" applyFont="1" applyAlignment="1">
      <alignment horizontal="center"/>
    </xf>
    <xf numFmtId="0" fontId="102" fillId="0" borderId="0" xfId="0" applyFont="1" applyAlignment="1">
      <alignment horizontal="center"/>
    </xf>
    <xf numFmtId="0" fontId="24" fillId="0" borderId="0" xfId="3175"/>
    <xf numFmtId="0" fontId="97" fillId="0" borderId="0" xfId="3175" applyFont="1"/>
    <xf numFmtId="192" fontId="101" fillId="0" borderId="0" xfId="3175" applyNumberFormat="1" applyFont="1" applyAlignment="1">
      <alignment horizontal="right" vertical="center"/>
    </xf>
    <xf numFmtId="193" fontId="101" fillId="2" borderId="0" xfId="3175" applyNumberFormat="1" applyFont="1" applyFill="1" applyAlignment="1">
      <alignment vertical="center"/>
    </xf>
    <xf numFmtId="193" fontId="102" fillId="2" borderId="0" xfId="3175" applyNumberFormat="1" applyFont="1" applyFill="1" applyAlignment="1">
      <alignment vertical="center"/>
    </xf>
    <xf numFmtId="193" fontId="101" fillId="2" borderId="0" xfId="3175" applyNumberFormat="1" applyFont="1" applyFill="1" applyAlignment="1">
      <alignment horizontal="right" vertical="center"/>
    </xf>
    <xf numFmtId="187" fontId="97" fillId="0" borderId="0" xfId="3175" applyNumberFormat="1" applyFont="1"/>
    <xf numFmtId="192" fontId="102" fillId="0" borderId="0" xfId="3175" applyNumberFormat="1" applyFont="1" applyAlignment="1">
      <alignment horizontal="right" vertical="center"/>
    </xf>
    <xf numFmtId="193" fontId="96" fillId="2" borderId="0" xfId="3175" applyNumberFormat="1" applyFont="1" applyFill="1" applyAlignment="1">
      <alignment vertical="center"/>
    </xf>
    <xf numFmtId="0" fontId="96" fillId="0" borderId="0" xfId="3753" applyFont="1"/>
    <xf numFmtId="0" fontId="21" fillId="0" borderId="0" xfId="3753" applyFont="1"/>
    <xf numFmtId="193" fontId="19" fillId="2" borderId="0" xfId="3175" applyNumberFormat="1" applyFont="1" applyFill="1" applyAlignment="1">
      <alignment vertical="center"/>
    </xf>
    <xf numFmtId="187" fontId="24" fillId="0" borderId="0" xfId="3175" applyNumberFormat="1"/>
    <xf numFmtId="192" fontId="98" fillId="0" borderId="0" xfId="3175" applyNumberFormat="1" applyFont="1" applyAlignment="1">
      <alignment horizontal="right" vertical="center"/>
    </xf>
    <xf numFmtId="193" fontId="97" fillId="2" borderId="0" xfId="3175" applyNumberFormat="1" applyFont="1" applyFill="1" applyAlignment="1">
      <alignment vertical="center"/>
    </xf>
    <xf numFmtId="0" fontId="95" fillId="0" borderId="0" xfId="3894" applyFont="1" applyAlignment="1">
      <alignment horizontal="center" vertical="center"/>
    </xf>
    <xf numFmtId="0" fontId="110" fillId="46" borderId="0" xfId="0" applyFont="1" applyFill="1" applyAlignment="1">
      <alignment horizontal="right" vertical="center" textRotation="90"/>
    </xf>
    <xf numFmtId="0" fontId="99" fillId="46" borderId="20" xfId="3899" applyFont="1" applyFill="1" applyBorder="1" applyAlignment="1">
      <alignment horizontal="center" vertical="center" wrapText="1"/>
    </xf>
    <xf numFmtId="187" fontId="109" fillId="46" borderId="0" xfId="0" applyNumberFormat="1" applyFont="1" applyFill="1" applyAlignment="1">
      <alignment horizontal="left" vertical="center"/>
    </xf>
    <xf numFmtId="0" fontId="0" fillId="2" borderId="0" xfId="0" applyFill="1" applyAlignment="1">
      <alignment vertical="center"/>
    </xf>
    <xf numFmtId="0" fontId="95" fillId="0" borderId="21" xfId="3894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101" fillId="0" borderId="0" xfId="0" applyFont="1" applyAlignment="1">
      <alignment vertical="center"/>
    </xf>
    <xf numFmtId="0" fontId="102" fillId="0" borderId="0" xfId="3175" applyFont="1" applyAlignment="1">
      <alignment vertical="center"/>
    </xf>
    <xf numFmtId="0" fontId="102" fillId="0" borderId="0" xfId="3175" applyFont="1" applyAlignment="1">
      <alignment horizontal="center" vertical="center"/>
    </xf>
    <xf numFmtId="0" fontId="100" fillId="0" borderId="0" xfId="0" applyFont="1" applyAlignment="1">
      <alignment horizontal="left" vertical="center"/>
    </xf>
    <xf numFmtId="0" fontId="96" fillId="0" borderId="0" xfId="0" applyFont="1" applyAlignment="1">
      <alignment horizontal="left" vertical="top"/>
    </xf>
    <xf numFmtId="190" fontId="105" fillId="0" borderId="0" xfId="0" applyNumberFormat="1" applyFont="1" applyAlignment="1">
      <alignment horizontal="center" vertical="center"/>
    </xf>
    <xf numFmtId="0" fontId="102" fillId="0" borderId="0" xfId="0" applyFont="1" applyAlignment="1">
      <alignment horizontal="right" vertical="center" indent="1"/>
    </xf>
    <xf numFmtId="190" fontId="112" fillId="0" borderId="0" xfId="0" applyNumberFormat="1" applyFont="1" applyAlignment="1">
      <alignment horizontal="center" vertical="center"/>
    </xf>
    <xf numFmtId="191" fontId="102" fillId="0" borderId="0" xfId="0" applyNumberFormat="1" applyFont="1" applyAlignment="1">
      <alignment horizontal="center" vertical="center" wrapText="1"/>
    </xf>
    <xf numFmtId="0" fontId="100" fillId="0" borderId="0" xfId="0" applyFont="1" applyAlignment="1">
      <alignment vertical="center"/>
    </xf>
    <xf numFmtId="0" fontId="100" fillId="0" borderId="0" xfId="0" applyFont="1"/>
    <xf numFmtId="0" fontId="101" fillId="0" borderId="0" xfId="0" applyFont="1"/>
    <xf numFmtId="189" fontId="101" fillId="46" borderId="0" xfId="0" applyNumberFormat="1" applyFont="1" applyFill="1" applyAlignment="1">
      <alignment horizontal="center" vertical="center" wrapText="1"/>
    </xf>
    <xf numFmtId="187" fontId="102" fillId="46" borderId="0" xfId="0" applyNumberFormat="1" applyFont="1" applyFill="1" applyAlignment="1">
      <alignment horizontal="center" vertical="center" wrapText="1"/>
    </xf>
    <xf numFmtId="187" fontId="102" fillId="2" borderId="0" xfId="0" applyNumberFormat="1" applyFont="1" applyFill="1" applyAlignment="1">
      <alignment horizontal="center" vertical="center" wrapText="1"/>
    </xf>
    <xf numFmtId="189" fontId="102" fillId="46" borderId="0" xfId="0" applyNumberFormat="1" applyFont="1" applyFill="1" applyAlignment="1">
      <alignment horizontal="center" vertical="center" wrapText="1"/>
    </xf>
    <xf numFmtId="0" fontId="96" fillId="0" borderId="0" xfId="0" applyFont="1"/>
    <xf numFmtId="0" fontId="102" fillId="0" borderId="0" xfId="0" applyFont="1" applyAlignment="1">
      <alignment horizontal="left" indent="1"/>
    </xf>
    <xf numFmtId="0" fontId="100" fillId="0" borderId="19" xfId="0" applyFont="1" applyBorder="1" applyAlignment="1">
      <alignment vertical="center"/>
    </xf>
    <xf numFmtId="0" fontId="101" fillId="0" borderId="0" xfId="0" applyFont="1" applyAlignment="1">
      <alignment horizontal="right"/>
    </xf>
    <xf numFmtId="0" fontId="105" fillId="0" borderId="0" xfId="3895" applyFont="1" applyAlignment="1">
      <alignment vertical="center"/>
    </xf>
    <xf numFmtId="0" fontId="101" fillId="0" borderId="0" xfId="3753" applyFont="1" applyAlignment="1">
      <alignment vertical="center"/>
    </xf>
    <xf numFmtId="0" fontId="97" fillId="0" borderId="0" xfId="3175" applyFont="1" applyAlignment="1">
      <alignment vertical="center"/>
    </xf>
    <xf numFmtId="0" fontId="102" fillId="0" borderId="0" xfId="3753" applyFont="1" applyAlignment="1">
      <alignment horizontal="left" vertical="center"/>
    </xf>
    <xf numFmtId="193" fontId="101" fillId="2" borderId="0" xfId="3175" applyNumberFormat="1" applyFont="1" applyFill="1" applyAlignment="1">
      <alignment horizontal="center" vertical="center"/>
    </xf>
    <xf numFmtId="193" fontId="102" fillId="2" borderId="0" xfId="3175" applyNumberFormat="1" applyFont="1" applyFill="1" applyAlignment="1">
      <alignment horizontal="center" vertical="center"/>
    </xf>
    <xf numFmtId="0" fontId="108" fillId="0" borderId="0" xfId="3175" applyFont="1"/>
    <xf numFmtId="187" fontId="100" fillId="0" borderId="0" xfId="3175" applyNumberFormat="1" applyFont="1"/>
    <xf numFmtId="0" fontId="108" fillId="0" borderId="0" xfId="3175" applyFont="1" applyAlignment="1">
      <alignment horizontal="left" indent="1"/>
    </xf>
    <xf numFmtId="187" fontId="104" fillId="0" borderId="0" xfId="3175" applyNumberFormat="1" applyFont="1" applyAlignment="1">
      <alignment horizontal="center" vertical="center"/>
    </xf>
    <xf numFmtId="0" fontId="108" fillId="0" borderId="0" xfId="3175" applyFont="1" applyAlignment="1">
      <alignment vertical="center"/>
    </xf>
    <xf numFmtId="0" fontId="101" fillId="0" borderId="0" xfId="3753" applyFont="1" applyAlignment="1">
      <alignment horizontal="left" vertical="center" indent="1"/>
    </xf>
    <xf numFmtId="0" fontId="108" fillId="0" borderId="0" xfId="3175" applyFont="1" applyAlignment="1">
      <alignment horizontal="left" vertical="center" indent="1"/>
    </xf>
    <xf numFmtId="0" fontId="24" fillId="0" borderId="0" xfId="3175" applyAlignment="1">
      <alignment vertical="center"/>
    </xf>
    <xf numFmtId="0" fontId="102" fillId="0" borderId="0" xfId="3175" applyFont="1"/>
    <xf numFmtId="193" fontId="102" fillId="2" borderId="0" xfId="3175" applyNumberFormat="1" applyFont="1" applyFill="1" applyAlignment="1">
      <alignment horizontal="center"/>
    </xf>
    <xf numFmtId="192" fontId="102" fillId="0" borderId="0" xfId="3175" applyNumberFormat="1" applyFont="1" applyAlignment="1">
      <alignment horizontal="center" vertical="center"/>
    </xf>
    <xf numFmtId="0" fontId="108" fillId="0" borderId="0" xfId="3175" applyFont="1" applyAlignment="1">
      <alignment wrapText="1"/>
    </xf>
    <xf numFmtId="188" fontId="107" fillId="0" borderId="0" xfId="3175" applyNumberFormat="1" applyFont="1" applyAlignment="1">
      <alignment horizontal="center" vertical="top"/>
    </xf>
    <xf numFmtId="0" fontId="102" fillId="0" borderId="0" xfId="3175" applyFont="1" applyAlignment="1">
      <alignment horizontal="left" vertical="center"/>
    </xf>
    <xf numFmtId="0" fontId="18" fillId="0" borderId="0" xfId="3175" applyFont="1" applyAlignment="1">
      <alignment vertical="center"/>
    </xf>
    <xf numFmtId="0" fontId="21" fillId="0" borderId="0" xfId="3175" applyFont="1" applyAlignment="1">
      <alignment horizontal="left" vertical="center"/>
    </xf>
    <xf numFmtId="0" fontId="17" fillId="0" borderId="0" xfId="3175" applyFont="1" applyAlignment="1">
      <alignment horizontal="left" vertical="center"/>
    </xf>
    <xf numFmtId="166" fontId="101" fillId="0" borderId="0" xfId="3175" applyNumberFormat="1" applyFont="1" applyAlignment="1">
      <alignment horizontal="center" vertical="center"/>
    </xf>
    <xf numFmtId="0" fontId="102" fillId="0" borderId="0" xfId="3175" applyFont="1" applyAlignment="1">
      <alignment horizontal="left" vertical="center" indent="1"/>
    </xf>
    <xf numFmtId="166" fontId="102" fillId="0" borderId="0" xfId="3175" applyNumberFormat="1" applyFont="1" applyAlignment="1">
      <alignment horizontal="center" vertical="center"/>
    </xf>
    <xf numFmtId="0" fontId="21" fillId="0" borderId="0" xfId="3175" applyFont="1" applyAlignment="1">
      <alignment vertical="center"/>
    </xf>
    <xf numFmtId="0" fontId="24" fillId="46" borderId="0" xfId="3175" applyFill="1"/>
    <xf numFmtId="0" fontId="101" fillId="46" borderId="0" xfId="3175" applyFont="1" applyFill="1" applyAlignment="1">
      <alignment horizontal="left" indent="1"/>
    </xf>
    <xf numFmtId="0" fontId="101" fillId="46" borderId="0" xfId="3175" applyFont="1" applyFill="1" applyAlignment="1">
      <alignment horizontal="center" vertical="center"/>
    </xf>
    <xf numFmtId="189" fontId="101" fillId="46" borderId="0" xfId="3175" applyNumberFormat="1" applyFont="1" applyFill="1" applyAlignment="1">
      <alignment horizontal="center" vertical="center" wrapText="1"/>
    </xf>
    <xf numFmtId="0" fontId="102" fillId="46" borderId="0" xfId="3175" applyFont="1" applyFill="1" applyAlignment="1">
      <alignment horizontal="center" vertical="center"/>
    </xf>
    <xf numFmtId="0" fontId="102" fillId="46" borderId="0" xfId="3175" applyFont="1" applyFill="1" applyAlignment="1">
      <alignment horizontal="left" indent="1"/>
    </xf>
    <xf numFmtId="187" fontId="102" fillId="46" borderId="0" xfId="3175" applyNumberFormat="1" applyFont="1" applyFill="1" applyAlignment="1">
      <alignment horizontal="center" vertical="center" wrapText="1"/>
    </xf>
    <xf numFmtId="187" fontId="102" fillId="46" borderId="0" xfId="3175" applyNumberFormat="1" applyFont="1" applyFill="1" applyAlignment="1">
      <alignment horizontal="center" vertical="center"/>
    </xf>
    <xf numFmtId="189" fontId="102" fillId="46" borderId="0" xfId="3175" applyNumberFormat="1" applyFont="1" applyFill="1" applyAlignment="1">
      <alignment horizontal="center" vertical="center" wrapText="1"/>
    </xf>
    <xf numFmtId="0" fontId="22" fillId="46" borderId="0" xfId="3175" applyFont="1" applyFill="1"/>
    <xf numFmtId="0" fontId="93" fillId="46" borderId="0" xfId="3175" applyFont="1" applyFill="1"/>
    <xf numFmtId="0" fontId="101" fillId="46" borderId="0" xfId="3175" applyFont="1" applyFill="1" applyAlignment="1">
      <alignment horizontal="center"/>
    </xf>
    <xf numFmtId="0" fontId="102" fillId="46" borderId="0" xfId="3175" applyFont="1" applyFill="1" applyAlignment="1">
      <alignment horizontal="center"/>
    </xf>
    <xf numFmtId="0" fontId="102" fillId="46" borderId="0" xfId="3175" applyFont="1" applyFill="1"/>
    <xf numFmtId="187" fontId="102" fillId="46" borderId="0" xfId="3175" applyNumberFormat="1" applyFont="1" applyFill="1" applyAlignment="1">
      <alignment horizontal="center"/>
    </xf>
    <xf numFmtId="0" fontId="102" fillId="46" borderId="0" xfId="3175" applyFont="1" applyFill="1" applyAlignment="1">
      <alignment horizontal="left" vertical="center"/>
    </xf>
    <xf numFmtId="0" fontId="100" fillId="46" borderId="0" xfId="3175" applyFont="1" applyFill="1" applyAlignment="1">
      <alignment horizontal="left" vertical="center"/>
    </xf>
    <xf numFmtId="0" fontId="96" fillId="46" borderId="0" xfId="3175" applyFont="1" applyFill="1" applyAlignment="1">
      <alignment horizontal="left" vertical="center"/>
    </xf>
    <xf numFmtId="0" fontId="114" fillId="46" borderId="0" xfId="3901" applyFont="1" applyFill="1" applyAlignment="1">
      <alignment horizontal="center" vertical="center" textRotation="90"/>
    </xf>
    <xf numFmtId="0" fontId="13" fillId="0" borderId="0" xfId="3901"/>
    <xf numFmtId="0" fontId="13" fillId="46" borderId="0" xfId="3901" applyFill="1"/>
    <xf numFmtId="0" fontId="24" fillId="46" borderId="0" xfId="3902" applyFill="1"/>
    <xf numFmtId="0" fontId="101" fillId="46" borderId="0" xfId="3902" applyFont="1" applyFill="1"/>
    <xf numFmtId="188" fontId="116" fillId="46" borderId="0" xfId="3901" applyNumberFormat="1" applyFont="1" applyFill="1" applyAlignment="1">
      <alignment horizontal="center" vertical="center"/>
    </xf>
    <xf numFmtId="0" fontId="102" fillId="46" borderId="0" xfId="3902" applyFont="1" applyFill="1" applyAlignment="1">
      <alignment wrapText="1"/>
    </xf>
    <xf numFmtId="188" fontId="117" fillId="46" borderId="0" xfId="3901" applyNumberFormat="1" applyFont="1" applyFill="1" applyAlignment="1">
      <alignment horizontal="center" vertical="center"/>
    </xf>
    <xf numFmtId="0" fontId="102" fillId="46" borderId="0" xfId="3902" applyFont="1" applyFill="1"/>
    <xf numFmtId="0" fontId="102" fillId="46" borderId="0" xfId="3902" applyFont="1" applyFill="1" applyAlignment="1">
      <alignment vertical="center" wrapText="1"/>
    </xf>
    <xf numFmtId="0" fontId="102" fillId="46" borderId="0" xfId="3902" applyFont="1" applyFill="1" applyAlignment="1">
      <alignment vertical="center"/>
    </xf>
    <xf numFmtId="0" fontId="119" fillId="46" borderId="0" xfId="3903" applyFont="1" applyFill="1" applyAlignment="1">
      <alignment horizontal="left" vertical="top"/>
    </xf>
    <xf numFmtId="0" fontId="120" fillId="46" borderId="0" xfId="3901" applyFont="1" applyFill="1"/>
    <xf numFmtId="0" fontId="105" fillId="46" borderId="0" xfId="3903" applyFont="1" applyFill="1" applyAlignment="1">
      <alignment horizontal="left" vertical="center" wrapText="1" indent="1"/>
    </xf>
    <xf numFmtId="0" fontId="112" fillId="46" borderId="0" xfId="3903" applyFont="1" applyFill="1" applyAlignment="1">
      <alignment horizontal="center" vertical="center" wrapText="1"/>
    </xf>
    <xf numFmtId="0" fontId="116" fillId="46" borderId="0" xfId="3901" applyFont="1" applyFill="1" applyAlignment="1">
      <alignment horizontal="left" vertical="center" indent="2"/>
    </xf>
    <xf numFmtId="187" fontId="105" fillId="46" borderId="0" xfId="3903" applyNumberFormat="1" applyFont="1" applyFill="1" applyAlignment="1">
      <alignment horizontal="center" vertical="center" wrapText="1"/>
    </xf>
    <xf numFmtId="0" fontId="105" fillId="46" borderId="0" xfId="3903" applyFont="1" applyFill="1" applyAlignment="1">
      <alignment horizontal="left" vertical="center" wrapText="1" indent="2"/>
    </xf>
    <xf numFmtId="0" fontId="112" fillId="46" borderId="0" xfId="3903" applyFont="1" applyFill="1" applyAlignment="1">
      <alignment horizontal="left" vertical="center" wrapText="1" indent="2"/>
    </xf>
    <xf numFmtId="0" fontId="102" fillId="46" borderId="0" xfId="3902" applyFont="1" applyFill="1" applyAlignment="1">
      <alignment horizontal="left" vertical="center" wrapText="1" indent="1"/>
    </xf>
    <xf numFmtId="0" fontId="117" fillId="46" borderId="0" xfId="3901" applyFont="1" applyFill="1" applyAlignment="1">
      <alignment horizontal="left" vertical="center" indent="2"/>
    </xf>
    <xf numFmtId="187" fontId="112" fillId="46" borderId="0" xfId="3903" applyNumberFormat="1" applyFont="1" applyFill="1" applyAlignment="1">
      <alignment horizontal="center" vertical="center" wrapText="1"/>
    </xf>
    <xf numFmtId="0" fontId="102" fillId="46" borderId="0" xfId="3902" applyFont="1" applyFill="1" applyAlignment="1">
      <alignment horizontal="left" vertical="center" indent="1"/>
    </xf>
    <xf numFmtId="0" fontId="112" fillId="46" borderId="0" xfId="3903" applyFont="1" applyFill="1" applyAlignment="1">
      <alignment horizontal="left" vertical="center" wrapText="1" indent="1"/>
    </xf>
    <xf numFmtId="0" fontId="118" fillId="46" borderId="0" xfId="3901" applyFont="1" applyFill="1"/>
    <xf numFmtId="0" fontId="115" fillId="46" borderId="0" xfId="3901" applyFont="1" applyFill="1" applyAlignment="1">
      <alignment horizontal="center" vertical="center" wrapText="1"/>
    </xf>
    <xf numFmtId="0" fontId="117" fillId="46" borderId="0" xfId="3901" applyFont="1" applyFill="1" applyAlignment="1">
      <alignment vertical="center" wrapText="1"/>
    </xf>
    <xf numFmtId="0" fontId="116" fillId="46" borderId="0" xfId="3901" applyFont="1" applyFill="1" applyAlignment="1">
      <alignment vertical="center" wrapText="1"/>
    </xf>
    <xf numFmtId="0" fontId="117" fillId="46" borderId="0" xfId="3901" applyFont="1" applyFill="1" applyAlignment="1">
      <alignment horizontal="left" vertical="center" wrapText="1"/>
    </xf>
    <xf numFmtId="187" fontId="115" fillId="46" borderId="0" xfId="3901" applyNumberFormat="1" applyFont="1" applyFill="1" applyAlignment="1">
      <alignment horizontal="center" vertical="center"/>
    </xf>
    <xf numFmtId="187" fontId="116" fillId="46" borderId="0" xfId="3901" applyNumberFormat="1" applyFont="1" applyFill="1" applyAlignment="1">
      <alignment horizontal="center" vertical="center"/>
    </xf>
    <xf numFmtId="0" fontId="117" fillId="46" borderId="0" xfId="3901" applyFont="1" applyFill="1"/>
    <xf numFmtId="187" fontId="118" fillId="46" borderId="0" xfId="3901" applyNumberFormat="1" applyFont="1" applyFill="1" applyAlignment="1">
      <alignment horizontal="center" vertical="center"/>
    </xf>
    <xf numFmtId="187" fontId="117" fillId="46" borderId="0" xfId="3901" applyNumberFormat="1" applyFont="1" applyFill="1" applyAlignment="1">
      <alignment horizontal="center" vertical="center"/>
    </xf>
    <xf numFmtId="0" fontId="105" fillId="46" borderId="0" xfId="3903" applyFont="1" applyFill="1" applyAlignment="1">
      <alignment horizontal="left" vertical="top"/>
    </xf>
    <xf numFmtId="0" fontId="117" fillId="46" borderId="0" xfId="3901" applyFont="1" applyFill="1" applyAlignment="1">
      <alignment horizontal="left" vertical="center" wrapText="1" indent="1"/>
    </xf>
    <xf numFmtId="0" fontId="116" fillId="46" borderId="0" xfId="3901" applyFont="1" applyFill="1" applyAlignment="1">
      <alignment horizontal="left" vertical="center" wrapText="1" indent="1"/>
    </xf>
    <xf numFmtId="187" fontId="105" fillId="46" borderId="0" xfId="3904" applyNumberFormat="1" applyFont="1" applyFill="1" applyAlignment="1">
      <alignment horizontal="center" vertical="center" wrapText="1"/>
    </xf>
    <xf numFmtId="187" fontId="112" fillId="46" borderId="0" xfId="3904" applyNumberFormat="1" applyFont="1" applyFill="1" applyAlignment="1">
      <alignment horizontal="center" vertical="center" wrapText="1"/>
    </xf>
    <xf numFmtId="0" fontId="117" fillId="46" borderId="0" xfId="3901" applyFont="1" applyFill="1" applyAlignment="1">
      <alignment horizontal="left" indent="1"/>
    </xf>
    <xf numFmtId="0" fontId="116" fillId="46" borderId="0" xfId="3901" applyFont="1" applyFill="1" applyAlignment="1">
      <alignment horizontal="left" vertical="center"/>
    </xf>
    <xf numFmtId="194" fontId="117" fillId="46" borderId="0" xfId="3901" applyNumberFormat="1" applyFont="1" applyFill="1" applyAlignment="1">
      <alignment horizontal="center" vertical="center"/>
    </xf>
    <xf numFmtId="0" fontId="117" fillId="46" borderId="0" xfId="3901" applyFont="1" applyFill="1" applyAlignment="1">
      <alignment horizontal="left" vertical="center"/>
    </xf>
    <xf numFmtId="0" fontId="105" fillId="46" borderId="0" xfId="3905" applyFont="1" applyFill="1" applyAlignment="1">
      <alignment horizontal="left" vertical="center" wrapText="1"/>
    </xf>
    <xf numFmtId="188" fontId="105" fillId="46" borderId="0" xfId="3905" applyNumberFormat="1" applyFont="1" applyFill="1" applyAlignment="1">
      <alignment horizontal="center" vertical="center" wrapText="1"/>
    </xf>
    <xf numFmtId="0" fontId="112" fillId="46" borderId="0" xfId="3905" applyFont="1" applyFill="1" applyAlignment="1">
      <alignment horizontal="left" vertical="center" wrapText="1"/>
    </xf>
    <xf numFmtId="188" fontId="112" fillId="46" borderId="0" xfId="3905" applyNumberFormat="1" applyFont="1" applyFill="1" applyAlignment="1">
      <alignment horizontal="center" vertical="center" wrapText="1"/>
    </xf>
    <xf numFmtId="0" fontId="112" fillId="46" borderId="0" xfId="3903" applyFont="1" applyFill="1" applyAlignment="1">
      <alignment horizontal="left" vertical="top" wrapText="1"/>
    </xf>
    <xf numFmtId="0" fontId="125" fillId="46" borderId="0" xfId="3903" applyFont="1" applyFill="1" applyAlignment="1">
      <alignment horizontal="left" vertical="top"/>
    </xf>
    <xf numFmtId="0" fontId="97" fillId="46" borderId="23" xfId="3902" applyFont="1" applyFill="1" applyBorder="1"/>
    <xf numFmtId="0" fontId="115" fillId="46" borderId="23" xfId="3901" applyFont="1" applyFill="1" applyBorder="1" applyAlignment="1">
      <alignment horizontal="center" vertical="center"/>
    </xf>
    <xf numFmtId="0" fontId="97" fillId="46" borderId="21" xfId="3902" applyFont="1" applyFill="1" applyBorder="1" applyAlignment="1">
      <alignment vertical="center"/>
    </xf>
    <xf numFmtId="188" fontId="118" fillId="46" borderId="21" xfId="3901" applyNumberFormat="1" applyFont="1" applyFill="1" applyBorder="1" applyAlignment="1">
      <alignment horizontal="center" vertical="center"/>
    </xf>
    <xf numFmtId="0" fontId="101" fillId="46" borderId="0" xfId="3902" applyFont="1" applyFill="1" applyAlignment="1">
      <alignment wrapText="1"/>
    </xf>
    <xf numFmtId="0" fontId="121" fillId="46" borderId="20" xfId="3901" applyFont="1" applyFill="1" applyBorder="1" applyAlignment="1">
      <alignment horizontal="center" vertical="center" wrapText="1"/>
    </xf>
    <xf numFmtId="0" fontId="112" fillId="46" borderId="23" xfId="3903" applyFont="1" applyFill="1" applyBorder="1" applyAlignment="1">
      <alignment horizontal="center" vertical="center" wrapText="1"/>
    </xf>
    <xf numFmtId="0" fontId="105" fillId="46" borderId="0" xfId="3903" applyFont="1" applyFill="1" applyAlignment="1">
      <alignment horizontal="left" vertical="center" indent="1"/>
    </xf>
    <xf numFmtId="0" fontId="105" fillId="46" borderId="0" xfId="3903" applyFont="1" applyFill="1" applyAlignment="1">
      <alignment horizontal="left" vertical="center" indent="2"/>
    </xf>
    <xf numFmtId="0" fontId="112" fillId="46" borderId="0" xfId="3903" applyFont="1" applyFill="1" applyAlignment="1">
      <alignment horizontal="left" vertical="center" indent="2"/>
    </xf>
    <xf numFmtId="0" fontId="118" fillId="46" borderId="21" xfId="3901" applyFont="1" applyFill="1" applyBorder="1" applyAlignment="1">
      <alignment horizontal="center" vertical="center"/>
    </xf>
    <xf numFmtId="195" fontId="118" fillId="46" borderId="21" xfId="3901" applyNumberFormat="1" applyFont="1" applyFill="1" applyBorder="1" applyAlignment="1">
      <alignment horizontal="center" vertical="center"/>
    </xf>
    <xf numFmtId="0" fontId="118" fillId="46" borderId="23" xfId="3901" applyFont="1" applyFill="1" applyBorder="1" applyAlignment="1">
      <alignment wrapText="1"/>
    </xf>
    <xf numFmtId="0" fontId="118" fillId="46" borderId="21" xfId="3901" applyFont="1" applyFill="1" applyBorder="1" applyAlignment="1">
      <alignment wrapText="1"/>
    </xf>
    <xf numFmtId="0" fontId="118" fillId="46" borderId="23" xfId="3901" applyFont="1" applyFill="1" applyBorder="1"/>
    <xf numFmtId="0" fontId="118" fillId="46" borderId="21" xfId="3901" applyFont="1" applyFill="1" applyBorder="1"/>
    <xf numFmtId="0" fontId="113" fillId="46" borderId="20" xfId="3901" applyFont="1" applyFill="1" applyBorder="1" applyAlignment="1">
      <alignment horizontal="center" vertical="center" wrapText="1"/>
    </xf>
    <xf numFmtId="0" fontId="117" fillId="46" borderId="23" xfId="3901" applyFont="1" applyFill="1" applyBorder="1"/>
    <xf numFmtId="0" fontId="122" fillId="46" borderId="23" xfId="3904" applyFont="1" applyFill="1" applyBorder="1" applyAlignment="1">
      <alignment horizontal="center" wrapText="1"/>
    </xf>
    <xf numFmtId="0" fontId="117" fillId="46" borderId="21" xfId="3901" applyFont="1" applyFill="1" applyBorder="1"/>
    <xf numFmtId="0" fontId="120" fillId="46" borderId="21" xfId="3901" applyFont="1" applyFill="1" applyBorder="1" applyAlignment="1">
      <alignment wrapText="1"/>
    </xf>
    <xf numFmtId="0" fontId="99" fillId="46" borderId="20" xfId="3901" applyFont="1" applyFill="1" applyBorder="1" applyAlignment="1">
      <alignment horizontal="center" vertical="center" wrapText="1"/>
    </xf>
    <xf numFmtId="194" fontId="118" fillId="46" borderId="21" xfId="3901" applyNumberFormat="1" applyFont="1" applyFill="1" applyBorder="1" applyAlignment="1">
      <alignment horizontal="center" vertical="center"/>
    </xf>
    <xf numFmtId="0" fontId="118" fillId="46" borderId="23" xfId="3901" applyFont="1" applyFill="1" applyBorder="1" applyAlignment="1">
      <alignment horizontal="center" vertical="center"/>
    </xf>
    <xf numFmtId="0" fontId="123" fillId="46" borderId="21" xfId="3901" applyFont="1" applyFill="1" applyBorder="1"/>
    <xf numFmtId="0" fontId="124" fillId="46" borderId="23" xfId="3905" applyFont="1" applyFill="1" applyBorder="1" applyAlignment="1">
      <alignment wrapText="1"/>
    </xf>
    <xf numFmtId="0" fontId="105" fillId="46" borderId="0" xfId="3905" applyFont="1" applyFill="1" applyAlignment="1">
      <alignment horizontal="left" vertical="center" wrapText="1" indent="1"/>
    </xf>
    <xf numFmtId="0" fontId="112" fillId="46" borderId="0" xfId="3905" applyFont="1" applyFill="1" applyAlignment="1">
      <alignment horizontal="left" vertical="center" wrapText="1" indent="1"/>
    </xf>
    <xf numFmtId="0" fontId="112" fillId="46" borderId="0" xfId="3903" applyFont="1" applyFill="1" applyAlignment="1">
      <alignment horizontal="left" vertical="top" wrapText="1" indent="1"/>
    </xf>
    <xf numFmtId="0" fontId="13" fillId="46" borderId="21" xfId="3901" applyFill="1" applyBorder="1"/>
    <xf numFmtId="0" fontId="107" fillId="46" borderId="21" xfId="3903" applyFont="1" applyFill="1" applyBorder="1" applyAlignment="1">
      <alignment horizontal="left" vertical="top" wrapText="1"/>
    </xf>
    <xf numFmtId="194" fontId="118" fillId="46" borderId="0" xfId="3901" applyNumberFormat="1" applyFont="1" applyFill="1" applyAlignment="1">
      <alignment horizontal="center" vertical="center"/>
    </xf>
    <xf numFmtId="0" fontId="117" fillId="46" borderId="23" xfId="3901" applyFont="1" applyFill="1" applyBorder="1" applyAlignment="1">
      <alignment horizontal="center" vertical="center"/>
    </xf>
    <xf numFmtId="187" fontId="13" fillId="0" borderId="0" xfId="3901" applyNumberFormat="1"/>
    <xf numFmtId="0" fontId="107" fillId="46" borderId="0" xfId="3903" applyFont="1" applyFill="1" applyAlignment="1">
      <alignment horizontal="left" vertical="top" wrapText="1"/>
    </xf>
    <xf numFmtId="0" fontId="117" fillId="46" borderId="0" xfId="3901" applyFont="1" applyFill="1" applyAlignment="1">
      <alignment horizontal="left" vertical="center" indent="1"/>
    </xf>
    <xf numFmtId="0" fontId="116" fillId="46" borderId="0" xfId="3901" applyFont="1" applyFill="1" applyAlignment="1">
      <alignment horizontal="left" vertical="center" indent="1"/>
    </xf>
    <xf numFmtId="0" fontId="97" fillId="0" borderId="0" xfId="0" applyFont="1" applyAlignment="1">
      <alignment horizontal="center" vertical="center"/>
    </xf>
    <xf numFmtId="191" fontId="101" fillId="0" borderId="0" xfId="0" applyNumberFormat="1" applyFont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101" fillId="0" borderId="0" xfId="3175" applyFont="1" applyAlignment="1">
      <alignment horizontal="left" vertical="center"/>
    </xf>
    <xf numFmtId="0" fontId="102" fillId="0" borderId="0" xfId="3175" applyFont="1" applyAlignment="1">
      <alignment horizontal="right" vertical="center"/>
    </xf>
    <xf numFmtId="0" fontId="101" fillId="46" borderId="0" xfId="3902" applyFont="1" applyFill="1" applyAlignment="1">
      <alignment horizontal="left" vertical="center" indent="1"/>
    </xf>
    <xf numFmtId="0" fontId="127" fillId="0" borderId="0" xfId="3175" applyFont="1"/>
    <xf numFmtId="0" fontId="100" fillId="0" borderId="0" xfId="3175" applyFont="1"/>
    <xf numFmtId="0" fontId="0" fillId="46" borderId="0" xfId="0" applyFill="1"/>
    <xf numFmtId="0" fontId="125" fillId="46" borderId="0" xfId="3903" applyFont="1" applyFill="1" applyAlignment="1">
      <alignment horizontal="left" vertical="center"/>
    </xf>
    <xf numFmtId="0" fontId="126" fillId="46" borderId="0" xfId="3901" applyFont="1" applyFill="1" applyAlignment="1">
      <alignment vertical="center"/>
    </xf>
    <xf numFmtId="187" fontId="101" fillId="46" borderId="0" xfId="3175" applyNumberFormat="1" applyFont="1" applyFill="1" applyAlignment="1">
      <alignment horizontal="center"/>
    </xf>
    <xf numFmtId="187" fontId="0" fillId="0" borderId="0" xfId="0" applyNumberFormat="1"/>
    <xf numFmtId="0" fontId="24" fillId="0" borderId="0" xfId="0" applyFont="1"/>
    <xf numFmtId="0" fontId="101" fillId="46" borderId="0" xfId="3175" applyFont="1" applyFill="1" applyAlignment="1">
      <alignment vertical="center"/>
    </xf>
    <xf numFmtId="0" fontId="101" fillId="46" borderId="0" xfId="0" applyFont="1" applyFill="1"/>
    <xf numFmtId="0" fontId="101" fillId="0" borderId="0" xfId="0" applyFont="1" applyAlignment="1">
      <alignment horizontal="left"/>
    </xf>
    <xf numFmtId="0" fontId="101" fillId="46" borderId="0" xfId="3175" applyFont="1" applyFill="1" applyAlignment="1">
      <alignment horizontal="left"/>
    </xf>
    <xf numFmtId="0" fontId="102" fillId="46" borderId="0" xfId="3175" applyFont="1" applyFill="1" applyAlignment="1">
      <alignment horizontal="left"/>
    </xf>
    <xf numFmtId="0" fontId="10" fillId="0" borderId="0" xfId="3901" applyFont="1"/>
    <xf numFmtId="0" fontId="24" fillId="0" borderId="26" xfId="3175" applyBorder="1"/>
    <xf numFmtId="0" fontId="99" fillId="46" borderId="20" xfId="4288" applyFont="1" applyFill="1" applyBorder="1" applyAlignment="1">
      <alignment horizontal="center" vertical="center" wrapText="1"/>
    </xf>
    <xf numFmtId="0" fontId="101" fillId="0" borderId="0" xfId="3175" applyFont="1"/>
    <xf numFmtId="0" fontId="101" fillId="0" borderId="0" xfId="3175" applyFont="1" applyAlignment="1">
      <alignment horizontal="left" vertical="center" wrapText="1"/>
    </xf>
    <xf numFmtId="196" fontId="24" fillId="0" borderId="0" xfId="3175" applyNumberFormat="1"/>
    <xf numFmtId="0" fontId="20" fillId="0" borderId="21" xfId="3175" applyFont="1" applyBorder="1" applyAlignment="1">
      <alignment vertical="center"/>
    </xf>
    <xf numFmtId="0" fontId="21" fillId="0" borderId="0" xfId="3175" applyFont="1" applyAlignment="1">
      <alignment horizontal="right" vertical="center"/>
    </xf>
    <xf numFmtId="0" fontId="101" fillId="0" borderId="0" xfId="3175" applyFont="1" applyAlignment="1">
      <alignment horizontal="right"/>
    </xf>
    <xf numFmtId="0" fontId="102" fillId="0" borderId="21" xfId="3175" applyFont="1" applyBorder="1" applyAlignment="1">
      <alignment horizontal="left" vertical="center"/>
    </xf>
    <xf numFmtId="166" fontId="102" fillId="0" borderId="21" xfId="3175" applyNumberFormat="1" applyFont="1" applyBorder="1" applyAlignment="1">
      <alignment horizontal="right" vertical="center"/>
    </xf>
    <xf numFmtId="0" fontId="92" fillId="0" borderId="0" xfId="3175" applyFont="1" applyAlignment="1">
      <alignment horizontal="left" vertical="center"/>
    </xf>
    <xf numFmtId="0" fontId="101" fillId="0" borderId="0" xfId="3175" applyFont="1" applyAlignment="1">
      <alignment horizontal="right" vertical="top"/>
    </xf>
    <xf numFmtId="0" fontId="101" fillId="0" borderId="21" xfId="3175" applyFont="1" applyBorder="1" applyAlignment="1">
      <alignment horizontal="right"/>
    </xf>
    <xf numFmtId="0" fontId="20" fillId="0" borderId="23" xfId="3175" applyFont="1" applyBorder="1" applyAlignment="1">
      <alignment horizontal="center" vertical="center" wrapText="1"/>
    </xf>
    <xf numFmtId="0" fontId="20" fillId="0" borderId="23" xfId="3175" applyFont="1" applyBorder="1" applyAlignment="1">
      <alignment vertical="center"/>
    </xf>
    <xf numFmtId="166" fontId="19" fillId="0" borderId="23" xfId="3175" applyNumberFormat="1" applyFont="1" applyBorder="1" applyAlignment="1">
      <alignment horizontal="right" vertical="center"/>
    </xf>
    <xf numFmtId="0" fontId="98" fillId="0" borderId="0" xfId="3175" applyFont="1" applyAlignment="1">
      <alignment horizontal="right" vertical="top"/>
    </xf>
    <xf numFmtId="0" fontId="98" fillId="0" borderId="21" xfId="3175" applyFont="1" applyBorder="1" applyAlignment="1">
      <alignment horizontal="right"/>
    </xf>
    <xf numFmtId="187" fontId="97" fillId="0" borderId="0" xfId="3175" applyNumberFormat="1" applyFont="1" applyAlignment="1">
      <alignment horizontal="center"/>
    </xf>
    <xf numFmtId="193" fontId="102" fillId="46" borderId="0" xfId="3175" applyNumberFormat="1" applyFont="1" applyFill="1" applyAlignment="1">
      <alignment horizontal="center" vertical="center"/>
    </xf>
    <xf numFmtId="0" fontId="97" fillId="0" borderId="0" xfId="3175" applyFont="1" applyAlignment="1">
      <alignment horizontal="center"/>
    </xf>
    <xf numFmtId="0" fontId="24" fillId="0" borderId="0" xfId="3175" applyAlignment="1">
      <alignment horizontal="center"/>
    </xf>
    <xf numFmtId="166" fontId="21" fillId="0" borderId="0" xfId="3175" applyNumberFormat="1" applyFont="1" applyAlignment="1">
      <alignment vertical="center"/>
    </xf>
    <xf numFmtId="3" fontId="17" fillId="0" borderId="0" xfId="3175" applyNumberFormat="1" applyFont="1" applyAlignment="1">
      <alignment vertical="center"/>
    </xf>
    <xf numFmtId="187" fontId="102" fillId="46" borderId="0" xfId="4289" applyNumberFormat="1" applyFont="1" applyFill="1" applyAlignment="1">
      <alignment horizontal="center" vertical="center" wrapText="1"/>
    </xf>
    <xf numFmtId="0" fontId="102" fillId="46" borderId="0" xfId="0" applyFont="1" applyFill="1" applyAlignment="1">
      <alignment vertical="center"/>
    </xf>
    <xf numFmtId="187" fontId="102" fillId="46" borderId="0" xfId="4289" applyNumberFormat="1" applyFont="1" applyFill="1" applyAlignment="1">
      <alignment horizontal="center"/>
    </xf>
    <xf numFmtId="0" fontId="128" fillId="0" borderId="0" xfId="3175" applyFont="1" applyAlignment="1">
      <alignment horizontal="left"/>
    </xf>
    <xf numFmtId="0" fontId="130" fillId="0" borderId="0" xfId="3175" applyFont="1" applyAlignment="1">
      <alignment horizontal="left"/>
    </xf>
    <xf numFmtId="189" fontId="24" fillId="0" borderId="0" xfId="3175" applyNumberFormat="1"/>
    <xf numFmtId="0" fontId="19" fillId="0" borderId="0" xfId="3175" applyFont="1"/>
    <xf numFmtId="0" fontId="19" fillId="0" borderId="0" xfId="0" applyFont="1" applyAlignment="1">
      <alignment horizontal="right"/>
    </xf>
    <xf numFmtId="193" fontId="19" fillId="2" borderId="0" xfId="3175" applyNumberFormat="1" applyFont="1" applyFill="1" applyAlignment="1">
      <alignment horizontal="right" vertical="center"/>
    </xf>
    <xf numFmtId="0" fontId="13" fillId="46" borderId="0" xfId="3901" applyFill="1" applyAlignment="1">
      <alignment vertical="center"/>
    </xf>
    <xf numFmtId="0" fontId="118" fillId="46" borderId="0" xfId="3901" applyFont="1" applyFill="1" applyAlignment="1">
      <alignment vertical="center"/>
    </xf>
    <xf numFmtId="0" fontId="13" fillId="0" borderId="0" xfId="3901" applyAlignment="1">
      <alignment vertical="center"/>
    </xf>
    <xf numFmtId="0" fontId="119" fillId="46" borderId="0" xfId="3903" applyFont="1" applyFill="1" applyAlignment="1">
      <alignment horizontal="left" vertical="center"/>
    </xf>
    <xf numFmtId="0" fontId="105" fillId="46" borderId="0" xfId="3903" applyFont="1" applyFill="1" applyAlignment="1">
      <alignment horizontal="left" vertical="center"/>
    </xf>
    <xf numFmtId="0" fontId="120" fillId="46" borderId="0" xfId="3901" applyFont="1" applyFill="1" applyAlignment="1">
      <alignment vertical="center"/>
    </xf>
    <xf numFmtId="187" fontId="20" fillId="0" borderId="0" xfId="0" applyNumberFormat="1" applyFont="1" applyAlignment="1">
      <alignment horizontal="right" vertical="center" wrapText="1"/>
    </xf>
    <xf numFmtId="187" fontId="20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166" fontId="20" fillId="0" borderId="0" xfId="0" applyNumberFormat="1" applyFont="1" applyAlignment="1">
      <alignment horizontal="center" vertical="center"/>
    </xf>
    <xf numFmtId="0" fontId="101" fillId="0" borderId="0" xfId="3900" applyFont="1"/>
    <xf numFmtId="0" fontId="102" fillId="0" borderId="0" xfId="3900" applyFont="1" applyAlignment="1">
      <alignment horizontal="left" indent="1"/>
    </xf>
    <xf numFmtId="0" fontId="102" fillId="0" borderId="0" xfId="3900" applyFont="1"/>
    <xf numFmtId="0" fontId="20" fillId="0" borderId="0" xfId="3900" applyFont="1"/>
    <xf numFmtId="0" fontId="96" fillId="0" borderId="0" xfId="3900" applyFont="1" applyAlignment="1">
      <alignment vertical="center"/>
    </xf>
    <xf numFmtId="0" fontId="21" fillId="0" borderId="0" xfId="3900" applyFont="1"/>
    <xf numFmtId="0" fontId="96" fillId="0" borderId="0" xfId="3900" applyFont="1"/>
    <xf numFmtId="0" fontId="98" fillId="0" borderId="0" xfId="3900" applyFont="1" applyAlignment="1">
      <alignment vertical="center"/>
    </xf>
    <xf numFmtId="0" fontId="97" fillId="0" borderId="0" xfId="3900" applyFont="1" applyAlignment="1">
      <alignment horizontal="left" vertical="center" indent="1"/>
    </xf>
    <xf numFmtId="0" fontId="97" fillId="0" borderId="0" xfId="3900" applyFont="1" applyAlignment="1">
      <alignment horizontal="left" vertical="center"/>
    </xf>
    <xf numFmtId="0" fontId="101" fillId="0" borderId="0" xfId="3900" applyFont="1" applyAlignment="1">
      <alignment vertical="center"/>
    </xf>
    <xf numFmtId="0" fontId="101" fillId="0" borderId="0" xfId="3894" applyFont="1"/>
    <xf numFmtId="0" fontId="102" fillId="0" borderId="0" xfId="3894" applyFont="1" applyAlignment="1">
      <alignment horizontal="left" indent="1"/>
    </xf>
    <xf numFmtId="0" fontId="102" fillId="0" borderId="0" xfId="3894" applyFont="1"/>
    <xf numFmtId="0" fontId="96" fillId="0" borderId="0" xfId="3894" applyFont="1" applyAlignment="1">
      <alignment vertical="center"/>
    </xf>
    <xf numFmtId="0" fontId="21" fillId="0" borderId="0" xfId="3894" applyFont="1"/>
    <xf numFmtId="0" fontId="96" fillId="0" borderId="0" xfId="3894" applyFont="1"/>
    <xf numFmtId="0" fontId="102" fillId="46" borderId="0" xfId="3175" applyFont="1" applyFill="1" applyAlignment="1">
      <alignment horizontal="left" vertical="center" indent="1"/>
    </xf>
    <xf numFmtId="0" fontId="102" fillId="0" borderId="0" xfId="0" applyFont="1" applyAlignment="1">
      <alignment horizontal="left" vertical="center" wrapText="1"/>
    </xf>
    <xf numFmtId="0" fontId="100" fillId="0" borderId="0" xfId="3900" applyFont="1" applyAlignment="1">
      <alignment wrapText="1"/>
    </xf>
    <xf numFmtId="0" fontId="101" fillId="2" borderId="0" xfId="0" applyFont="1" applyFill="1" applyAlignment="1">
      <alignment vertical="center"/>
    </xf>
    <xf numFmtId="166" fontId="101" fillId="2" borderId="0" xfId="0" applyNumberFormat="1" applyFont="1" applyFill="1" applyAlignment="1">
      <alignment vertical="center"/>
    </xf>
    <xf numFmtId="166" fontId="101" fillId="2" borderId="0" xfId="0" applyNumberFormat="1" applyFont="1" applyFill="1" applyAlignment="1">
      <alignment horizontal="center" vertical="center"/>
    </xf>
    <xf numFmtId="196" fontId="101" fillId="2" borderId="0" xfId="0" applyNumberFormat="1" applyFont="1" applyFill="1" applyAlignment="1">
      <alignment horizontal="center" vertical="center"/>
    </xf>
    <xf numFmtId="0" fontId="102" fillId="2" borderId="0" xfId="0" applyFont="1" applyFill="1" applyAlignment="1">
      <alignment horizontal="center" vertical="center"/>
    </xf>
    <xf numFmtId="0" fontId="102" fillId="2" borderId="0" xfId="4300" applyFont="1" applyFill="1" applyAlignment="1">
      <alignment vertical="center"/>
    </xf>
    <xf numFmtId="166" fontId="102" fillId="2" borderId="0" xfId="0" applyNumberFormat="1" applyFont="1" applyFill="1" applyAlignment="1">
      <alignment vertical="center"/>
    </xf>
    <xf numFmtId="166" fontId="102" fillId="2" borderId="0" xfId="0" applyNumberFormat="1" applyFont="1" applyFill="1" applyAlignment="1">
      <alignment horizontal="center" vertical="center"/>
    </xf>
    <xf numFmtId="0" fontId="102" fillId="2" borderId="0" xfId="0" applyFont="1" applyFill="1" applyAlignment="1">
      <alignment vertical="center"/>
    </xf>
    <xf numFmtId="0" fontId="19" fillId="2" borderId="0" xfId="0" applyFont="1" applyFill="1"/>
    <xf numFmtId="0" fontId="20" fillId="2" borderId="0" xfId="0" applyFont="1" applyFill="1"/>
    <xf numFmtId="0" fontId="23" fillId="2" borderId="0" xfId="0" applyFont="1" applyFill="1"/>
    <xf numFmtId="196" fontId="102" fillId="2" borderId="0" xfId="0" applyNumberFormat="1" applyFont="1" applyFill="1" applyAlignment="1">
      <alignment horizontal="center" vertical="center"/>
    </xf>
    <xf numFmtId="0" fontId="102" fillId="2" borderId="0" xfId="4301" applyFont="1" applyFill="1" applyAlignment="1">
      <alignment vertical="center"/>
    </xf>
    <xf numFmtId="0" fontId="101" fillId="0" borderId="0" xfId="3175" applyFont="1" applyAlignment="1">
      <alignment vertical="center"/>
    </xf>
    <xf numFmtId="0" fontId="96" fillId="0" borderId="0" xfId="3175" applyFont="1" applyAlignment="1">
      <alignment horizontal="left" vertical="center"/>
    </xf>
    <xf numFmtId="166" fontId="102" fillId="0" borderId="0" xfId="3175" applyNumberFormat="1" applyFont="1" applyAlignment="1">
      <alignment horizontal="right" vertical="center"/>
    </xf>
    <xf numFmtId="166" fontId="101" fillId="2" borderId="0" xfId="3449" applyNumberFormat="1" applyFont="1" applyFill="1" applyAlignment="1">
      <alignment horizontal="center" vertical="center"/>
    </xf>
    <xf numFmtId="0" fontId="101" fillId="0" borderId="0" xfId="0" applyFont="1" applyAlignment="1">
      <alignment horizontal="left" indent="1"/>
    </xf>
    <xf numFmtId="0" fontId="22" fillId="46" borderId="0" xfId="0" applyFont="1" applyFill="1"/>
    <xf numFmtId="193" fontId="102" fillId="0" borderId="0" xfId="3175" applyNumberFormat="1" applyFont="1" applyAlignment="1">
      <alignment horizontal="center" vertical="center"/>
    </xf>
    <xf numFmtId="0" fontId="101" fillId="46" borderId="0" xfId="3902" applyFont="1" applyFill="1" applyAlignment="1">
      <alignment horizontal="left" vertical="center" wrapText="1" indent="1"/>
    </xf>
    <xf numFmtId="0" fontId="100" fillId="0" borderId="0" xfId="3900" applyFont="1" applyAlignment="1">
      <alignment vertical="center" wrapText="1"/>
    </xf>
    <xf numFmtId="0" fontId="102" fillId="46" borderId="0" xfId="3902" applyFont="1" applyFill="1" applyAlignment="1">
      <alignment horizontal="left" wrapText="1" indent="1"/>
    </xf>
    <xf numFmtId="3" fontId="101" fillId="0" borderId="0" xfId="3175" applyNumberFormat="1" applyFont="1" applyAlignment="1">
      <alignment horizontal="center" vertical="center"/>
    </xf>
    <xf numFmtId="3" fontId="19" fillId="0" borderId="0" xfId="0" applyNumberFormat="1" applyFont="1" applyAlignment="1">
      <alignment horizontal="right" vertical="center"/>
    </xf>
    <xf numFmtId="3" fontId="102" fillId="0" borderId="0" xfId="3175" applyNumberFormat="1" applyFont="1" applyAlignment="1">
      <alignment horizontal="center" vertical="center"/>
    </xf>
    <xf numFmtId="3" fontId="20" fillId="0" borderId="0" xfId="0" applyNumberFormat="1" applyFont="1" applyAlignment="1">
      <alignment horizontal="right" vertical="center"/>
    </xf>
    <xf numFmtId="3" fontId="20" fillId="0" borderId="0" xfId="3175" applyNumberFormat="1" applyFont="1" applyAlignment="1">
      <alignment vertical="center"/>
    </xf>
    <xf numFmtId="3" fontId="21" fillId="0" borderId="0" xfId="3175" applyNumberFormat="1" applyFont="1" applyAlignment="1">
      <alignment horizontal="right" vertical="center"/>
    </xf>
    <xf numFmtId="3" fontId="101" fillId="0" borderId="0" xfId="3175" applyNumberFormat="1" applyFont="1" applyAlignment="1">
      <alignment horizontal="right" vertical="top"/>
    </xf>
    <xf numFmtId="3" fontId="24" fillId="0" borderId="0" xfId="3175" applyNumberFormat="1"/>
    <xf numFmtId="3" fontId="133" fillId="0" borderId="0" xfId="3175" applyNumberFormat="1" applyFont="1"/>
    <xf numFmtId="3" fontId="96" fillId="0" borderId="0" xfId="3175" applyNumberFormat="1" applyFont="1" applyAlignment="1">
      <alignment horizontal="right"/>
    </xf>
    <xf numFmtId="3" fontId="100" fillId="0" borderId="0" xfId="3175" applyNumberFormat="1" applyFont="1" applyAlignment="1">
      <alignment vertical="center"/>
    </xf>
    <xf numFmtId="3" fontId="101" fillId="0" borderId="0" xfId="3175" applyNumberFormat="1" applyFont="1" applyAlignment="1">
      <alignment horizontal="right" vertical="center"/>
    </xf>
    <xf numFmtId="3" fontId="19" fillId="0" borderId="0" xfId="3175" applyNumberFormat="1" applyFont="1"/>
    <xf numFmtId="3" fontId="101" fillId="0" borderId="0" xfId="3175" applyNumberFormat="1" applyFont="1" applyAlignment="1">
      <alignment horizontal="right"/>
    </xf>
    <xf numFmtId="0" fontId="17" fillId="0" borderId="0" xfId="0" applyFont="1"/>
    <xf numFmtId="0" fontId="134" fillId="0" borderId="0" xfId="0" applyFont="1" applyAlignment="1">
      <alignment vertical="center"/>
    </xf>
    <xf numFmtId="193" fontId="102" fillId="0" borderId="0" xfId="3175" applyNumberFormat="1" applyFont="1" applyAlignment="1">
      <alignment horizontal="center"/>
    </xf>
    <xf numFmtId="193" fontId="102" fillId="0" borderId="0" xfId="3175" applyNumberFormat="1" applyFont="1" applyAlignment="1">
      <alignment vertical="center"/>
    </xf>
    <xf numFmtId="0" fontId="19" fillId="46" borderId="0" xfId="3175" applyFont="1" applyFill="1" applyAlignment="1">
      <alignment horizontal="left" vertical="center"/>
    </xf>
    <xf numFmtId="0" fontId="102" fillId="0" borderId="0" xfId="3175" applyFont="1" applyAlignment="1">
      <alignment horizontal="left" vertical="center" wrapText="1"/>
    </xf>
    <xf numFmtId="0" fontId="135" fillId="46" borderId="0" xfId="0" applyFont="1" applyFill="1" applyAlignment="1">
      <alignment horizontal="right" vertical="center" textRotation="90"/>
    </xf>
    <xf numFmtId="0" fontId="136" fillId="0" borderId="0" xfId="3901" applyFont="1"/>
    <xf numFmtId="0" fontId="137" fillId="0" borderId="0" xfId="3175" applyFont="1"/>
    <xf numFmtId="0" fontId="136" fillId="46" borderId="0" xfId="3901" applyFont="1" applyFill="1"/>
    <xf numFmtId="0" fontId="138" fillId="46" borderId="0" xfId="0" applyFont="1" applyFill="1"/>
    <xf numFmtId="0" fontId="137" fillId="0" borderId="0" xfId="0" applyFont="1"/>
    <xf numFmtId="0" fontId="138" fillId="46" borderId="0" xfId="0" applyFont="1" applyFill="1" applyAlignment="1">
      <alignment vertical="top"/>
    </xf>
    <xf numFmtId="0" fontId="139" fillId="0" borderId="0" xfId="3175" applyFont="1" applyAlignment="1">
      <alignment vertical="center"/>
    </xf>
    <xf numFmtId="0" fontId="135" fillId="46" borderId="0" xfId="3175" applyFont="1" applyFill="1" applyAlignment="1">
      <alignment horizontal="right" vertical="center" textRotation="90"/>
    </xf>
    <xf numFmtId="0" fontId="137" fillId="2" borderId="0" xfId="0" applyFont="1" applyFill="1"/>
    <xf numFmtId="0" fontId="140" fillId="0" borderId="0" xfId="0" applyFont="1"/>
    <xf numFmtId="0" fontId="141" fillId="0" borderId="0" xfId="3175" applyFont="1" applyAlignment="1">
      <alignment vertical="center"/>
    </xf>
    <xf numFmtId="0" fontId="141" fillId="0" borderId="0" xfId="3175" applyFont="1"/>
    <xf numFmtId="0" fontId="141" fillId="0" borderId="0" xfId="0" applyFont="1"/>
    <xf numFmtId="166" fontId="102" fillId="0" borderId="72" xfId="3175" applyNumberFormat="1" applyFont="1" applyBorder="1" applyAlignment="1">
      <alignment horizontal="left" vertical="center"/>
    </xf>
    <xf numFmtId="166" fontId="102" fillId="0" borderId="72" xfId="3175" applyNumberFormat="1" applyFont="1" applyBorder="1" applyAlignment="1">
      <alignment horizontal="center" vertical="center"/>
    </xf>
    <xf numFmtId="0" fontId="142" fillId="46" borderId="0" xfId="3175" applyFont="1" applyFill="1" applyAlignment="1">
      <alignment horizontal="left" vertical="center"/>
    </xf>
    <xf numFmtId="0" fontId="3" fillId="0" borderId="0" xfId="3901" applyFont="1"/>
    <xf numFmtId="3" fontId="128" fillId="0" borderId="0" xfId="3175" applyNumberFormat="1" applyFont="1" applyAlignment="1">
      <alignment horizontal="right"/>
    </xf>
    <xf numFmtId="3" fontId="102" fillId="0" borderId="0" xfId="3175" applyNumberFormat="1" applyFont="1" applyAlignment="1">
      <alignment horizontal="right" vertical="center"/>
    </xf>
    <xf numFmtId="3" fontId="20" fillId="0" borderId="0" xfId="3175" applyNumberFormat="1" applyFont="1" applyAlignment="1">
      <alignment horizontal="right" vertical="center"/>
    </xf>
    <xf numFmtId="166" fontId="101" fillId="0" borderId="0" xfId="3175" applyNumberFormat="1" applyFont="1" applyAlignment="1">
      <alignment horizontal="right" vertical="center"/>
    </xf>
    <xf numFmtId="0" fontId="24" fillId="0" borderId="0" xfId="3175" applyAlignment="1">
      <alignment horizontal="right"/>
    </xf>
    <xf numFmtId="3" fontId="102" fillId="0" borderId="72" xfId="3175" applyNumberFormat="1" applyFont="1" applyBorder="1" applyAlignment="1">
      <alignment horizontal="right" vertical="center"/>
    </xf>
    <xf numFmtId="166" fontId="102" fillId="0" borderId="72" xfId="3175" applyNumberFormat="1" applyFont="1" applyBorder="1" applyAlignment="1">
      <alignment horizontal="right" vertical="center"/>
    </xf>
    <xf numFmtId="0" fontId="132" fillId="0" borderId="0" xfId="0" applyFont="1" applyAlignment="1">
      <alignment horizontal="right"/>
    </xf>
    <xf numFmtId="187" fontId="104" fillId="0" borderId="0" xfId="3175" applyNumberFormat="1" applyFont="1" applyAlignment="1">
      <alignment horizontal="right" vertical="center" indent="1"/>
    </xf>
    <xf numFmtId="187" fontId="104" fillId="0" borderId="0" xfId="3175" applyNumberFormat="1" applyFont="1" applyAlignment="1">
      <alignment horizontal="right" vertical="center" wrapText="1" indent="1"/>
    </xf>
    <xf numFmtId="187" fontId="104" fillId="2" borderId="0" xfId="3175" applyNumberFormat="1" applyFont="1" applyFill="1" applyAlignment="1">
      <alignment horizontal="right" vertical="center" indent="1"/>
    </xf>
    <xf numFmtId="193" fontId="102" fillId="2" borderId="0" xfId="3175" applyNumberFormat="1" applyFont="1" applyFill="1" applyAlignment="1">
      <alignment horizontal="right" vertical="center" indent="1"/>
    </xf>
    <xf numFmtId="0" fontId="24" fillId="0" borderId="0" xfId="3175" applyAlignment="1">
      <alignment horizontal="right" indent="1"/>
    </xf>
    <xf numFmtId="187" fontId="116" fillId="46" borderId="0" xfId="3901" applyNumberFormat="1" applyFont="1" applyFill="1" applyAlignment="1">
      <alignment horizontal="right" vertical="center" wrapText="1" indent="1"/>
    </xf>
    <xf numFmtId="0" fontId="117" fillId="46" borderId="0" xfId="3901" applyFont="1" applyFill="1" applyAlignment="1">
      <alignment horizontal="right" wrapText="1" indent="1"/>
    </xf>
    <xf numFmtId="187" fontId="117" fillId="46" borderId="0" xfId="3901" applyNumberFormat="1" applyFont="1" applyFill="1" applyAlignment="1">
      <alignment horizontal="right" vertical="center" wrapText="1" indent="1"/>
    </xf>
    <xf numFmtId="187" fontId="116" fillId="46" borderId="0" xfId="3901" applyNumberFormat="1" applyFont="1" applyFill="1" applyAlignment="1">
      <alignment horizontal="right" vertical="center" indent="1"/>
    </xf>
    <xf numFmtId="0" fontId="117" fillId="46" borderId="0" xfId="3901" applyFont="1" applyFill="1" applyAlignment="1">
      <alignment horizontal="right" indent="1"/>
    </xf>
    <xf numFmtId="187" fontId="117" fillId="46" borderId="0" xfId="3901" applyNumberFormat="1" applyFont="1" applyFill="1" applyAlignment="1">
      <alignment horizontal="right" vertical="center" indent="1"/>
    </xf>
    <xf numFmtId="166" fontId="101" fillId="2" borderId="0" xfId="0" applyNumberFormat="1" applyFont="1" applyFill="1" applyAlignment="1">
      <alignment horizontal="right" vertical="center" indent="1"/>
    </xf>
    <xf numFmtId="166" fontId="101" fillId="2" borderId="0" xfId="3449" applyNumberFormat="1" applyFont="1" applyFill="1" applyAlignment="1">
      <alignment horizontal="right" vertical="center" indent="1"/>
    </xf>
    <xf numFmtId="0" fontId="102" fillId="2" borderId="0" xfId="0" applyFont="1" applyFill="1" applyAlignment="1">
      <alignment horizontal="right" vertical="center" indent="1"/>
    </xf>
    <xf numFmtId="0" fontId="144" fillId="2" borderId="0" xfId="4303" applyFill="1"/>
    <xf numFmtId="188" fontId="94" fillId="46" borderId="0" xfId="4295" applyNumberFormat="1" applyFont="1" applyFill="1" applyAlignment="1">
      <alignment horizontal="right" vertical="center" wrapText="1"/>
    </xf>
    <xf numFmtId="0" fontId="102" fillId="0" borderId="0" xfId="3175" applyFont="1" applyAlignment="1">
      <alignment vertical="center" wrapText="1"/>
    </xf>
    <xf numFmtId="0" fontId="135" fillId="46" borderId="0" xfId="0" applyFont="1" applyFill="1" applyAlignment="1">
      <alignment vertical="center" wrapText="1"/>
    </xf>
    <xf numFmtId="41" fontId="102" fillId="0" borderId="0" xfId="3175" applyNumberFormat="1" applyFont="1" applyAlignment="1">
      <alignment horizontal="right" vertical="center"/>
    </xf>
    <xf numFmtId="0" fontId="21" fillId="46" borderId="0" xfId="3175" applyFont="1" applyFill="1" applyAlignment="1">
      <alignment horizontal="left" vertical="center"/>
    </xf>
    <xf numFmtId="0" fontId="17" fillId="46" borderId="0" xfId="3175" applyFont="1" applyFill="1" applyAlignment="1">
      <alignment vertical="center"/>
    </xf>
    <xf numFmtId="0" fontId="20" fillId="46" borderId="0" xfId="3175" applyFont="1" applyFill="1" applyAlignment="1">
      <alignment vertical="center"/>
    </xf>
    <xf numFmtId="0" fontId="19" fillId="46" borderId="0" xfId="3175" applyFont="1" applyFill="1" applyAlignment="1">
      <alignment vertical="center"/>
    </xf>
    <xf numFmtId="187" fontId="19" fillId="46" borderId="0" xfId="3175" applyNumberFormat="1" applyFont="1" applyFill="1" applyAlignment="1">
      <alignment vertical="center"/>
    </xf>
    <xf numFmtId="187" fontId="20" fillId="46" borderId="0" xfId="3175" applyNumberFormat="1" applyFont="1" applyFill="1" applyAlignment="1">
      <alignment horizontal="right" vertical="center"/>
    </xf>
    <xf numFmtId="187" fontId="20" fillId="46" borderId="0" xfId="3175" applyNumberFormat="1" applyFont="1" applyFill="1" applyAlignment="1">
      <alignment vertical="center"/>
    </xf>
    <xf numFmtId="0" fontId="20" fillId="46" borderId="0" xfId="3175" applyFont="1" applyFill="1" applyAlignment="1">
      <alignment horizontal="right" vertical="center"/>
    </xf>
    <xf numFmtId="187" fontId="20" fillId="46" borderId="0" xfId="3175" applyNumberFormat="1" applyFont="1" applyFill="1" applyAlignment="1">
      <alignment vertical="center" wrapText="1"/>
    </xf>
    <xf numFmtId="0" fontId="92" fillId="46" borderId="0" xfId="3175" applyFont="1" applyFill="1" applyAlignment="1">
      <alignment vertical="center"/>
    </xf>
    <xf numFmtId="187" fontId="145" fillId="46" borderId="0" xfId="3175" applyNumberFormat="1" applyFont="1" applyFill="1" applyAlignment="1">
      <alignment vertical="center"/>
    </xf>
    <xf numFmtId="187" fontId="20" fillId="46" borderId="0" xfId="3175" applyNumberFormat="1" applyFont="1" applyFill="1" applyAlignment="1">
      <alignment horizontal="right" vertical="center" wrapText="1"/>
    </xf>
    <xf numFmtId="0" fontId="20" fillId="46" borderId="0" xfId="3175" applyFont="1" applyFill="1" applyAlignment="1">
      <alignment horizontal="left" vertical="center"/>
    </xf>
    <xf numFmtId="0" fontId="17" fillId="46" borderId="0" xfId="3175" applyFont="1" applyFill="1" applyAlignment="1">
      <alignment horizontal="left" vertical="center"/>
    </xf>
    <xf numFmtId="0" fontId="145" fillId="46" borderId="0" xfId="3175" applyFont="1" applyFill="1" applyAlignment="1">
      <alignment horizontal="left" vertical="center"/>
    </xf>
    <xf numFmtId="166" fontId="101" fillId="46" borderId="0" xfId="0" applyNumberFormat="1" applyFont="1" applyFill="1" applyAlignment="1">
      <alignment horizontal="center" vertical="center"/>
    </xf>
    <xf numFmtId="196" fontId="102" fillId="46" borderId="0" xfId="0" applyNumberFormat="1" applyFont="1" applyFill="1" applyAlignment="1">
      <alignment horizontal="center" vertical="center"/>
    </xf>
    <xf numFmtId="0" fontId="102" fillId="46" borderId="0" xfId="0" applyFont="1" applyFill="1" applyAlignment="1">
      <alignment horizontal="center" vertical="center"/>
    </xf>
    <xf numFmtId="166" fontId="101" fillId="46" borderId="0" xfId="0" applyNumberFormat="1" applyFont="1" applyFill="1" applyAlignment="1">
      <alignment horizontal="right" vertical="center" indent="1"/>
    </xf>
    <xf numFmtId="166" fontId="101" fillId="46" borderId="0" xfId="3449" applyNumberFormat="1" applyFont="1" applyFill="1" applyAlignment="1">
      <alignment horizontal="right" vertical="center" indent="1"/>
    </xf>
    <xf numFmtId="0" fontId="102" fillId="46" borderId="0" xfId="0" applyFont="1" applyFill="1" applyAlignment="1">
      <alignment horizontal="right" vertical="center" indent="1"/>
    </xf>
    <xf numFmtId="0" fontId="24" fillId="2" borderId="0" xfId="0" applyFont="1" applyFill="1"/>
    <xf numFmtId="166" fontId="0" fillId="2" borderId="0" xfId="0" applyNumberFormat="1" applyFill="1"/>
    <xf numFmtId="166" fontId="146" fillId="2" borderId="0" xfId="0" applyNumberFormat="1" applyFont="1" applyFill="1"/>
    <xf numFmtId="1" fontId="0" fillId="2" borderId="0" xfId="0" applyNumberFormat="1" applyFill="1"/>
    <xf numFmtId="0" fontId="96" fillId="0" borderId="0" xfId="0" applyFont="1" applyAlignment="1">
      <alignment vertical="top" wrapText="1"/>
    </xf>
    <xf numFmtId="187" fontId="19" fillId="46" borderId="0" xfId="3175" applyNumberFormat="1" applyFont="1" applyFill="1" applyAlignment="1">
      <alignment horizontal="center" vertical="center"/>
    </xf>
    <xf numFmtId="188" fontId="19" fillId="46" borderId="0" xfId="3175" applyNumberFormat="1" applyFont="1" applyFill="1" applyAlignment="1">
      <alignment horizontal="center" vertical="center" wrapText="1"/>
    </xf>
    <xf numFmtId="0" fontId="19" fillId="46" borderId="0" xfId="3175" applyFont="1" applyFill="1" applyAlignment="1">
      <alignment horizontal="center" vertical="center"/>
    </xf>
    <xf numFmtId="0" fontId="20" fillId="46" borderId="0" xfId="3175" applyFont="1" applyFill="1" applyAlignment="1">
      <alignment horizontal="center" vertical="center"/>
    </xf>
    <xf numFmtId="0" fontId="17" fillId="46" borderId="0" xfId="3175" applyFont="1" applyFill="1" applyAlignment="1">
      <alignment horizontal="center" vertical="center"/>
    </xf>
    <xf numFmtId="187" fontId="20" fillId="46" borderId="0" xfId="3175" applyNumberFormat="1" applyFont="1" applyFill="1" applyAlignment="1">
      <alignment horizontal="center" vertical="center"/>
    </xf>
    <xf numFmtId="188" fontId="20" fillId="46" borderId="0" xfId="3175" applyNumberFormat="1" applyFont="1" applyFill="1" applyAlignment="1">
      <alignment horizontal="center" vertical="center" wrapText="1"/>
    </xf>
    <xf numFmtId="0" fontId="145" fillId="46" borderId="0" xfId="3175" applyFont="1" applyFill="1" applyAlignment="1">
      <alignment horizontal="center" vertical="center"/>
    </xf>
    <xf numFmtId="188" fontId="145" fillId="46" borderId="0" xfId="3175" applyNumberFormat="1" applyFont="1" applyFill="1" applyAlignment="1">
      <alignment horizontal="center" vertical="center" wrapText="1"/>
    </xf>
    <xf numFmtId="187" fontId="20" fillId="46" borderId="0" xfId="3175" applyNumberFormat="1" applyFont="1" applyFill="1" applyAlignment="1">
      <alignment horizontal="center" vertical="center" wrapText="1"/>
    </xf>
    <xf numFmtId="0" fontId="99" fillId="46" borderId="0" xfId="3175" applyFont="1" applyFill="1" applyAlignment="1">
      <alignment horizontal="center" vertical="center" wrapText="1"/>
    </xf>
    <xf numFmtId="0" fontId="99" fillId="46" borderId="73" xfId="4296" applyFont="1" applyFill="1" applyBorder="1" applyAlignment="1">
      <alignment horizontal="center" vertical="center" wrapText="1"/>
    </xf>
    <xf numFmtId="0" fontId="102" fillId="0" borderId="74" xfId="3900" applyFont="1" applyBorder="1" applyAlignment="1">
      <alignment horizontal="left" indent="1"/>
    </xf>
    <xf numFmtId="193" fontId="102" fillId="2" borderId="74" xfId="3175" applyNumberFormat="1" applyFont="1" applyFill="1" applyBorder="1" applyAlignment="1">
      <alignment horizontal="center" vertical="center"/>
    </xf>
    <xf numFmtId="0" fontId="100" fillId="0" borderId="0" xfId="3900" applyFont="1"/>
    <xf numFmtId="0" fontId="100" fillId="0" borderId="0" xfId="3900" applyFont="1" applyAlignment="1">
      <alignment horizontal="center"/>
    </xf>
    <xf numFmtId="193" fontId="96" fillId="2" borderId="0" xfId="3175" applyNumberFormat="1" applyFont="1" applyFill="1" applyAlignment="1">
      <alignment horizontal="center" vertical="center"/>
    </xf>
    <xf numFmtId="193" fontId="102" fillId="2" borderId="74" xfId="3175" applyNumberFormat="1" applyFont="1" applyFill="1" applyBorder="1" applyAlignment="1">
      <alignment vertical="center"/>
    </xf>
    <xf numFmtId="0" fontId="24" fillId="0" borderId="74" xfId="3175" applyBorder="1"/>
    <xf numFmtId="0" fontId="106" fillId="0" borderId="74" xfId="3175" applyFont="1" applyBorder="1"/>
    <xf numFmtId="193" fontId="97" fillId="2" borderId="74" xfId="3175" applyNumberFormat="1" applyFont="1" applyFill="1" applyBorder="1" applyAlignment="1">
      <alignment vertical="center"/>
    </xf>
    <xf numFmtId="0" fontId="97" fillId="0" borderId="74" xfId="3900" applyFont="1" applyBorder="1" applyAlignment="1">
      <alignment horizontal="left" indent="1"/>
    </xf>
    <xf numFmtId="0" fontId="99" fillId="0" borderId="0" xfId="3175" applyFont="1" applyAlignment="1">
      <alignment horizontal="center" vertical="center" wrapText="1"/>
    </xf>
    <xf numFmtId="0" fontId="99" fillId="0" borderId="73" xfId="4296" applyFont="1" applyBorder="1" applyAlignment="1">
      <alignment horizontal="center" vertical="center" wrapText="1"/>
    </xf>
    <xf numFmtId="0" fontId="108" fillId="0" borderId="74" xfId="3175" applyFont="1" applyBorder="1"/>
    <xf numFmtId="193" fontId="102" fillId="0" borderId="74" xfId="3175" applyNumberFormat="1" applyFont="1" applyBorder="1" applyAlignment="1">
      <alignment vertical="center"/>
    </xf>
    <xf numFmtId="0" fontId="99" fillId="46" borderId="73" xfId="3175" applyFont="1" applyFill="1" applyBorder="1" applyAlignment="1">
      <alignment horizontal="center" vertical="center" wrapText="1"/>
    </xf>
    <xf numFmtId="0" fontId="113" fillId="46" borderId="73" xfId="3175" applyFont="1" applyFill="1" applyBorder="1" applyAlignment="1">
      <alignment horizontal="center" vertical="center" wrapText="1"/>
    </xf>
    <xf numFmtId="0" fontId="17" fillId="0" borderId="74" xfId="3175" applyFont="1" applyBorder="1" applyAlignment="1">
      <alignment horizontal="left" vertical="center"/>
    </xf>
    <xf numFmtId="0" fontId="17" fillId="0" borderId="74" xfId="3175" applyFont="1" applyBorder="1" applyAlignment="1">
      <alignment horizontal="center" vertical="center"/>
    </xf>
    <xf numFmtId="166" fontId="17" fillId="0" borderId="74" xfId="3175" applyNumberFormat="1" applyFont="1" applyBorder="1" applyAlignment="1">
      <alignment horizontal="center" vertical="center"/>
    </xf>
    <xf numFmtId="0" fontId="24" fillId="46" borderId="0" xfId="3175" applyFill="1" applyAlignment="1">
      <alignment horizontal="center" vertical="center"/>
    </xf>
    <xf numFmtId="0" fontId="24" fillId="46" borderId="74" xfId="3175" applyFill="1" applyBorder="1"/>
    <xf numFmtId="0" fontId="24" fillId="46" borderId="74" xfId="3175" applyFill="1" applyBorder="1" applyAlignment="1">
      <alignment horizontal="center" vertical="center"/>
    </xf>
    <xf numFmtId="0" fontId="99" fillId="2" borderId="0" xfId="0" applyFont="1" applyFill="1" applyAlignment="1">
      <alignment horizontal="center" vertical="center"/>
    </xf>
    <xf numFmtId="0" fontId="99" fillId="46" borderId="0" xfId="0" applyFont="1" applyFill="1" applyAlignment="1">
      <alignment horizontal="center" vertical="center"/>
    </xf>
    <xf numFmtId="0" fontId="99" fillId="46" borderId="73" xfId="4299" applyFont="1" applyFill="1" applyBorder="1" applyAlignment="1">
      <alignment horizontal="center" vertical="center" wrapText="1"/>
    </xf>
    <xf numFmtId="0" fontId="99" fillId="0" borderId="73" xfId="4299" applyFont="1" applyBorder="1" applyAlignment="1">
      <alignment horizontal="center" vertical="center" wrapText="1"/>
    </xf>
    <xf numFmtId="0" fontId="20" fillId="2" borderId="74" xfId="0" applyFont="1" applyFill="1" applyBorder="1"/>
    <xf numFmtId="0" fontId="0" fillId="2" borderId="74" xfId="0" applyFill="1" applyBorder="1"/>
    <xf numFmtId="166" fontId="20" fillId="2" borderId="74" xfId="0" applyNumberFormat="1" applyFont="1" applyFill="1" applyBorder="1"/>
    <xf numFmtId="0" fontId="0" fillId="46" borderId="74" xfId="0" applyFill="1" applyBorder="1"/>
    <xf numFmtId="0" fontId="102" fillId="2" borderId="74" xfId="0" applyFont="1" applyFill="1" applyBorder="1"/>
    <xf numFmtId="0" fontId="102" fillId="46" borderId="74" xfId="0" applyFont="1" applyFill="1" applyBorder="1"/>
    <xf numFmtId="0" fontId="99" fillId="46" borderId="73" xfId="4288" applyFont="1" applyFill="1" applyBorder="1" applyAlignment="1">
      <alignment horizontal="center" vertical="center" wrapText="1"/>
    </xf>
    <xf numFmtId="0" fontId="102" fillId="0" borderId="74" xfId="3175" applyFont="1" applyBorder="1" applyAlignment="1">
      <alignment horizontal="left" vertical="center" indent="1"/>
    </xf>
    <xf numFmtId="0" fontId="20" fillId="0" borderId="74" xfId="3175" applyFont="1" applyBorder="1" applyAlignment="1">
      <alignment vertical="center"/>
    </xf>
    <xf numFmtId="3" fontId="20" fillId="0" borderId="74" xfId="3175" applyNumberFormat="1" applyFont="1" applyBorder="1" applyAlignment="1">
      <alignment vertical="center"/>
    </xf>
    <xf numFmtId="3" fontId="20" fillId="0" borderId="74" xfId="3175" applyNumberFormat="1" applyFont="1" applyBorder="1" applyAlignment="1">
      <alignment horizontal="center" vertical="center"/>
    </xf>
    <xf numFmtId="0" fontId="100" fillId="0" borderId="0" xfId="3175" applyFont="1" applyAlignment="1">
      <alignment horizontal="center" vertical="center" wrapText="1"/>
    </xf>
    <xf numFmtId="0" fontId="100" fillId="0" borderId="0" xfId="3175" applyFont="1" applyAlignment="1">
      <alignment vertical="center"/>
    </xf>
    <xf numFmtId="3" fontId="96" fillId="0" borderId="0" xfId="3175" applyNumberFormat="1" applyFont="1" applyAlignment="1">
      <alignment horizontal="right" vertical="center"/>
    </xf>
    <xf numFmtId="3" fontId="99" fillId="46" borderId="73" xfId="4288" applyNumberFormat="1" applyFont="1" applyFill="1" applyBorder="1" applyAlignment="1">
      <alignment horizontal="center" vertical="center" wrapText="1"/>
    </xf>
    <xf numFmtId="0" fontId="20" fillId="0" borderId="74" xfId="3175" applyFont="1" applyBorder="1" applyAlignment="1">
      <alignment horizontal="left" vertical="center"/>
    </xf>
    <xf numFmtId="0" fontId="103" fillId="0" borderId="74" xfId="3175" applyFont="1" applyBorder="1" applyAlignment="1">
      <alignment horizontal="left" vertical="center"/>
    </xf>
    <xf numFmtId="0" fontId="103" fillId="0" borderId="74" xfId="3175" applyFont="1" applyBorder="1" applyAlignment="1">
      <alignment vertical="center"/>
    </xf>
    <xf numFmtId="0" fontId="103" fillId="0" borderId="74" xfId="3175" applyFont="1" applyBorder="1" applyAlignment="1">
      <alignment horizontal="right" vertical="center"/>
    </xf>
    <xf numFmtId="0" fontId="102" fillId="0" borderId="74" xfId="3175" applyFont="1" applyBorder="1" applyAlignment="1">
      <alignment horizontal="left" vertical="center"/>
    </xf>
    <xf numFmtId="0" fontId="17" fillId="0" borderId="74" xfId="3175" applyFont="1" applyBorder="1" applyAlignment="1">
      <alignment vertical="center"/>
    </xf>
    <xf numFmtId="0" fontId="17" fillId="0" borderId="74" xfId="3175" applyFont="1" applyBorder="1" applyAlignment="1">
      <alignment horizontal="right" vertical="center"/>
    </xf>
    <xf numFmtId="3" fontId="102" fillId="0" borderId="74" xfId="3175" applyNumberFormat="1" applyFont="1" applyBorder="1" applyAlignment="1">
      <alignment horizontal="right" vertical="center"/>
    </xf>
    <xf numFmtId="166" fontId="102" fillId="0" borderId="74" xfId="3175" applyNumberFormat="1" applyFont="1" applyBorder="1" applyAlignment="1">
      <alignment horizontal="right" vertical="center"/>
    </xf>
    <xf numFmtId="0" fontId="102" fillId="0" borderId="74" xfId="3175" applyFont="1" applyBorder="1" applyAlignment="1">
      <alignment horizontal="right" vertical="center"/>
    </xf>
    <xf numFmtId="0" fontId="99" fillId="46" borderId="73" xfId="4302" applyFont="1" applyFill="1" applyBorder="1" applyAlignment="1">
      <alignment horizontal="center" vertical="center" wrapText="1"/>
    </xf>
    <xf numFmtId="0" fontId="98" fillId="0" borderId="74" xfId="3175" applyFont="1" applyBorder="1" applyAlignment="1">
      <alignment vertical="center"/>
    </xf>
    <xf numFmtId="166" fontId="98" fillId="0" borderId="74" xfId="3175" applyNumberFormat="1" applyFont="1" applyBorder="1" applyAlignment="1">
      <alignment horizontal="right" vertical="center"/>
    </xf>
    <xf numFmtId="0" fontId="0" fillId="0" borderId="74" xfId="0" applyBorder="1"/>
    <xf numFmtId="0" fontId="102" fillId="0" borderId="74" xfId="3175" applyFont="1" applyBorder="1" applyAlignment="1">
      <alignment vertical="center"/>
    </xf>
    <xf numFmtId="0" fontId="99" fillId="46" borderId="73" xfId="3899" applyFont="1" applyFill="1" applyBorder="1" applyAlignment="1">
      <alignment horizontal="center" vertical="center" wrapText="1"/>
    </xf>
    <xf numFmtId="0" fontId="102" fillId="0" borderId="74" xfId="0" applyFont="1" applyBorder="1" applyAlignment="1">
      <alignment vertical="center"/>
    </xf>
    <xf numFmtId="0" fontId="102" fillId="0" borderId="74" xfId="0" applyFont="1" applyBorder="1" applyAlignment="1">
      <alignment horizontal="center"/>
    </xf>
    <xf numFmtId="187" fontId="102" fillId="0" borderId="74" xfId="0" applyNumberFormat="1" applyFont="1" applyBorder="1" applyAlignment="1">
      <alignment horizontal="center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center"/>
    </xf>
    <xf numFmtId="0" fontId="99" fillId="0" borderId="73" xfId="0" applyFont="1" applyBorder="1" applyAlignment="1">
      <alignment horizontal="center" vertical="center"/>
    </xf>
    <xf numFmtId="0" fontId="100" fillId="0" borderId="0" xfId="3753" applyFont="1" applyAlignment="1">
      <alignment vertical="center"/>
    </xf>
    <xf numFmtId="0" fontId="102" fillId="0" borderId="74" xfId="0" applyFont="1" applyBorder="1" applyAlignment="1">
      <alignment horizontal="center" vertical="center"/>
    </xf>
    <xf numFmtId="0" fontId="99" fillId="0" borderId="73" xfId="0" applyFont="1" applyBorder="1" applyAlignment="1">
      <alignment horizontal="center" vertical="center" wrapText="1"/>
    </xf>
    <xf numFmtId="0" fontId="102" fillId="0" borderId="74" xfId="0" applyFont="1" applyBorder="1"/>
    <xf numFmtId="0" fontId="99" fillId="46" borderId="0" xfId="3899" applyFont="1" applyFill="1" applyAlignment="1">
      <alignment horizontal="center" vertical="center" wrapText="1"/>
    </xf>
    <xf numFmtId="187" fontId="100" fillId="0" borderId="0" xfId="3896" applyNumberFormat="1" applyFont="1" applyAlignment="1">
      <alignment vertical="center"/>
    </xf>
    <xf numFmtId="187" fontId="104" fillId="0" borderId="74" xfId="3175" applyNumberFormat="1" applyFont="1" applyBorder="1" applyAlignment="1">
      <alignment horizontal="center" vertical="center"/>
    </xf>
    <xf numFmtId="0" fontId="17" fillId="46" borderId="74" xfId="3175" applyFont="1" applyFill="1" applyBorder="1" applyAlignment="1">
      <alignment horizontal="left" vertical="center"/>
    </xf>
    <xf numFmtId="0" fontId="17" fillId="46" borderId="74" xfId="3175" applyFont="1" applyFill="1" applyBorder="1" applyAlignment="1">
      <alignment vertical="center"/>
    </xf>
    <xf numFmtId="0" fontId="17" fillId="0" borderId="0" xfId="0" applyFont="1" applyAlignment="1">
      <alignment horizontal="right" vertical="center"/>
    </xf>
    <xf numFmtId="0" fontId="99" fillId="46" borderId="73" xfId="4297" applyFont="1" applyFill="1" applyBorder="1" applyAlignment="1">
      <alignment horizontal="center" vertical="center" wrapText="1"/>
    </xf>
    <xf numFmtId="190" fontId="112" fillId="0" borderId="74" xfId="0" applyNumberFormat="1" applyFont="1" applyBorder="1" applyAlignment="1">
      <alignment horizontal="center" vertical="center"/>
    </xf>
    <xf numFmtId="191" fontId="102" fillId="0" borderId="74" xfId="0" applyNumberFormat="1" applyFont="1" applyBorder="1" applyAlignment="1">
      <alignment horizontal="center" vertical="center" wrapText="1"/>
    </xf>
    <xf numFmtId="0" fontId="99" fillId="46" borderId="0" xfId="4297" applyFont="1" applyFill="1" applyAlignment="1">
      <alignment horizontal="center" vertical="center" wrapText="1"/>
    </xf>
    <xf numFmtId="0" fontId="99" fillId="0" borderId="0" xfId="0" applyFont="1" applyAlignment="1">
      <alignment horizontal="center" vertical="center" wrapText="1"/>
    </xf>
    <xf numFmtId="0" fontId="102" fillId="0" borderId="74" xfId="3894" applyFont="1" applyBorder="1" applyAlignment="1">
      <alignment horizontal="left" indent="1"/>
    </xf>
    <xf numFmtId="0" fontId="100" fillId="0" borderId="0" xfId="3894" applyFont="1"/>
    <xf numFmtId="193" fontId="96" fillId="2" borderId="0" xfId="3175" applyNumberFormat="1" applyFont="1" applyFill="1" applyAlignment="1">
      <alignment horizontal="right" vertical="center"/>
    </xf>
    <xf numFmtId="193" fontId="101" fillId="2" borderId="0" xfId="3175" applyNumberFormat="1" applyFont="1" applyFill="1" applyAlignment="1">
      <alignment horizontal="right"/>
    </xf>
    <xf numFmtId="0" fontId="102" fillId="0" borderId="0" xfId="3175" applyFont="1" applyAlignment="1">
      <alignment horizontal="right" vertical="center" indent="2"/>
    </xf>
    <xf numFmtId="0" fontId="102" fillId="46" borderId="0" xfId="3175" applyFont="1" applyFill="1" applyAlignment="1">
      <alignment horizontal="right" vertical="center" indent="2"/>
    </xf>
    <xf numFmtId="0" fontId="0" fillId="2" borderId="0" xfId="0" applyFill="1" applyAlignment="1">
      <alignment horizontal="right" indent="1"/>
    </xf>
    <xf numFmtId="196" fontId="102" fillId="46" borderId="0" xfId="0" applyNumberFormat="1" applyFont="1" applyFill="1" applyAlignment="1">
      <alignment horizontal="right" vertical="center" indent="1"/>
    </xf>
    <xf numFmtId="0" fontId="0" fillId="46" borderId="0" xfId="0" applyFill="1" applyAlignment="1">
      <alignment horizontal="right" indent="1"/>
    </xf>
    <xf numFmtId="0" fontId="111" fillId="46" borderId="0" xfId="3900" applyFont="1" applyFill="1" applyAlignment="1">
      <alignment horizontal="center" vertical="center" wrapText="1"/>
    </xf>
    <xf numFmtId="0" fontId="135" fillId="46" borderId="0" xfId="0" applyFont="1" applyFill="1" applyAlignment="1">
      <alignment horizontal="center" vertical="center" wrapText="1"/>
    </xf>
    <xf numFmtId="0" fontId="111" fillId="46" borderId="0" xfId="3900" applyFont="1" applyFill="1" applyAlignment="1">
      <alignment horizontal="center" vertical="center"/>
    </xf>
    <xf numFmtId="0" fontId="100" fillId="0" borderId="0" xfId="3900" applyFont="1" applyAlignment="1">
      <alignment horizontal="justify" vertical="center" wrapText="1"/>
    </xf>
    <xf numFmtId="0" fontId="111" fillId="46" borderId="0" xfId="3900" applyFont="1" applyFill="1" applyAlignment="1">
      <alignment horizontal="center" vertical="center" wrapText="1"/>
    </xf>
    <xf numFmtId="0" fontId="127" fillId="0" borderId="0" xfId="3175" applyFont="1" applyAlignment="1">
      <alignment horizontal="left" vertical="center" wrapText="1"/>
    </xf>
    <xf numFmtId="0" fontId="99" fillId="46" borderId="73" xfId="3175" applyFont="1" applyFill="1" applyBorder="1" applyAlignment="1">
      <alignment horizontal="center" vertical="center" wrapText="1"/>
    </xf>
    <xf numFmtId="0" fontId="135" fillId="46" borderId="0" xfId="3175" applyFont="1" applyFill="1" applyAlignment="1">
      <alignment horizontal="center" vertical="center" wrapText="1"/>
    </xf>
    <xf numFmtId="0" fontId="111" fillId="0" borderId="0" xfId="3175" applyFont="1" applyAlignment="1">
      <alignment horizontal="center" vertical="center"/>
    </xf>
    <xf numFmtId="0" fontId="100" fillId="0" borderId="0" xfId="3900" applyFont="1" applyAlignment="1">
      <alignment horizontal="justify" wrapText="1"/>
    </xf>
    <xf numFmtId="0" fontId="100" fillId="0" borderId="0" xfId="3900" applyFont="1" applyAlignment="1">
      <alignment horizontal="left" wrapText="1"/>
    </xf>
    <xf numFmtId="0" fontId="100" fillId="0" borderId="0" xfId="3900" applyFont="1" applyAlignment="1">
      <alignment horizontal="justify" vertical="top" wrapText="1"/>
    </xf>
    <xf numFmtId="0" fontId="96" fillId="2" borderId="0" xfId="0" applyFont="1" applyFill="1" applyAlignment="1">
      <alignment horizontal="left" vertical="center" wrapText="1"/>
    </xf>
    <xf numFmtId="0" fontId="100" fillId="2" borderId="0" xfId="0" applyFont="1" applyFill="1" applyAlignment="1">
      <alignment horizontal="left" vertical="center" wrapText="1"/>
    </xf>
    <xf numFmtId="0" fontId="102" fillId="46" borderId="0" xfId="3175" applyFont="1" applyFill="1" applyAlignment="1">
      <alignment horizontal="justify" vertical="center" wrapText="1"/>
    </xf>
    <xf numFmtId="0" fontId="102" fillId="46" borderId="0" xfId="0" applyFont="1" applyFill="1" applyAlignment="1">
      <alignment horizontal="justify" vertical="center" wrapText="1"/>
    </xf>
    <xf numFmtId="0" fontId="100" fillId="0" borderId="0" xfId="0" applyFont="1" applyAlignment="1">
      <alignment horizontal="justify" vertical="center" wrapText="1"/>
    </xf>
    <xf numFmtId="187" fontId="100" fillId="0" borderId="0" xfId="3896" applyNumberFormat="1" applyFont="1" applyAlignment="1">
      <alignment horizontal="justify" vertical="center" wrapText="1"/>
    </xf>
    <xf numFmtId="0" fontId="20" fillId="46" borderId="0" xfId="4304" applyFont="1" applyFill="1" applyAlignment="1">
      <alignment horizontal="justify" vertical="center" wrapText="1"/>
    </xf>
    <xf numFmtId="0" fontId="19" fillId="46" borderId="0" xfId="3175" applyFont="1" applyFill="1" applyAlignment="1">
      <alignment horizontal="left" vertical="center" wrapText="1"/>
    </xf>
    <xf numFmtId="0" fontId="111" fillId="46" borderId="0" xfId="3175" applyFont="1" applyFill="1" applyAlignment="1">
      <alignment horizontal="center" vertical="center"/>
    </xf>
    <xf numFmtId="0" fontId="19" fillId="46" borderId="0" xfId="3175" applyFont="1" applyFill="1" applyAlignment="1">
      <alignment horizontal="justify" vertical="center" wrapText="1"/>
    </xf>
    <xf numFmtId="0" fontId="100" fillId="0" borderId="0" xfId="3900" applyFont="1" applyAlignment="1">
      <alignment horizontal="left" vertical="center" wrapText="1"/>
    </xf>
    <xf numFmtId="0" fontId="100" fillId="0" borderId="23" xfId="3753" applyFont="1" applyBorder="1" applyAlignment="1">
      <alignment horizontal="left" vertical="center" wrapText="1"/>
    </xf>
    <xf numFmtId="0" fontId="100" fillId="0" borderId="0" xfId="3753" applyFont="1" applyAlignment="1">
      <alignment horizontal="left" vertical="center" wrapText="1"/>
    </xf>
    <xf numFmtId="0" fontId="99" fillId="46" borderId="20" xfId="3901" applyFont="1" applyFill="1" applyBorder="1" applyAlignment="1">
      <alignment horizontal="center" vertical="center" wrapText="1"/>
    </xf>
    <xf numFmtId="0" fontId="117" fillId="46" borderId="0" xfId="3901" applyFont="1" applyFill="1" applyAlignment="1">
      <alignment horizontal="left" vertical="center" wrapText="1"/>
    </xf>
    <xf numFmtId="0" fontId="116" fillId="46" borderId="0" xfId="3901" applyFont="1" applyFill="1" applyAlignment="1">
      <alignment horizontal="left" vertical="center" wrapText="1"/>
    </xf>
    <xf numFmtId="0" fontId="119" fillId="46" borderId="0" xfId="3903" applyFont="1" applyFill="1" applyAlignment="1">
      <alignment horizontal="left" vertical="center" wrapText="1"/>
    </xf>
    <xf numFmtId="0" fontId="100" fillId="46" borderId="23" xfId="3753" applyFont="1" applyFill="1" applyBorder="1" applyAlignment="1">
      <alignment horizontal="left" vertical="center" wrapText="1"/>
    </xf>
    <xf numFmtId="0" fontId="100" fillId="46" borderId="0" xfId="3753" applyFont="1" applyFill="1" applyAlignment="1">
      <alignment horizontal="left" vertical="center" wrapText="1"/>
    </xf>
    <xf numFmtId="0" fontId="117" fillId="46" borderId="0" xfId="3901" applyFont="1" applyFill="1" applyAlignment="1">
      <alignment horizontal="left" vertical="center" wrapText="1" indent="1"/>
    </xf>
    <xf numFmtId="0" fontId="116" fillId="46" borderId="0" xfId="3901" applyFont="1" applyFill="1" applyAlignment="1">
      <alignment horizontal="left" vertical="center" wrapText="1" indent="1"/>
    </xf>
    <xf numFmtId="0" fontId="117" fillId="46" borderId="0" xfId="3901" applyFont="1" applyFill="1" applyAlignment="1">
      <alignment horizontal="right" vertical="center" wrapText="1" indent="1"/>
    </xf>
    <xf numFmtId="0" fontId="117" fillId="46" borderId="0" xfId="3901" applyFont="1" applyFill="1" applyAlignment="1">
      <alignment horizontal="left" vertical="center" indent="1"/>
    </xf>
    <xf numFmtId="0" fontId="116" fillId="46" borderId="0" xfId="3901" applyFont="1" applyFill="1" applyAlignment="1">
      <alignment horizontal="left" vertical="center" indent="1"/>
    </xf>
    <xf numFmtId="0" fontId="99" fillId="46" borderId="24" xfId="3901" applyFont="1" applyFill="1" applyBorder="1" applyAlignment="1">
      <alignment horizontal="center" vertical="center" wrapText="1"/>
    </xf>
    <xf numFmtId="0" fontId="99" fillId="46" borderId="22" xfId="3901" applyFont="1" applyFill="1" applyBorder="1" applyAlignment="1">
      <alignment horizontal="center" vertical="center" wrapText="1"/>
    </xf>
    <xf numFmtId="0" fontId="99" fillId="46" borderId="25" xfId="3901" applyFont="1" applyFill="1" applyBorder="1" applyAlignment="1">
      <alignment horizontal="center" vertical="center" wrapText="1"/>
    </xf>
    <xf numFmtId="0" fontId="112" fillId="46" borderId="0" xfId="3905" applyFont="1" applyFill="1" applyAlignment="1">
      <alignment horizontal="left" vertical="center" wrapText="1" indent="1"/>
    </xf>
    <xf numFmtId="0" fontId="113" fillId="46" borderId="20" xfId="3901" applyFont="1" applyFill="1" applyBorder="1" applyAlignment="1">
      <alignment horizontal="center" vertical="center" wrapText="1"/>
    </xf>
    <xf numFmtId="0" fontId="111" fillId="46" borderId="21" xfId="3901" applyFont="1" applyFill="1" applyBorder="1" applyAlignment="1">
      <alignment horizontal="center" vertical="center"/>
    </xf>
    <xf numFmtId="0" fontId="117" fillId="46" borderId="23" xfId="3901" applyFont="1" applyFill="1" applyBorder="1" applyAlignment="1">
      <alignment horizontal="left" vertical="center" wrapText="1"/>
    </xf>
    <xf numFmtId="0" fontId="111" fillId="46" borderId="0" xfId="3901" applyFont="1" applyFill="1" applyAlignment="1">
      <alignment horizontal="center" vertical="center"/>
    </xf>
    <xf numFmtId="0" fontId="111" fillId="46" borderId="0" xfId="3900" applyFont="1" applyFill="1" applyAlignment="1">
      <alignment horizontal="left" vertical="center"/>
    </xf>
    <xf numFmtId="0" fontId="111" fillId="46" borderId="0" xfId="3900" applyFont="1" applyFill="1" applyAlignment="1">
      <alignment horizontal="left" vertical="center" wrapText="1"/>
    </xf>
    <xf numFmtId="0" fontId="111" fillId="0" borderId="0" xfId="3175" applyFont="1" applyAlignment="1">
      <alignment horizontal="left" vertical="center"/>
    </xf>
    <xf numFmtId="0" fontId="17" fillId="0" borderId="0" xfId="3175" applyFont="1" applyAlignment="1">
      <alignment horizontal="left" vertical="center" indent="3"/>
    </xf>
    <xf numFmtId="0" fontId="111" fillId="46" borderId="0" xfId="3900" applyFont="1" applyFill="1" applyAlignment="1">
      <alignment horizontal="left" vertical="center" wrapText="1" indent="2"/>
    </xf>
    <xf numFmtId="0" fontId="135" fillId="46" borderId="0" xfId="0" applyFont="1" applyFill="1" applyAlignment="1">
      <alignment horizontal="center" vertical="justify" wrapText="1"/>
    </xf>
  </cellXfs>
  <cellStyles count="4306">
    <cellStyle name="_02_Ingresos Reales 2004-2009 (16-04-10)" xfId="1" xr:uid="{00000000-0005-0000-0000-000000000000}"/>
    <cellStyle name="_02_Ingresos Reales 2004-2009 (16-04-10) 2" xfId="2" xr:uid="{00000000-0005-0000-0000-000001000000}"/>
    <cellStyle name="_02_Ingresos Reales 2004-2009 (16-04-10) 2 2" xfId="3" xr:uid="{00000000-0005-0000-0000-000002000000}"/>
    <cellStyle name="_02_Ingresos Reales 2004-2009 (16-04-10) 2 2 2" xfId="4" xr:uid="{00000000-0005-0000-0000-000003000000}"/>
    <cellStyle name="_02_Ingresos Reales 2004-2009 (16-04-10) 2 2 2 2" xfId="5" xr:uid="{00000000-0005-0000-0000-000004000000}"/>
    <cellStyle name="_02_Ingresos Reales 2004-2009 (16-04-10) 2 2 3" xfId="6" xr:uid="{00000000-0005-0000-0000-000005000000}"/>
    <cellStyle name="_02_Ingresos Reales 2004-2009 (16-04-10) 2 3" xfId="7" xr:uid="{00000000-0005-0000-0000-000006000000}"/>
    <cellStyle name="_02_Ingresos Reales 2004-2009 (16-04-10) 2 3 2" xfId="8" xr:uid="{00000000-0005-0000-0000-000007000000}"/>
    <cellStyle name="_02_Ingresos Reales 2004-2009 (16-04-10) 2 4" xfId="9" xr:uid="{00000000-0005-0000-0000-000008000000}"/>
    <cellStyle name="_02_Ingresos Reales 2004-2009 (16-04-10) 3" xfId="10" xr:uid="{00000000-0005-0000-0000-000009000000}"/>
    <cellStyle name="_02_Ingresos Reales 2004-2009 (16-04-10) 3 2" xfId="11" xr:uid="{00000000-0005-0000-0000-00000A000000}"/>
    <cellStyle name="_02_Ingresos Reales 2004-2009 (16-04-10) 4" xfId="12" xr:uid="{00000000-0005-0000-0000-00000B000000}"/>
    <cellStyle name="_02_Ingresos Reales 2004-2009 (16-04-10)_Cuadros Nor  (2)" xfId="13" xr:uid="{00000000-0005-0000-0000-00000C000000}"/>
    <cellStyle name="_02_Ingresos Reales 2004-2009 (16-04-10)_Cuadros Nor  (2) 2" xfId="14" xr:uid="{00000000-0005-0000-0000-00000D000000}"/>
    <cellStyle name="_02_Ingresos Reales 2004-2009 (16-04-10)_Cuadros Nor  (2) 2 2" xfId="15" xr:uid="{00000000-0005-0000-0000-00000E000000}"/>
    <cellStyle name="_02_Ingresos Reales 2004-2009 (16-04-10)_Cuadros Nor  (2) 3" xfId="16" xr:uid="{00000000-0005-0000-0000-00000F000000}"/>
    <cellStyle name="_02_Ingresos Reales 2004-2009 (16-04-10)_DEPARTAMENTAL-NUEVO FACTOR 2010" xfId="17" xr:uid="{00000000-0005-0000-0000-000010000000}"/>
    <cellStyle name="_02_Ingresos Reales 2004-2009 (16-04-10)_DEPARTAMENTAL-NUEVO FACTOR 2010 2" xfId="18" xr:uid="{00000000-0005-0000-0000-000011000000}"/>
    <cellStyle name="_02_Ingresos Reales 2004-2009 (16-04-10)_DEPARTAMENTAL-NUEVO FACTOR 2010 2 2" xfId="19" xr:uid="{00000000-0005-0000-0000-000012000000}"/>
    <cellStyle name="_02_Ingresos Reales 2004-2009 (16-04-10)_DEPARTAMENTAL-NUEVO FACTOR 2010 3" xfId="20" xr:uid="{00000000-0005-0000-0000-000013000000}"/>
    <cellStyle name="_02_Ingresos Reales 2004-2009 (16-04-10)_EXCEL-DEPARTAMENTAL-Def" xfId="21" xr:uid="{00000000-0005-0000-0000-000014000000}"/>
    <cellStyle name="_02_Ingresos Reales 2004-2009 (16-04-10)_EXCEL-DEPARTAMENTAL-Def 2" xfId="22" xr:uid="{00000000-0005-0000-0000-000015000000}"/>
    <cellStyle name="_02_Ingresos Reales 2004-2009 (16-04-10)_EXCEL-DEPARTAMENTAL-Def 2 2" xfId="23" xr:uid="{00000000-0005-0000-0000-000016000000}"/>
    <cellStyle name="_02_Ingresos Reales 2004-2009 (16-04-10)_EXCEL-DEPARTAMENTAL-Def 3" xfId="24" xr:uid="{00000000-0005-0000-0000-000017000000}"/>
    <cellStyle name="_02_Ingresos Reales 2004-2009 (16-04-10)_EXCEL-DEPARTAMENTAL-Def2" xfId="25" xr:uid="{00000000-0005-0000-0000-000018000000}"/>
    <cellStyle name="_02_Ingresos Reales 2004-2009 (16-04-10)_EXCEL-DEPARTAMENTAL-Def2 2" xfId="26" xr:uid="{00000000-0005-0000-0000-000019000000}"/>
    <cellStyle name="_02_Ingresos Reales 2004-2009 (16-04-10)_EXCEL-DEPARTAMENTAL-Def2 2 2" xfId="27" xr:uid="{00000000-0005-0000-0000-00001A000000}"/>
    <cellStyle name="_02_Ingresos Reales 2004-2009 (16-04-10)_EXCEL-DEPARTAMENTAL-Def2 3" xfId="28" xr:uid="{00000000-0005-0000-0000-00001B000000}"/>
    <cellStyle name="_02_Ingresos Reales 2004-2009 (16-04-10)_Libro1 (5)" xfId="29" xr:uid="{00000000-0005-0000-0000-00001C000000}"/>
    <cellStyle name="_02_Ingresos Reales 2004-2009 (16-04-10)_Libro1 (5) 2" xfId="30" xr:uid="{00000000-0005-0000-0000-00001D000000}"/>
    <cellStyle name="_02_Ingresos Reales 2004-2009 (16-04-10)_Libro1 (5) 2 2" xfId="31" xr:uid="{00000000-0005-0000-0000-00001E000000}"/>
    <cellStyle name="_02_Ingresos Reales 2004-2009 (16-04-10)_Libro1 (5) 3" xfId="32" xr:uid="{00000000-0005-0000-0000-00001F000000}"/>
    <cellStyle name="_02_Ingresos Reales 2004-2009 (16-04-10)_Libro2 (4)" xfId="33" xr:uid="{00000000-0005-0000-0000-000020000000}"/>
    <cellStyle name="_02_Ingresos Reales 2004-2009 (16-04-10)_Libro2 (4) 2" xfId="34" xr:uid="{00000000-0005-0000-0000-000021000000}"/>
    <cellStyle name="_02_Ingresos Reales 2004-2009 (16-04-10)_Libro2 (4) 2 2" xfId="35" xr:uid="{00000000-0005-0000-0000-000022000000}"/>
    <cellStyle name="_02_Ingresos Reales 2004-2009 (16-04-10)_Libro2 (4) 3" xfId="36" xr:uid="{00000000-0005-0000-0000-000023000000}"/>
    <cellStyle name="_02_Ingresos Reales 2004-2009 (16-04-10)_Salud y Pobreza" xfId="37" xr:uid="{00000000-0005-0000-0000-000024000000}"/>
    <cellStyle name="_02_Ingresos Reales 2004-2009 (16-04-10)_Salud y Pobreza 2" xfId="38" xr:uid="{00000000-0005-0000-0000-000025000000}"/>
    <cellStyle name="_02_Ingresos Reales 2004-2009 (16-04-10)_Salud y Pobreza 2 2" xfId="39" xr:uid="{00000000-0005-0000-0000-000026000000}"/>
    <cellStyle name="_02_Ingresos Reales 2004-2009 (16-04-10)_Salud y Pobreza 3" xfId="40" xr:uid="{00000000-0005-0000-0000-000027000000}"/>
    <cellStyle name="_09_Ingresos Reales PANEL_2008-2009 (16-04-10)" xfId="41" xr:uid="{00000000-0005-0000-0000-000028000000}"/>
    <cellStyle name="_09_Ingresos Reales PANEL_2008-2009 (16-04-10) 2" xfId="42" xr:uid="{00000000-0005-0000-0000-000029000000}"/>
    <cellStyle name="_09_Ingresos Reales PANEL_2008-2009 (16-04-10) 2 2" xfId="43" xr:uid="{00000000-0005-0000-0000-00002A000000}"/>
    <cellStyle name="_09_Ingresos Reales PANEL_2008-2009 (16-04-10) 2 2 2" xfId="44" xr:uid="{00000000-0005-0000-0000-00002B000000}"/>
    <cellStyle name="_09_Ingresos Reales PANEL_2008-2009 (16-04-10) 2 2 2 2" xfId="45" xr:uid="{00000000-0005-0000-0000-00002C000000}"/>
    <cellStyle name="_09_Ingresos Reales PANEL_2008-2009 (16-04-10) 2 2 3" xfId="46" xr:uid="{00000000-0005-0000-0000-00002D000000}"/>
    <cellStyle name="_09_Ingresos Reales PANEL_2008-2009 (16-04-10) 2 3" xfId="47" xr:uid="{00000000-0005-0000-0000-00002E000000}"/>
    <cellStyle name="_09_Ingresos Reales PANEL_2008-2009 (16-04-10) 2 3 2" xfId="48" xr:uid="{00000000-0005-0000-0000-00002F000000}"/>
    <cellStyle name="_09_Ingresos Reales PANEL_2008-2009 (16-04-10) 2 4" xfId="49" xr:uid="{00000000-0005-0000-0000-000030000000}"/>
    <cellStyle name="_09_Ingresos Reales PANEL_2008-2009 (16-04-10) 3" xfId="50" xr:uid="{00000000-0005-0000-0000-000031000000}"/>
    <cellStyle name="_09_Ingresos Reales PANEL_2008-2009 (16-04-10) 3 2" xfId="51" xr:uid="{00000000-0005-0000-0000-000032000000}"/>
    <cellStyle name="_09_Ingresos Reales PANEL_2008-2009 (16-04-10) 4" xfId="52" xr:uid="{00000000-0005-0000-0000-000033000000}"/>
    <cellStyle name="_09_Ingresos Reales PANEL_2008-2009 (16-04-10)_Cuadros Nor  (2)" xfId="53" xr:uid="{00000000-0005-0000-0000-000034000000}"/>
    <cellStyle name="_09_Ingresos Reales PANEL_2008-2009 (16-04-10)_Cuadros Nor  (2) 2" xfId="54" xr:uid="{00000000-0005-0000-0000-000035000000}"/>
    <cellStyle name="_09_Ingresos Reales PANEL_2008-2009 (16-04-10)_Cuadros Nor  (2) 2 2" xfId="55" xr:uid="{00000000-0005-0000-0000-000036000000}"/>
    <cellStyle name="_09_Ingresos Reales PANEL_2008-2009 (16-04-10)_Cuadros Nor  (2) 3" xfId="56" xr:uid="{00000000-0005-0000-0000-000037000000}"/>
    <cellStyle name="_09_Ingresos Reales PANEL_2008-2009 (16-04-10)_DEPARTAMENTAL-NUEVO FACTOR 2010" xfId="57" xr:uid="{00000000-0005-0000-0000-000038000000}"/>
    <cellStyle name="_09_Ingresos Reales PANEL_2008-2009 (16-04-10)_DEPARTAMENTAL-NUEVO FACTOR 2010 2" xfId="58" xr:uid="{00000000-0005-0000-0000-000039000000}"/>
    <cellStyle name="_09_Ingresos Reales PANEL_2008-2009 (16-04-10)_DEPARTAMENTAL-NUEVO FACTOR 2010 2 2" xfId="59" xr:uid="{00000000-0005-0000-0000-00003A000000}"/>
    <cellStyle name="_09_Ingresos Reales PANEL_2008-2009 (16-04-10)_DEPARTAMENTAL-NUEVO FACTOR 2010 3" xfId="60" xr:uid="{00000000-0005-0000-0000-00003B000000}"/>
    <cellStyle name="_09_Ingresos Reales PANEL_2008-2009 (16-04-10)_EXCEL-DEPARTAMENTAL-Def" xfId="61" xr:uid="{00000000-0005-0000-0000-00003C000000}"/>
    <cellStyle name="_09_Ingresos Reales PANEL_2008-2009 (16-04-10)_EXCEL-DEPARTAMENTAL-Def 2" xfId="62" xr:uid="{00000000-0005-0000-0000-00003D000000}"/>
    <cellStyle name="_09_Ingresos Reales PANEL_2008-2009 (16-04-10)_EXCEL-DEPARTAMENTAL-Def 2 2" xfId="63" xr:uid="{00000000-0005-0000-0000-00003E000000}"/>
    <cellStyle name="_09_Ingresos Reales PANEL_2008-2009 (16-04-10)_EXCEL-DEPARTAMENTAL-Def 3" xfId="64" xr:uid="{00000000-0005-0000-0000-00003F000000}"/>
    <cellStyle name="_09_Ingresos Reales PANEL_2008-2009 (16-04-10)_EXCEL-DEPARTAMENTAL-Def2" xfId="65" xr:uid="{00000000-0005-0000-0000-000040000000}"/>
    <cellStyle name="_09_Ingresos Reales PANEL_2008-2009 (16-04-10)_EXCEL-DEPARTAMENTAL-Def2 2" xfId="66" xr:uid="{00000000-0005-0000-0000-000041000000}"/>
    <cellStyle name="_09_Ingresos Reales PANEL_2008-2009 (16-04-10)_EXCEL-DEPARTAMENTAL-Def2 2 2" xfId="67" xr:uid="{00000000-0005-0000-0000-000042000000}"/>
    <cellStyle name="_09_Ingresos Reales PANEL_2008-2009 (16-04-10)_EXCEL-DEPARTAMENTAL-Def2 3" xfId="68" xr:uid="{00000000-0005-0000-0000-000043000000}"/>
    <cellStyle name="_09_Ingresos Reales PANEL_2008-2009 (16-04-10)_Libro1 (5)" xfId="69" xr:uid="{00000000-0005-0000-0000-000044000000}"/>
    <cellStyle name="_09_Ingresos Reales PANEL_2008-2009 (16-04-10)_Libro1 (5) 2" xfId="70" xr:uid="{00000000-0005-0000-0000-000045000000}"/>
    <cellStyle name="_09_Ingresos Reales PANEL_2008-2009 (16-04-10)_Libro1 (5) 2 2" xfId="71" xr:uid="{00000000-0005-0000-0000-000046000000}"/>
    <cellStyle name="_09_Ingresos Reales PANEL_2008-2009 (16-04-10)_Libro1 (5) 3" xfId="72" xr:uid="{00000000-0005-0000-0000-000047000000}"/>
    <cellStyle name="_09_Ingresos Reales PANEL_2008-2009 (16-04-10)_Libro2 (4)" xfId="73" xr:uid="{00000000-0005-0000-0000-000048000000}"/>
    <cellStyle name="_09_Ingresos Reales PANEL_2008-2009 (16-04-10)_Libro2 (4) 2" xfId="74" xr:uid="{00000000-0005-0000-0000-000049000000}"/>
    <cellStyle name="_09_Ingresos Reales PANEL_2008-2009 (16-04-10)_Libro2 (4) 2 2" xfId="75" xr:uid="{00000000-0005-0000-0000-00004A000000}"/>
    <cellStyle name="_09_Ingresos Reales PANEL_2008-2009 (16-04-10)_Libro2 (4) 3" xfId="76" xr:uid="{00000000-0005-0000-0000-00004B000000}"/>
    <cellStyle name="_09_Ingresos Reales PANEL_2008-2009 (16-04-10)_Salud y Pobreza" xfId="77" xr:uid="{00000000-0005-0000-0000-00004C000000}"/>
    <cellStyle name="_09_Ingresos Reales PANEL_2008-2009 (16-04-10)_Salud y Pobreza 2" xfId="78" xr:uid="{00000000-0005-0000-0000-00004D000000}"/>
    <cellStyle name="_09_Ingresos Reales PANEL_2008-2009 (16-04-10)_Salud y Pobreza 2 2" xfId="79" xr:uid="{00000000-0005-0000-0000-00004E000000}"/>
    <cellStyle name="_09_Ingresos Reales PANEL_2008-2009 (16-04-10)_Salud y Pobreza 3" xfId="80" xr:uid="{00000000-0005-0000-0000-00004F000000}"/>
    <cellStyle name="_1" xfId="81" xr:uid="{00000000-0005-0000-0000-000050000000}"/>
    <cellStyle name="_1-" xfId="82" xr:uid="{00000000-0005-0000-0000-000051000000}"/>
    <cellStyle name="_1 2" xfId="83" xr:uid="{00000000-0005-0000-0000-000052000000}"/>
    <cellStyle name="_1- 2" xfId="84" xr:uid="{00000000-0005-0000-0000-000053000000}"/>
    <cellStyle name="_1 2 2" xfId="85" xr:uid="{00000000-0005-0000-0000-000054000000}"/>
    <cellStyle name="_1- 2 2" xfId="86" xr:uid="{00000000-0005-0000-0000-000055000000}"/>
    <cellStyle name="_1 2 3" xfId="87" xr:uid="{00000000-0005-0000-0000-000056000000}"/>
    <cellStyle name="_1- 2 3" xfId="88" xr:uid="{00000000-0005-0000-0000-000057000000}"/>
    <cellStyle name="_1 2 4" xfId="89" xr:uid="{00000000-0005-0000-0000-000058000000}"/>
    <cellStyle name="_1- 2 4" xfId="90" xr:uid="{00000000-0005-0000-0000-000059000000}"/>
    <cellStyle name="_1 2 5" xfId="91" xr:uid="{00000000-0005-0000-0000-00005A000000}"/>
    <cellStyle name="_1- 2 5" xfId="92" xr:uid="{00000000-0005-0000-0000-00005B000000}"/>
    <cellStyle name="_1 2 6" xfId="93" xr:uid="{00000000-0005-0000-0000-00005C000000}"/>
    <cellStyle name="_1- 2 6" xfId="94" xr:uid="{00000000-0005-0000-0000-00005D000000}"/>
    <cellStyle name="_1 3" xfId="95" xr:uid="{00000000-0005-0000-0000-00005E000000}"/>
    <cellStyle name="_1- 3" xfId="96" xr:uid="{00000000-0005-0000-0000-00005F000000}"/>
    <cellStyle name="_1 4" xfId="97" xr:uid="{00000000-0005-0000-0000-000060000000}"/>
    <cellStyle name="_1- 4" xfId="98" xr:uid="{00000000-0005-0000-0000-000061000000}"/>
    <cellStyle name="_1 5" xfId="99" xr:uid="{00000000-0005-0000-0000-000062000000}"/>
    <cellStyle name="_1- 5" xfId="100" xr:uid="{00000000-0005-0000-0000-000063000000}"/>
    <cellStyle name="_1 5 cap1 medio ambiente remitir ok" xfId="101" xr:uid="{00000000-0005-0000-0000-000064000000}"/>
    <cellStyle name="_1 5 cap1 medio ambiente remitir ok 2" xfId="102" xr:uid="{00000000-0005-0000-0000-000065000000}"/>
    <cellStyle name="_1 5 cap1 medio ambiente remitir ok 2 2" xfId="103" xr:uid="{00000000-0005-0000-0000-000066000000}"/>
    <cellStyle name="_1 5 cap1 medio ambiente remitir ok 3" xfId="104" xr:uid="{00000000-0005-0000-0000-000067000000}"/>
    <cellStyle name="_1 5 cap1 medio ambiente remitir ok_cuadros adicionales de brechas2002 y 2008 (2)" xfId="105" xr:uid="{00000000-0005-0000-0000-000068000000}"/>
    <cellStyle name="_1 5 cap1 medio ambiente remitir ok_cuadros adicionales de brechas2002 y 2008 (2) 2" xfId="106" xr:uid="{00000000-0005-0000-0000-000069000000}"/>
    <cellStyle name="_1 5 cap1 medio ambiente remitir ok_cuadros adicionales de brechas2002 y 2008 (2) 2 2" xfId="107" xr:uid="{00000000-0005-0000-0000-00006A000000}"/>
    <cellStyle name="_1 5 cap1 medio ambiente remitir ok_cuadros adicionales de brechas2002 y 2008 (2) 3" xfId="108" xr:uid="{00000000-0005-0000-0000-00006B000000}"/>
    <cellStyle name="_1 5 cap1 medio ambiente remitir ok_CUAD-TEXTO_" xfId="109" xr:uid="{00000000-0005-0000-0000-00006C000000}"/>
    <cellStyle name="_1 5 cap1 medio ambiente remitir ok_CUAD-TEXTO_ 2" xfId="110" xr:uid="{00000000-0005-0000-0000-00006D000000}"/>
    <cellStyle name="_1 5 cap1 medio ambiente remitir ok_CUAD-TEXTO_ 2 2" xfId="111" xr:uid="{00000000-0005-0000-0000-00006E000000}"/>
    <cellStyle name="_1 5 cap1 medio ambiente remitir ok_CUAD-TEXTO_ 3" xfId="112" xr:uid="{00000000-0005-0000-0000-00006F000000}"/>
    <cellStyle name="_1 5 cap1 medio ambiente remitir ok_GRAFICOS ODM" xfId="113" xr:uid="{00000000-0005-0000-0000-000070000000}"/>
    <cellStyle name="_1 5 cap1 medio ambiente remitir ok_GRAFICOS ODM 2" xfId="114" xr:uid="{00000000-0005-0000-0000-000071000000}"/>
    <cellStyle name="_1 5 cap1 medio ambiente remitir ok_GRAFICOS ODM 2 2" xfId="115" xr:uid="{00000000-0005-0000-0000-000072000000}"/>
    <cellStyle name="_1 5 cap1 medio ambiente remitir ok_GRAFICOS ODM 3" xfId="116" xr:uid="{00000000-0005-0000-0000-000073000000}"/>
    <cellStyle name="_1 5 cap1 medio ambiente remitir ok_Libro2" xfId="117" xr:uid="{00000000-0005-0000-0000-000074000000}"/>
    <cellStyle name="_1 5 cap1 medio ambiente remitir ok_Libro2 2" xfId="118" xr:uid="{00000000-0005-0000-0000-000075000000}"/>
    <cellStyle name="_1 5 cap1 medio ambiente remitir ok_Libro2 2 2" xfId="119" xr:uid="{00000000-0005-0000-0000-000076000000}"/>
    <cellStyle name="_1 5 cap1 medio ambiente remitir ok_Libro2 3" xfId="120" xr:uid="{00000000-0005-0000-0000-000077000000}"/>
    <cellStyle name="_1 5 cap1 medio ambiente remitir ok_solicita datos para el 2007-minedu remitio" xfId="121" xr:uid="{00000000-0005-0000-0000-000078000000}"/>
    <cellStyle name="_1 5 cap1 medio ambiente remitir ok_solicita datos para el 2007-minedu remitio 2" xfId="122" xr:uid="{00000000-0005-0000-0000-000079000000}"/>
    <cellStyle name="_1 5 cap1 medio ambiente remitir ok_solicita datos para el 2007-minedu remitio 2 2" xfId="123" xr:uid="{00000000-0005-0000-0000-00007A000000}"/>
    <cellStyle name="_1 5 cap1 medio ambiente remitir ok_solicita datos para el 2007-minedu remitio 3" xfId="124" xr:uid="{00000000-0005-0000-0000-00007B000000}"/>
    <cellStyle name="_1 6" xfId="125" xr:uid="{00000000-0005-0000-0000-00007C000000}"/>
    <cellStyle name="_1- 6" xfId="126" xr:uid="{00000000-0005-0000-0000-00007D000000}"/>
    <cellStyle name="_1 7" xfId="127" xr:uid="{00000000-0005-0000-0000-00007E000000}"/>
    <cellStyle name="_1- 7" xfId="128" xr:uid="{00000000-0005-0000-0000-00007F000000}"/>
    <cellStyle name="_1-_1-UIRN-UTSIGnov-2008" xfId="129" xr:uid="{00000000-0005-0000-0000-000080000000}"/>
    <cellStyle name="_1-_1-UIRN-UTSIGnov-2008 2" xfId="130" xr:uid="{00000000-0005-0000-0000-000081000000}"/>
    <cellStyle name="_1-_1-UIRN-UTSIGnov-2008 2 2" xfId="131" xr:uid="{00000000-0005-0000-0000-000082000000}"/>
    <cellStyle name="_1-_1-UIRN-UTSIGnov-2008 3" xfId="132" xr:uid="{00000000-0005-0000-0000-000083000000}"/>
    <cellStyle name="_1-_1-UIRN-UTSIGnov-2008_GRAFICOS ODM" xfId="133" xr:uid="{00000000-0005-0000-0000-000084000000}"/>
    <cellStyle name="_1-_1-UIRN-UTSIGnov-2008_GRAFICOS ODM 2" xfId="134" xr:uid="{00000000-0005-0000-0000-000085000000}"/>
    <cellStyle name="_1-_1-UIRN-UTSIGnov-2008_GRAFICOS ODM 2 2" xfId="135" xr:uid="{00000000-0005-0000-0000-000086000000}"/>
    <cellStyle name="_1-_1-UIRN-UTSIGnov-2008_GRAFICOS ODM 3" xfId="136" xr:uid="{00000000-0005-0000-0000-000087000000}"/>
    <cellStyle name="_1_cuadros adicionales de brechas2002 y 2008 (2)" xfId="137" xr:uid="{00000000-0005-0000-0000-000088000000}"/>
    <cellStyle name="_1-_cuadros adicionales de brechas2002 y 2008 (2)" xfId="138" xr:uid="{00000000-0005-0000-0000-000089000000}"/>
    <cellStyle name="_1_cuadros adicionales de brechas2002 y 2008 (2) 2" xfId="139" xr:uid="{00000000-0005-0000-0000-00008A000000}"/>
    <cellStyle name="_1-_cuadros adicionales de brechas2002 y 2008 (2) 2" xfId="140" xr:uid="{00000000-0005-0000-0000-00008B000000}"/>
    <cellStyle name="_1_cuadros adicionales de brechas2002 y 2008 (2) 2 2" xfId="141" xr:uid="{00000000-0005-0000-0000-00008C000000}"/>
    <cellStyle name="_1-_cuadros adicionales de brechas2002 y 2008 (2) 2 2" xfId="142" xr:uid="{00000000-0005-0000-0000-00008D000000}"/>
    <cellStyle name="_1_cuadros adicionales de brechas2002 y 2008 (2) 2 3" xfId="143" xr:uid="{00000000-0005-0000-0000-00008E000000}"/>
    <cellStyle name="_1-_cuadros adicionales de brechas2002 y 2008 (2) 2 3" xfId="144" xr:uid="{00000000-0005-0000-0000-00008F000000}"/>
    <cellStyle name="_1_cuadros adicionales de brechas2002 y 2008 (2) 2 4" xfId="145" xr:uid="{00000000-0005-0000-0000-000090000000}"/>
    <cellStyle name="_1-_cuadros adicionales de brechas2002 y 2008 (2) 2 4" xfId="146" xr:uid="{00000000-0005-0000-0000-000091000000}"/>
    <cellStyle name="_1_cuadros adicionales de brechas2002 y 2008 (2) 2 5" xfId="147" xr:uid="{00000000-0005-0000-0000-000092000000}"/>
    <cellStyle name="_1-_cuadros adicionales de brechas2002 y 2008 (2) 2 5" xfId="148" xr:uid="{00000000-0005-0000-0000-000093000000}"/>
    <cellStyle name="_1_cuadros adicionales de brechas2002 y 2008 (2) 2 6" xfId="149" xr:uid="{00000000-0005-0000-0000-000094000000}"/>
    <cellStyle name="_1-_cuadros adicionales de brechas2002 y 2008 (2) 2 6" xfId="150" xr:uid="{00000000-0005-0000-0000-000095000000}"/>
    <cellStyle name="_1_cuadros adicionales de brechas2002 y 2008 (2) 3" xfId="151" xr:uid="{00000000-0005-0000-0000-000096000000}"/>
    <cellStyle name="_1-_cuadros adicionales de brechas2002 y 2008 (2) 3" xfId="152" xr:uid="{00000000-0005-0000-0000-000097000000}"/>
    <cellStyle name="_1_cuadros adicionales de brechas2002 y 2008 (2) 4" xfId="153" xr:uid="{00000000-0005-0000-0000-000098000000}"/>
    <cellStyle name="_1-_cuadros adicionales de brechas2002 y 2008 (2) 4" xfId="154" xr:uid="{00000000-0005-0000-0000-000099000000}"/>
    <cellStyle name="_1_cuadros adicionales de brechas2002 y 2008 (2) 5" xfId="155" xr:uid="{00000000-0005-0000-0000-00009A000000}"/>
    <cellStyle name="_1-_cuadros adicionales de brechas2002 y 2008 (2) 5" xfId="156" xr:uid="{00000000-0005-0000-0000-00009B000000}"/>
    <cellStyle name="_1_cuadros adicionales de brechas2002 y 2008 (2) 6" xfId="157" xr:uid="{00000000-0005-0000-0000-00009C000000}"/>
    <cellStyle name="_1-_cuadros adicionales de brechas2002 y 2008 (2) 6" xfId="158" xr:uid="{00000000-0005-0000-0000-00009D000000}"/>
    <cellStyle name="_1_cuadros adicionales de brechas2002 y 2008 (2) 7" xfId="159" xr:uid="{00000000-0005-0000-0000-00009E000000}"/>
    <cellStyle name="_1-_cuadros adicionales de brechas2002 y 2008 (2) 7" xfId="160" xr:uid="{00000000-0005-0000-0000-00009F000000}"/>
    <cellStyle name="_1_CUAD-TEXTO_" xfId="161" xr:uid="{00000000-0005-0000-0000-0000A0000000}"/>
    <cellStyle name="_1-_CUAD-TEXTO_" xfId="162" xr:uid="{00000000-0005-0000-0000-0000A1000000}"/>
    <cellStyle name="_1_CUAD-TEXTO_ 2" xfId="163" xr:uid="{00000000-0005-0000-0000-0000A2000000}"/>
    <cellStyle name="_1-_CUAD-TEXTO_ 2" xfId="164" xr:uid="{00000000-0005-0000-0000-0000A3000000}"/>
    <cellStyle name="_1_CUAD-TEXTO_ 2 2" xfId="165" xr:uid="{00000000-0005-0000-0000-0000A4000000}"/>
    <cellStyle name="_1-_CUAD-TEXTO_ 2 2" xfId="166" xr:uid="{00000000-0005-0000-0000-0000A5000000}"/>
    <cellStyle name="_1_CUAD-TEXTO_ 2 3" xfId="167" xr:uid="{00000000-0005-0000-0000-0000A6000000}"/>
    <cellStyle name="_1-_CUAD-TEXTO_ 2 3" xfId="168" xr:uid="{00000000-0005-0000-0000-0000A7000000}"/>
    <cellStyle name="_1_CUAD-TEXTO_ 2 4" xfId="169" xr:uid="{00000000-0005-0000-0000-0000A8000000}"/>
    <cellStyle name="_1-_CUAD-TEXTO_ 2 4" xfId="170" xr:uid="{00000000-0005-0000-0000-0000A9000000}"/>
    <cellStyle name="_1_CUAD-TEXTO_ 2 5" xfId="171" xr:uid="{00000000-0005-0000-0000-0000AA000000}"/>
    <cellStyle name="_1-_CUAD-TEXTO_ 2 5" xfId="172" xr:uid="{00000000-0005-0000-0000-0000AB000000}"/>
    <cellStyle name="_1_CUAD-TEXTO_ 2 6" xfId="173" xr:uid="{00000000-0005-0000-0000-0000AC000000}"/>
    <cellStyle name="_1-_CUAD-TEXTO_ 2 6" xfId="174" xr:uid="{00000000-0005-0000-0000-0000AD000000}"/>
    <cellStyle name="_1_CUAD-TEXTO_ 3" xfId="175" xr:uid="{00000000-0005-0000-0000-0000AE000000}"/>
    <cellStyle name="_1-_CUAD-TEXTO_ 3" xfId="176" xr:uid="{00000000-0005-0000-0000-0000AF000000}"/>
    <cellStyle name="_1_CUAD-TEXTO_ 4" xfId="177" xr:uid="{00000000-0005-0000-0000-0000B0000000}"/>
    <cellStyle name="_1-_CUAD-TEXTO_ 4" xfId="178" xr:uid="{00000000-0005-0000-0000-0000B1000000}"/>
    <cellStyle name="_1_CUAD-TEXTO_ 5" xfId="179" xr:uid="{00000000-0005-0000-0000-0000B2000000}"/>
    <cellStyle name="_1-_CUAD-TEXTO_ 5" xfId="180" xr:uid="{00000000-0005-0000-0000-0000B3000000}"/>
    <cellStyle name="_1_CUAD-TEXTO_ 6" xfId="181" xr:uid="{00000000-0005-0000-0000-0000B4000000}"/>
    <cellStyle name="_1-_CUAD-TEXTO_ 6" xfId="182" xr:uid="{00000000-0005-0000-0000-0000B5000000}"/>
    <cellStyle name="_1_CUAD-TEXTO_ 7" xfId="183" xr:uid="{00000000-0005-0000-0000-0000B6000000}"/>
    <cellStyle name="_1-_CUAD-TEXTO_ 7" xfId="184" xr:uid="{00000000-0005-0000-0000-0000B7000000}"/>
    <cellStyle name="_1_GRAFICOS ODM" xfId="185" xr:uid="{00000000-0005-0000-0000-0000B8000000}"/>
    <cellStyle name="_1-_GRAFICOS ODM" xfId="186" xr:uid="{00000000-0005-0000-0000-0000B9000000}"/>
    <cellStyle name="_1_GRAFICOS ODM 2" xfId="187" xr:uid="{00000000-0005-0000-0000-0000BA000000}"/>
    <cellStyle name="_1-_GRAFICOS ODM 2" xfId="188" xr:uid="{00000000-0005-0000-0000-0000BB000000}"/>
    <cellStyle name="_1_GRAFICOS ODM 2 2" xfId="189" xr:uid="{00000000-0005-0000-0000-0000BC000000}"/>
    <cellStyle name="_1-_GRAFICOS ODM 2 2" xfId="190" xr:uid="{00000000-0005-0000-0000-0000BD000000}"/>
    <cellStyle name="_1_GRAFICOS ODM 2 3" xfId="191" xr:uid="{00000000-0005-0000-0000-0000BE000000}"/>
    <cellStyle name="_1-_GRAFICOS ODM 2 3" xfId="192" xr:uid="{00000000-0005-0000-0000-0000BF000000}"/>
    <cellStyle name="_1_GRAFICOS ODM 2 4" xfId="193" xr:uid="{00000000-0005-0000-0000-0000C0000000}"/>
    <cellStyle name="_1-_GRAFICOS ODM 2 4" xfId="194" xr:uid="{00000000-0005-0000-0000-0000C1000000}"/>
    <cellStyle name="_1_GRAFICOS ODM 2 5" xfId="195" xr:uid="{00000000-0005-0000-0000-0000C2000000}"/>
    <cellStyle name="_1-_GRAFICOS ODM 2 5" xfId="196" xr:uid="{00000000-0005-0000-0000-0000C3000000}"/>
    <cellStyle name="_1_GRAFICOS ODM 2 6" xfId="197" xr:uid="{00000000-0005-0000-0000-0000C4000000}"/>
    <cellStyle name="_1-_GRAFICOS ODM 2 6" xfId="198" xr:uid="{00000000-0005-0000-0000-0000C5000000}"/>
    <cellStyle name="_1_GRAFICOS ODM 3" xfId="199" xr:uid="{00000000-0005-0000-0000-0000C6000000}"/>
    <cellStyle name="_1-_GRAFICOS ODM 3" xfId="200" xr:uid="{00000000-0005-0000-0000-0000C7000000}"/>
    <cellStyle name="_1_GRAFICOS ODM 4" xfId="201" xr:uid="{00000000-0005-0000-0000-0000C8000000}"/>
    <cellStyle name="_1-_GRAFICOS ODM 4" xfId="202" xr:uid="{00000000-0005-0000-0000-0000C9000000}"/>
    <cellStyle name="_1_GRAFICOS ODM 5" xfId="203" xr:uid="{00000000-0005-0000-0000-0000CA000000}"/>
    <cellStyle name="_1-_GRAFICOS ODM 5" xfId="204" xr:uid="{00000000-0005-0000-0000-0000CB000000}"/>
    <cellStyle name="_1_GRAFICOS ODM 6" xfId="205" xr:uid="{00000000-0005-0000-0000-0000CC000000}"/>
    <cellStyle name="_1-_GRAFICOS ODM 6" xfId="206" xr:uid="{00000000-0005-0000-0000-0000CD000000}"/>
    <cellStyle name="_1_GRAFICOS ODM 7" xfId="207" xr:uid="{00000000-0005-0000-0000-0000CE000000}"/>
    <cellStyle name="_1-_GRAFICOS ODM 7" xfId="208" xr:uid="{00000000-0005-0000-0000-0000CF000000}"/>
    <cellStyle name="_1_Libro2" xfId="209" xr:uid="{00000000-0005-0000-0000-0000D0000000}"/>
    <cellStyle name="_1-_Libro2" xfId="210" xr:uid="{00000000-0005-0000-0000-0000D1000000}"/>
    <cellStyle name="_1_Libro2 2" xfId="211" xr:uid="{00000000-0005-0000-0000-0000D2000000}"/>
    <cellStyle name="_1-_Libro2 2" xfId="212" xr:uid="{00000000-0005-0000-0000-0000D3000000}"/>
    <cellStyle name="_1_Libro2 2 2" xfId="213" xr:uid="{00000000-0005-0000-0000-0000D4000000}"/>
    <cellStyle name="_1-_Libro2 2 2" xfId="214" xr:uid="{00000000-0005-0000-0000-0000D5000000}"/>
    <cellStyle name="_1_Libro2 2 3" xfId="215" xr:uid="{00000000-0005-0000-0000-0000D6000000}"/>
    <cellStyle name="_1-_Libro2 2 3" xfId="216" xr:uid="{00000000-0005-0000-0000-0000D7000000}"/>
    <cellStyle name="_1_Libro2 2 4" xfId="217" xr:uid="{00000000-0005-0000-0000-0000D8000000}"/>
    <cellStyle name="_1-_Libro2 2 4" xfId="218" xr:uid="{00000000-0005-0000-0000-0000D9000000}"/>
    <cellStyle name="_1_Libro2 2 5" xfId="219" xr:uid="{00000000-0005-0000-0000-0000DA000000}"/>
    <cellStyle name="_1-_Libro2 2 5" xfId="220" xr:uid="{00000000-0005-0000-0000-0000DB000000}"/>
    <cellStyle name="_1_Libro2 2 6" xfId="221" xr:uid="{00000000-0005-0000-0000-0000DC000000}"/>
    <cellStyle name="_1-_Libro2 2 6" xfId="222" xr:uid="{00000000-0005-0000-0000-0000DD000000}"/>
    <cellStyle name="_1_Libro2 3" xfId="223" xr:uid="{00000000-0005-0000-0000-0000DE000000}"/>
    <cellStyle name="_1-_Libro2 3" xfId="224" xr:uid="{00000000-0005-0000-0000-0000DF000000}"/>
    <cellStyle name="_1_Libro2 4" xfId="225" xr:uid="{00000000-0005-0000-0000-0000E0000000}"/>
    <cellStyle name="_1-_Libro2 4" xfId="226" xr:uid="{00000000-0005-0000-0000-0000E1000000}"/>
    <cellStyle name="_1_Libro2 5" xfId="227" xr:uid="{00000000-0005-0000-0000-0000E2000000}"/>
    <cellStyle name="_1-_Libro2 5" xfId="228" xr:uid="{00000000-0005-0000-0000-0000E3000000}"/>
    <cellStyle name="_1_Libro2 6" xfId="229" xr:uid="{00000000-0005-0000-0000-0000E4000000}"/>
    <cellStyle name="_1-_Libro2 6" xfId="230" xr:uid="{00000000-0005-0000-0000-0000E5000000}"/>
    <cellStyle name="_1_Libro2 7" xfId="231" xr:uid="{00000000-0005-0000-0000-0000E6000000}"/>
    <cellStyle name="_1-_Libro2 7" xfId="232" xr:uid="{00000000-0005-0000-0000-0000E7000000}"/>
    <cellStyle name="_1_solicita datos para el 2007-minedu remitio" xfId="233" xr:uid="{00000000-0005-0000-0000-0000E8000000}"/>
    <cellStyle name="_1-_solicita datos para el 2007-minedu remitio" xfId="234" xr:uid="{00000000-0005-0000-0000-0000E9000000}"/>
    <cellStyle name="_1_solicita datos para el 2007-minedu remitio 2" xfId="235" xr:uid="{00000000-0005-0000-0000-0000EA000000}"/>
    <cellStyle name="_1-_solicita datos para el 2007-minedu remitio 2" xfId="236" xr:uid="{00000000-0005-0000-0000-0000EB000000}"/>
    <cellStyle name="_1_solicita datos para el 2007-minedu remitio 2 2" xfId="237" xr:uid="{00000000-0005-0000-0000-0000EC000000}"/>
    <cellStyle name="_1-_solicita datos para el 2007-minedu remitio 2 2" xfId="238" xr:uid="{00000000-0005-0000-0000-0000ED000000}"/>
    <cellStyle name="_1_solicita datos para el 2007-minedu remitio 2 3" xfId="239" xr:uid="{00000000-0005-0000-0000-0000EE000000}"/>
    <cellStyle name="_1-_solicita datos para el 2007-minedu remitio 2 3" xfId="240" xr:uid="{00000000-0005-0000-0000-0000EF000000}"/>
    <cellStyle name="_1_solicita datos para el 2007-minedu remitio 2 4" xfId="241" xr:uid="{00000000-0005-0000-0000-0000F0000000}"/>
    <cellStyle name="_1-_solicita datos para el 2007-minedu remitio 2 4" xfId="242" xr:uid="{00000000-0005-0000-0000-0000F1000000}"/>
    <cellStyle name="_1_solicita datos para el 2007-minedu remitio 2 5" xfId="243" xr:uid="{00000000-0005-0000-0000-0000F2000000}"/>
    <cellStyle name="_1-_solicita datos para el 2007-minedu remitio 2 5" xfId="244" xr:uid="{00000000-0005-0000-0000-0000F3000000}"/>
    <cellStyle name="_1_solicita datos para el 2007-minedu remitio 2 6" xfId="245" xr:uid="{00000000-0005-0000-0000-0000F4000000}"/>
    <cellStyle name="_1-_solicita datos para el 2007-minedu remitio 2 6" xfId="246" xr:uid="{00000000-0005-0000-0000-0000F5000000}"/>
    <cellStyle name="_1_solicita datos para el 2007-minedu remitio 3" xfId="247" xr:uid="{00000000-0005-0000-0000-0000F6000000}"/>
    <cellStyle name="_1-_solicita datos para el 2007-minedu remitio 3" xfId="248" xr:uid="{00000000-0005-0000-0000-0000F7000000}"/>
    <cellStyle name="_1_solicita datos para el 2007-minedu remitio 4" xfId="249" xr:uid="{00000000-0005-0000-0000-0000F8000000}"/>
    <cellStyle name="_1-_solicita datos para el 2007-minedu remitio 4" xfId="250" xr:uid="{00000000-0005-0000-0000-0000F9000000}"/>
    <cellStyle name="_1_solicita datos para el 2007-minedu remitio 5" xfId="251" xr:uid="{00000000-0005-0000-0000-0000FA000000}"/>
    <cellStyle name="_1-_solicita datos para el 2007-minedu remitio 5" xfId="252" xr:uid="{00000000-0005-0000-0000-0000FB000000}"/>
    <cellStyle name="_1_solicita datos para el 2007-minedu remitio 6" xfId="253" xr:uid="{00000000-0005-0000-0000-0000FC000000}"/>
    <cellStyle name="_1-_solicita datos para el 2007-minedu remitio 6" xfId="254" xr:uid="{00000000-0005-0000-0000-0000FD000000}"/>
    <cellStyle name="_1_solicita datos para el 2007-minedu remitio 7" xfId="255" xr:uid="{00000000-0005-0000-0000-0000FE000000}"/>
    <cellStyle name="_1-_solicita datos para el 2007-minedu remitio 7" xfId="256" xr:uid="{00000000-0005-0000-0000-0000FF000000}"/>
    <cellStyle name="_10-" xfId="257" xr:uid="{00000000-0005-0000-0000-000000010000}"/>
    <cellStyle name="_10- 2" xfId="258" xr:uid="{00000000-0005-0000-0000-000001010000}"/>
    <cellStyle name="_10- 2 2" xfId="259" xr:uid="{00000000-0005-0000-0000-000002010000}"/>
    <cellStyle name="_10- 3" xfId="260" xr:uid="{00000000-0005-0000-0000-000003010000}"/>
    <cellStyle name="_10.42 (omisos)" xfId="261" xr:uid="{00000000-0005-0000-0000-000004010000}"/>
    <cellStyle name="_10.42 (omisos) 2" xfId="262" xr:uid="{00000000-0005-0000-0000-000005010000}"/>
    <cellStyle name="_10.42 (omisos) 2 2" xfId="263" xr:uid="{00000000-0005-0000-0000-000006010000}"/>
    <cellStyle name="_10.42 (omisos) 2 2 2" xfId="264" xr:uid="{00000000-0005-0000-0000-000007010000}"/>
    <cellStyle name="_10.42 (omisos) 2 2 2 2" xfId="265" xr:uid="{00000000-0005-0000-0000-000008010000}"/>
    <cellStyle name="_10.42 (omisos) 2 2 3" xfId="266" xr:uid="{00000000-0005-0000-0000-000009010000}"/>
    <cellStyle name="_10.42 (omisos) 2 3" xfId="267" xr:uid="{00000000-0005-0000-0000-00000A010000}"/>
    <cellStyle name="_10.42 (omisos) 2 3 2" xfId="268" xr:uid="{00000000-0005-0000-0000-00000B010000}"/>
    <cellStyle name="_10.42 (omisos) 2 4" xfId="269" xr:uid="{00000000-0005-0000-0000-00000C010000}"/>
    <cellStyle name="_10.42 (omisos) 3" xfId="270" xr:uid="{00000000-0005-0000-0000-00000D010000}"/>
    <cellStyle name="_10.42 (omisos) 3 2" xfId="271" xr:uid="{00000000-0005-0000-0000-00000E010000}"/>
    <cellStyle name="_10.42 (omisos) 4" xfId="272" xr:uid="{00000000-0005-0000-0000-00000F010000}"/>
    <cellStyle name="_10-_1-UIRN-UTSIGnov-2008" xfId="273" xr:uid="{00000000-0005-0000-0000-000010010000}"/>
    <cellStyle name="_10-_1-UIRN-UTSIGnov-2008 2" xfId="274" xr:uid="{00000000-0005-0000-0000-000011010000}"/>
    <cellStyle name="_10-_1-UIRN-UTSIGnov-2008 2 2" xfId="275" xr:uid="{00000000-0005-0000-0000-000012010000}"/>
    <cellStyle name="_10-_1-UIRN-UTSIGnov-2008 3" xfId="276" xr:uid="{00000000-0005-0000-0000-000013010000}"/>
    <cellStyle name="_10-_1-UIRN-UTSIGnov-2008_GRAFICOS ODM" xfId="277" xr:uid="{00000000-0005-0000-0000-000014010000}"/>
    <cellStyle name="_10-_1-UIRN-UTSIGnov-2008_GRAFICOS ODM 2" xfId="278" xr:uid="{00000000-0005-0000-0000-000015010000}"/>
    <cellStyle name="_10-_1-UIRN-UTSIGnov-2008_GRAFICOS ODM 2 2" xfId="279" xr:uid="{00000000-0005-0000-0000-000016010000}"/>
    <cellStyle name="_10-_1-UIRN-UTSIGnov-2008_GRAFICOS ODM 3" xfId="280" xr:uid="{00000000-0005-0000-0000-000017010000}"/>
    <cellStyle name="_10-_cuadros adicionales de brechas2002 y 2008 (2)" xfId="281" xr:uid="{00000000-0005-0000-0000-000018010000}"/>
    <cellStyle name="_10-_cuadros adicionales de brechas2002 y 2008 (2) 2" xfId="282" xr:uid="{00000000-0005-0000-0000-000019010000}"/>
    <cellStyle name="_10-_cuadros adicionales de brechas2002 y 2008 (2) 2 2" xfId="283" xr:uid="{00000000-0005-0000-0000-00001A010000}"/>
    <cellStyle name="_10-_cuadros adicionales de brechas2002 y 2008 (2) 3" xfId="284" xr:uid="{00000000-0005-0000-0000-00001B010000}"/>
    <cellStyle name="_10-_CUAD-TEXTO_" xfId="285" xr:uid="{00000000-0005-0000-0000-00001C010000}"/>
    <cellStyle name="_10-_CUAD-TEXTO_ 2" xfId="286" xr:uid="{00000000-0005-0000-0000-00001D010000}"/>
    <cellStyle name="_10-_CUAD-TEXTO_ 2 2" xfId="287" xr:uid="{00000000-0005-0000-0000-00001E010000}"/>
    <cellStyle name="_10-_CUAD-TEXTO_ 3" xfId="288" xr:uid="{00000000-0005-0000-0000-00001F010000}"/>
    <cellStyle name="_10-_GRAFICOS ODM" xfId="289" xr:uid="{00000000-0005-0000-0000-000020010000}"/>
    <cellStyle name="_10-_GRAFICOS ODM 2" xfId="290" xr:uid="{00000000-0005-0000-0000-000021010000}"/>
    <cellStyle name="_10-_GRAFICOS ODM 2 2" xfId="291" xr:uid="{00000000-0005-0000-0000-000022010000}"/>
    <cellStyle name="_10-_GRAFICOS ODM 3" xfId="292" xr:uid="{00000000-0005-0000-0000-000023010000}"/>
    <cellStyle name="_10-_Libro2" xfId="293" xr:uid="{00000000-0005-0000-0000-000024010000}"/>
    <cellStyle name="_10-_Libro2 2" xfId="294" xr:uid="{00000000-0005-0000-0000-000025010000}"/>
    <cellStyle name="_10-_Libro2 2 2" xfId="295" xr:uid="{00000000-0005-0000-0000-000026010000}"/>
    <cellStyle name="_10-_Libro2 3" xfId="296" xr:uid="{00000000-0005-0000-0000-000027010000}"/>
    <cellStyle name="_10-_solicita datos para el 2007-minedu remitio" xfId="297" xr:uid="{00000000-0005-0000-0000-000028010000}"/>
    <cellStyle name="_10-_solicita datos para el 2007-minedu remitio 2" xfId="298" xr:uid="{00000000-0005-0000-0000-000029010000}"/>
    <cellStyle name="_10-_solicita datos para el 2007-minedu remitio 2 2" xfId="299" xr:uid="{00000000-0005-0000-0000-00002A010000}"/>
    <cellStyle name="_10-_solicita datos para el 2007-minedu remitio 3" xfId="300" xr:uid="{00000000-0005-0000-0000-00002B010000}"/>
    <cellStyle name="_10-CALENTAMIENTOGLOBAL" xfId="301" xr:uid="{00000000-0005-0000-0000-00002C010000}"/>
    <cellStyle name="_10-CALENTAMIENTOGLOBAL 2" xfId="302" xr:uid="{00000000-0005-0000-0000-00002D010000}"/>
    <cellStyle name="_10-CALENTAMIENTOGLOBAL 2 2" xfId="303" xr:uid="{00000000-0005-0000-0000-00002E010000}"/>
    <cellStyle name="_10-CALENTAMIENTOGLOBAL 3" xfId="304" xr:uid="{00000000-0005-0000-0000-00002F010000}"/>
    <cellStyle name="_10-CALENTAMIENTOGLOBAL_1-UIRN-UTSIGnov-2008" xfId="305" xr:uid="{00000000-0005-0000-0000-000030010000}"/>
    <cellStyle name="_10-CALENTAMIENTOGLOBAL_1-UIRN-UTSIGnov-2008 2" xfId="306" xr:uid="{00000000-0005-0000-0000-000031010000}"/>
    <cellStyle name="_10-CALENTAMIENTOGLOBAL_1-UIRN-UTSIGnov-2008 2 2" xfId="307" xr:uid="{00000000-0005-0000-0000-000032010000}"/>
    <cellStyle name="_10-CALENTAMIENTOGLOBAL_1-UIRN-UTSIGnov-2008 3" xfId="308" xr:uid="{00000000-0005-0000-0000-000033010000}"/>
    <cellStyle name="_10-CALENTAMIENTOGLOBAL_1-UIRN-UTSIGnov-2008_GRAFICOS ODM" xfId="309" xr:uid="{00000000-0005-0000-0000-000034010000}"/>
    <cellStyle name="_10-CALENTAMIENTOGLOBAL_1-UIRN-UTSIGnov-2008_GRAFICOS ODM 2" xfId="310" xr:uid="{00000000-0005-0000-0000-000035010000}"/>
    <cellStyle name="_10-CALENTAMIENTOGLOBAL_1-UIRN-UTSIGnov-2008_GRAFICOS ODM 2 2" xfId="311" xr:uid="{00000000-0005-0000-0000-000036010000}"/>
    <cellStyle name="_10-CALENTAMIENTOGLOBAL_1-UIRN-UTSIGnov-2008_GRAFICOS ODM 3" xfId="312" xr:uid="{00000000-0005-0000-0000-000037010000}"/>
    <cellStyle name="_10-CALENTAMIENTOGLOBAL_cuadros adicionales de brechas2002 y 2008 (2)" xfId="313" xr:uid="{00000000-0005-0000-0000-000038010000}"/>
    <cellStyle name="_10-CALENTAMIENTOGLOBAL_cuadros adicionales de brechas2002 y 2008 (2) 2" xfId="314" xr:uid="{00000000-0005-0000-0000-000039010000}"/>
    <cellStyle name="_10-CALENTAMIENTOGLOBAL_cuadros adicionales de brechas2002 y 2008 (2) 2 2" xfId="315" xr:uid="{00000000-0005-0000-0000-00003A010000}"/>
    <cellStyle name="_10-CALENTAMIENTOGLOBAL_cuadros adicionales de brechas2002 y 2008 (2) 3" xfId="316" xr:uid="{00000000-0005-0000-0000-00003B010000}"/>
    <cellStyle name="_10-CALENTAMIENTOGLOBAL_CUAD-TEXTO_" xfId="317" xr:uid="{00000000-0005-0000-0000-00003C010000}"/>
    <cellStyle name="_10-CALENTAMIENTOGLOBAL_CUAD-TEXTO_ 2" xfId="318" xr:uid="{00000000-0005-0000-0000-00003D010000}"/>
    <cellStyle name="_10-CALENTAMIENTOGLOBAL_CUAD-TEXTO_ 2 2" xfId="319" xr:uid="{00000000-0005-0000-0000-00003E010000}"/>
    <cellStyle name="_10-CALENTAMIENTOGLOBAL_CUAD-TEXTO_ 3" xfId="320" xr:uid="{00000000-0005-0000-0000-00003F010000}"/>
    <cellStyle name="_10-CALENTAMIENTOGLOBAL_GRAFICOS ODM" xfId="321" xr:uid="{00000000-0005-0000-0000-000040010000}"/>
    <cellStyle name="_10-CALENTAMIENTOGLOBAL_GRAFICOS ODM 2" xfId="322" xr:uid="{00000000-0005-0000-0000-000041010000}"/>
    <cellStyle name="_10-CALENTAMIENTOGLOBAL_GRAFICOS ODM 2 2" xfId="323" xr:uid="{00000000-0005-0000-0000-000042010000}"/>
    <cellStyle name="_10-CALENTAMIENTOGLOBAL_GRAFICOS ODM 3" xfId="324" xr:uid="{00000000-0005-0000-0000-000043010000}"/>
    <cellStyle name="_10-CALENTAMIENTOGLOBAL_Libro2" xfId="325" xr:uid="{00000000-0005-0000-0000-000044010000}"/>
    <cellStyle name="_10-CALENTAMIENTOGLOBAL_Libro2 2" xfId="326" xr:uid="{00000000-0005-0000-0000-000045010000}"/>
    <cellStyle name="_10-CALENTAMIENTOGLOBAL_Libro2 2 2" xfId="327" xr:uid="{00000000-0005-0000-0000-000046010000}"/>
    <cellStyle name="_10-CALENTAMIENTOGLOBAL_Libro2 3" xfId="328" xr:uid="{00000000-0005-0000-0000-000047010000}"/>
    <cellStyle name="_10-CALENTAMIENTOGLOBAL_solicita datos para el 2007-minedu remitio" xfId="329" xr:uid="{00000000-0005-0000-0000-000048010000}"/>
    <cellStyle name="_10-CALENTAMIENTOGLOBAL_solicita datos para el 2007-minedu remitio 2" xfId="330" xr:uid="{00000000-0005-0000-0000-000049010000}"/>
    <cellStyle name="_10-CALENTAMIENTOGLOBAL_solicita datos para el 2007-minedu remitio 2 2" xfId="331" xr:uid="{00000000-0005-0000-0000-00004A010000}"/>
    <cellStyle name="_10-CALENTAMIENTOGLOBAL_solicita datos para el 2007-minedu remitio 3" xfId="332" xr:uid="{00000000-0005-0000-0000-00004B010000}"/>
    <cellStyle name="_11-12" xfId="333" xr:uid="{00000000-0005-0000-0000-00004C010000}"/>
    <cellStyle name="_11-12 2" xfId="334" xr:uid="{00000000-0005-0000-0000-00004D010000}"/>
    <cellStyle name="_11-12 2 2" xfId="335" xr:uid="{00000000-0005-0000-0000-00004E010000}"/>
    <cellStyle name="_11-12 3" xfId="336" xr:uid="{00000000-0005-0000-0000-00004F010000}"/>
    <cellStyle name="_11-12_1-UIRN-UTSIGnov-2008" xfId="337" xr:uid="{00000000-0005-0000-0000-000050010000}"/>
    <cellStyle name="_11-12_1-UIRN-UTSIGnov-2008 2" xfId="338" xr:uid="{00000000-0005-0000-0000-000051010000}"/>
    <cellStyle name="_11-12_1-UIRN-UTSIGnov-2008 2 2" xfId="339" xr:uid="{00000000-0005-0000-0000-000052010000}"/>
    <cellStyle name="_11-12_1-UIRN-UTSIGnov-2008 3" xfId="340" xr:uid="{00000000-0005-0000-0000-000053010000}"/>
    <cellStyle name="_11-12_1-UIRN-UTSIGnov-2008_GRAFICOS ODM" xfId="341" xr:uid="{00000000-0005-0000-0000-000054010000}"/>
    <cellStyle name="_11-12_1-UIRN-UTSIGnov-2008_GRAFICOS ODM 2" xfId="342" xr:uid="{00000000-0005-0000-0000-000055010000}"/>
    <cellStyle name="_11-12_1-UIRN-UTSIGnov-2008_GRAFICOS ODM 2 2" xfId="343" xr:uid="{00000000-0005-0000-0000-000056010000}"/>
    <cellStyle name="_11-12_1-UIRN-UTSIGnov-2008_GRAFICOS ODM 3" xfId="344" xr:uid="{00000000-0005-0000-0000-000057010000}"/>
    <cellStyle name="_11-12_cuadros adicionales de brechas2002 y 2008 (2)" xfId="345" xr:uid="{00000000-0005-0000-0000-000058010000}"/>
    <cellStyle name="_11-12_cuadros adicionales de brechas2002 y 2008 (2) 2" xfId="346" xr:uid="{00000000-0005-0000-0000-000059010000}"/>
    <cellStyle name="_11-12_cuadros adicionales de brechas2002 y 2008 (2) 2 2" xfId="347" xr:uid="{00000000-0005-0000-0000-00005A010000}"/>
    <cellStyle name="_11-12_cuadros adicionales de brechas2002 y 2008 (2) 3" xfId="348" xr:uid="{00000000-0005-0000-0000-00005B010000}"/>
    <cellStyle name="_11-12_CUAD-TEXTO_" xfId="349" xr:uid="{00000000-0005-0000-0000-00005C010000}"/>
    <cellStyle name="_11-12_CUAD-TEXTO_ 2" xfId="350" xr:uid="{00000000-0005-0000-0000-00005D010000}"/>
    <cellStyle name="_11-12_CUAD-TEXTO_ 2 2" xfId="351" xr:uid="{00000000-0005-0000-0000-00005E010000}"/>
    <cellStyle name="_11-12_CUAD-TEXTO_ 3" xfId="352" xr:uid="{00000000-0005-0000-0000-00005F010000}"/>
    <cellStyle name="_11-12_GRAFICOS ODM" xfId="353" xr:uid="{00000000-0005-0000-0000-000060010000}"/>
    <cellStyle name="_11-12_GRAFICOS ODM 2" xfId="354" xr:uid="{00000000-0005-0000-0000-000061010000}"/>
    <cellStyle name="_11-12_GRAFICOS ODM 2 2" xfId="355" xr:uid="{00000000-0005-0000-0000-000062010000}"/>
    <cellStyle name="_11-12_GRAFICOS ODM 3" xfId="356" xr:uid="{00000000-0005-0000-0000-000063010000}"/>
    <cellStyle name="_11-12_Libro2" xfId="357" xr:uid="{00000000-0005-0000-0000-000064010000}"/>
    <cellStyle name="_11-12_Libro2 2" xfId="358" xr:uid="{00000000-0005-0000-0000-000065010000}"/>
    <cellStyle name="_11-12_Libro2 2 2" xfId="359" xr:uid="{00000000-0005-0000-0000-000066010000}"/>
    <cellStyle name="_11-12_Libro2 3" xfId="360" xr:uid="{00000000-0005-0000-0000-000067010000}"/>
    <cellStyle name="_11-12_solicita datos para el 2007-minedu remitio" xfId="361" xr:uid="{00000000-0005-0000-0000-000068010000}"/>
    <cellStyle name="_11-12_solicita datos para el 2007-minedu remitio 2" xfId="362" xr:uid="{00000000-0005-0000-0000-000069010000}"/>
    <cellStyle name="_11-12_solicita datos para el 2007-minedu remitio 2 2" xfId="363" xr:uid="{00000000-0005-0000-0000-00006A010000}"/>
    <cellStyle name="_11-12_solicita datos para el 2007-minedu remitio 3" xfId="364" xr:uid="{00000000-0005-0000-0000-00006B010000}"/>
    <cellStyle name="_1-TERRITORIO Y SUELO-2008-ok" xfId="365" xr:uid="{00000000-0005-0000-0000-00006C010000}"/>
    <cellStyle name="_1-TERRITORIO Y SUELO-2008-ok 2" xfId="366" xr:uid="{00000000-0005-0000-0000-00006D010000}"/>
    <cellStyle name="_1-TERRITORIO Y SUELO-2008-ok 2 2" xfId="367" xr:uid="{00000000-0005-0000-0000-00006E010000}"/>
    <cellStyle name="_1-TERRITORIO Y SUELO-2008-ok 3" xfId="368" xr:uid="{00000000-0005-0000-0000-00006F010000}"/>
    <cellStyle name="_1-TERRITORIO Y SUELO-2008-ok_1-UIRN-UTSIGnov-2008" xfId="369" xr:uid="{00000000-0005-0000-0000-000070010000}"/>
    <cellStyle name="_1-TERRITORIO Y SUELO-2008-ok_1-UIRN-UTSIGnov-2008 2" xfId="370" xr:uid="{00000000-0005-0000-0000-000071010000}"/>
    <cellStyle name="_1-TERRITORIO Y SUELO-2008-ok_1-UIRN-UTSIGnov-2008 2 2" xfId="371" xr:uid="{00000000-0005-0000-0000-000072010000}"/>
    <cellStyle name="_1-TERRITORIO Y SUELO-2008-ok_1-UIRN-UTSIGnov-2008 3" xfId="372" xr:uid="{00000000-0005-0000-0000-000073010000}"/>
    <cellStyle name="_1-TERRITORIO Y SUELO-2008-ok_1-UIRN-UTSIGnov-2008_GRAFICOS ODM" xfId="373" xr:uid="{00000000-0005-0000-0000-000074010000}"/>
    <cellStyle name="_1-TERRITORIO Y SUELO-2008-ok_1-UIRN-UTSIGnov-2008_GRAFICOS ODM 2" xfId="374" xr:uid="{00000000-0005-0000-0000-000075010000}"/>
    <cellStyle name="_1-TERRITORIO Y SUELO-2008-ok_1-UIRN-UTSIGnov-2008_GRAFICOS ODM 2 2" xfId="375" xr:uid="{00000000-0005-0000-0000-000076010000}"/>
    <cellStyle name="_1-TERRITORIO Y SUELO-2008-ok_1-UIRN-UTSIGnov-2008_GRAFICOS ODM 3" xfId="376" xr:uid="{00000000-0005-0000-0000-000077010000}"/>
    <cellStyle name="_1-TERRITORIO Y SUELO-2008-ok_cuadros adicionales de brechas2002 y 2008 (2)" xfId="377" xr:uid="{00000000-0005-0000-0000-000078010000}"/>
    <cellStyle name="_1-TERRITORIO Y SUELO-2008-ok_cuadros adicionales de brechas2002 y 2008 (2) 2" xfId="378" xr:uid="{00000000-0005-0000-0000-000079010000}"/>
    <cellStyle name="_1-TERRITORIO Y SUELO-2008-ok_cuadros adicionales de brechas2002 y 2008 (2) 2 2" xfId="379" xr:uid="{00000000-0005-0000-0000-00007A010000}"/>
    <cellStyle name="_1-TERRITORIO Y SUELO-2008-ok_cuadros adicionales de brechas2002 y 2008 (2) 3" xfId="380" xr:uid="{00000000-0005-0000-0000-00007B010000}"/>
    <cellStyle name="_1-TERRITORIO Y SUELO-2008-ok_CUAD-TEXTO_" xfId="381" xr:uid="{00000000-0005-0000-0000-00007C010000}"/>
    <cellStyle name="_1-TERRITORIO Y SUELO-2008-ok_CUAD-TEXTO_ 2" xfId="382" xr:uid="{00000000-0005-0000-0000-00007D010000}"/>
    <cellStyle name="_1-TERRITORIO Y SUELO-2008-ok_CUAD-TEXTO_ 2 2" xfId="383" xr:uid="{00000000-0005-0000-0000-00007E010000}"/>
    <cellStyle name="_1-TERRITORIO Y SUELO-2008-ok_CUAD-TEXTO_ 3" xfId="384" xr:uid="{00000000-0005-0000-0000-00007F010000}"/>
    <cellStyle name="_1-TERRITORIO Y SUELO-2008-ok_GRAFICOS ODM" xfId="385" xr:uid="{00000000-0005-0000-0000-000080010000}"/>
    <cellStyle name="_1-TERRITORIO Y SUELO-2008-ok_GRAFICOS ODM 2" xfId="386" xr:uid="{00000000-0005-0000-0000-000081010000}"/>
    <cellStyle name="_1-TERRITORIO Y SUELO-2008-ok_GRAFICOS ODM 2 2" xfId="387" xr:uid="{00000000-0005-0000-0000-000082010000}"/>
    <cellStyle name="_1-TERRITORIO Y SUELO-2008-ok_GRAFICOS ODM 3" xfId="388" xr:uid="{00000000-0005-0000-0000-000083010000}"/>
    <cellStyle name="_1-TERRITORIO Y SUELO-2008-ok_Libro2" xfId="389" xr:uid="{00000000-0005-0000-0000-000084010000}"/>
    <cellStyle name="_1-TERRITORIO Y SUELO-2008-ok_Libro2 2" xfId="390" xr:uid="{00000000-0005-0000-0000-000085010000}"/>
    <cellStyle name="_1-TERRITORIO Y SUELO-2008-ok_Libro2 2 2" xfId="391" xr:uid="{00000000-0005-0000-0000-000086010000}"/>
    <cellStyle name="_1-TERRITORIO Y SUELO-2008-ok_Libro2 3" xfId="392" xr:uid="{00000000-0005-0000-0000-000087010000}"/>
    <cellStyle name="_1-TERRITORIO Y SUELO-2008-ok_solicita datos para el 2007-minedu remitio" xfId="393" xr:uid="{00000000-0005-0000-0000-000088010000}"/>
    <cellStyle name="_1-TERRITORIO Y SUELO-2008-ok_solicita datos para el 2007-minedu remitio 2" xfId="394" xr:uid="{00000000-0005-0000-0000-000089010000}"/>
    <cellStyle name="_1-TERRITORIO Y SUELO-2008-ok_solicita datos para el 2007-minedu remitio 2 2" xfId="395" xr:uid="{00000000-0005-0000-0000-00008A010000}"/>
    <cellStyle name="_1-TERRITORIO Y SUELO-2008-ok_solicita datos para el 2007-minedu remitio 3" xfId="396" xr:uid="{00000000-0005-0000-0000-00008B010000}"/>
    <cellStyle name="_2" xfId="397" xr:uid="{00000000-0005-0000-0000-00008C010000}"/>
    <cellStyle name="_2-" xfId="398" xr:uid="{00000000-0005-0000-0000-00008D010000}"/>
    <cellStyle name="_2 2" xfId="399" xr:uid="{00000000-0005-0000-0000-00008E010000}"/>
    <cellStyle name="_2- 2" xfId="400" xr:uid="{00000000-0005-0000-0000-00008F010000}"/>
    <cellStyle name="_2 2 2" xfId="401" xr:uid="{00000000-0005-0000-0000-000090010000}"/>
    <cellStyle name="_2- 2 2" xfId="402" xr:uid="{00000000-0005-0000-0000-000091010000}"/>
    <cellStyle name="_2 2 3" xfId="403" xr:uid="{00000000-0005-0000-0000-000092010000}"/>
    <cellStyle name="_2- 2 3" xfId="404" xr:uid="{00000000-0005-0000-0000-000093010000}"/>
    <cellStyle name="_2 2 4" xfId="405" xr:uid="{00000000-0005-0000-0000-000094010000}"/>
    <cellStyle name="_2- 2 4" xfId="406" xr:uid="{00000000-0005-0000-0000-000095010000}"/>
    <cellStyle name="_2 2 5" xfId="407" xr:uid="{00000000-0005-0000-0000-000096010000}"/>
    <cellStyle name="_2- 2 5" xfId="408" xr:uid="{00000000-0005-0000-0000-000097010000}"/>
    <cellStyle name="_2 2 6" xfId="409" xr:uid="{00000000-0005-0000-0000-000098010000}"/>
    <cellStyle name="_2- 2 6" xfId="410" xr:uid="{00000000-0005-0000-0000-000099010000}"/>
    <cellStyle name="_2 3" xfId="411" xr:uid="{00000000-0005-0000-0000-00009A010000}"/>
    <cellStyle name="_2- 3" xfId="412" xr:uid="{00000000-0005-0000-0000-00009B010000}"/>
    <cellStyle name="_2 4" xfId="413" xr:uid="{00000000-0005-0000-0000-00009C010000}"/>
    <cellStyle name="_2- 4" xfId="414" xr:uid="{00000000-0005-0000-0000-00009D010000}"/>
    <cellStyle name="_2 5" xfId="415" xr:uid="{00000000-0005-0000-0000-00009E010000}"/>
    <cellStyle name="_2- 5" xfId="416" xr:uid="{00000000-0005-0000-0000-00009F010000}"/>
    <cellStyle name="_2 6" xfId="417" xr:uid="{00000000-0005-0000-0000-0000A0010000}"/>
    <cellStyle name="_2- 6" xfId="418" xr:uid="{00000000-0005-0000-0000-0000A1010000}"/>
    <cellStyle name="_2 7" xfId="419" xr:uid="{00000000-0005-0000-0000-0000A2010000}"/>
    <cellStyle name="_2- 7" xfId="420" xr:uid="{00000000-0005-0000-0000-0000A3010000}"/>
    <cellStyle name="_2.4" xfId="421" xr:uid="{00000000-0005-0000-0000-0000A4010000}"/>
    <cellStyle name="_2.4 2" xfId="422" xr:uid="{00000000-0005-0000-0000-0000A5010000}"/>
    <cellStyle name="_2.4 2 2" xfId="423" xr:uid="{00000000-0005-0000-0000-0000A6010000}"/>
    <cellStyle name="_2.4 3" xfId="424" xr:uid="{00000000-0005-0000-0000-0000A7010000}"/>
    <cellStyle name="_2.4_1-UIRN-UTSIGnov-2008" xfId="425" xr:uid="{00000000-0005-0000-0000-0000A8010000}"/>
    <cellStyle name="_2.4_1-UIRN-UTSIGnov-2008 2" xfId="426" xr:uid="{00000000-0005-0000-0000-0000A9010000}"/>
    <cellStyle name="_2.4_1-UIRN-UTSIGnov-2008 2 2" xfId="427" xr:uid="{00000000-0005-0000-0000-0000AA010000}"/>
    <cellStyle name="_2.4_1-UIRN-UTSIGnov-2008 3" xfId="428" xr:uid="{00000000-0005-0000-0000-0000AB010000}"/>
    <cellStyle name="_2.4_1-UIRN-UTSIGnov-2008_GRAFICOS ODM" xfId="429" xr:uid="{00000000-0005-0000-0000-0000AC010000}"/>
    <cellStyle name="_2.4_1-UIRN-UTSIGnov-2008_GRAFICOS ODM 2" xfId="430" xr:uid="{00000000-0005-0000-0000-0000AD010000}"/>
    <cellStyle name="_2.4_1-UIRN-UTSIGnov-2008_GRAFICOS ODM 2 2" xfId="431" xr:uid="{00000000-0005-0000-0000-0000AE010000}"/>
    <cellStyle name="_2.4_1-UIRN-UTSIGnov-2008_GRAFICOS ODM 3" xfId="432" xr:uid="{00000000-0005-0000-0000-0000AF010000}"/>
    <cellStyle name="_2.4_cuadros adicionales de brechas2002 y 2008 (2)" xfId="433" xr:uid="{00000000-0005-0000-0000-0000B0010000}"/>
    <cellStyle name="_2.4_cuadros adicionales de brechas2002 y 2008 (2) 2" xfId="434" xr:uid="{00000000-0005-0000-0000-0000B1010000}"/>
    <cellStyle name="_2.4_cuadros adicionales de brechas2002 y 2008 (2) 2 2" xfId="435" xr:uid="{00000000-0005-0000-0000-0000B2010000}"/>
    <cellStyle name="_2.4_cuadros adicionales de brechas2002 y 2008 (2) 3" xfId="436" xr:uid="{00000000-0005-0000-0000-0000B3010000}"/>
    <cellStyle name="_2.4_CUAD-TEXTO_" xfId="437" xr:uid="{00000000-0005-0000-0000-0000B4010000}"/>
    <cellStyle name="_2.4_CUAD-TEXTO_ 2" xfId="438" xr:uid="{00000000-0005-0000-0000-0000B5010000}"/>
    <cellStyle name="_2.4_CUAD-TEXTO_ 2 2" xfId="439" xr:uid="{00000000-0005-0000-0000-0000B6010000}"/>
    <cellStyle name="_2.4_CUAD-TEXTO_ 3" xfId="440" xr:uid="{00000000-0005-0000-0000-0000B7010000}"/>
    <cellStyle name="_2.4_GRAFICOS ODM" xfId="441" xr:uid="{00000000-0005-0000-0000-0000B8010000}"/>
    <cellStyle name="_2.4_GRAFICOS ODM 2" xfId="442" xr:uid="{00000000-0005-0000-0000-0000B9010000}"/>
    <cellStyle name="_2.4_GRAFICOS ODM 2 2" xfId="443" xr:uid="{00000000-0005-0000-0000-0000BA010000}"/>
    <cellStyle name="_2.4_GRAFICOS ODM 3" xfId="444" xr:uid="{00000000-0005-0000-0000-0000BB010000}"/>
    <cellStyle name="_2.4_Libro2" xfId="445" xr:uid="{00000000-0005-0000-0000-0000BC010000}"/>
    <cellStyle name="_2.4_Libro2 2" xfId="446" xr:uid="{00000000-0005-0000-0000-0000BD010000}"/>
    <cellStyle name="_2.4_Libro2 2 2" xfId="447" xr:uid="{00000000-0005-0000-0000-0000BE010000}"/>
    <cellStyle name="_2.4_Libro2 3" xfId="448" xr:uid="{00000000-0005-0000-0000-0000BF010000}"/>
    <cellStyle name="_2.4_solicita datos para el 2007-minedu remitio" xfId="449" xr:uid="{00000000-0005-0000-0000-0000C0010000}"/>
    <cellStyle name="_2.4_solicita datos para el 2007-minedu remitio 2" xfId="450" xr:uid="{00000000-0005-0000-0000-0000C1010000}"/>
    <cellStyle name="_2.4_solicita datos para el 2007-minedu remitio 2 2" xfId="451" xr:uid="{00000000-0005-0000-0000-0000C2010000}"/>
    <cellStyle name="_2.4_solicita datos para el 2007-minedu remitio 3" xfId="452" xr:uid="{00000000-0005-0000-0000-0000C3010000}"/>
    <cellStyle name="_2-_1-UIRN-UTSIGnov-2008" xfId="453" xr:uid="{00000000-0005-0000-0000-0000C4010000}"/>
    <cellStyle name="_2-_1-UIRN-UTSIGnov-2008 2" xfId="454" xr:uid="{00000000-0005-0000-0000-0000C5010000}"/>
    <cellStyle name="_2-_1-UIRN-UTSIGnov-2008 2 2" xfId="455" xr:uid="{00000000-0005-0000-0000-0000C6010000}"/>
    <cellStyle name="_2-_1-UIRN-UTSIGnov-2008 3" xfId="456" xr:uid="{00000000-0005-0000-0000-0000C7010000}"/>
    <cellStyle name="_2-_1-UIRN-UTSIGnov-2008_GRAFICOS ODM" xfId="457" xr:uid="{00000000-0005-0000-0000-0000C8010000}"/>
    <cellStyle name="_2-_1-UIRN-UTSIGnov-2008_GRAFICOS ODM 2" xfId="458" xr:uid="{00000000-0005-0000-0000-0000C9010000}"/>
    <cellStyle name="_2-_1-UIRN-UTSIGnov-2008_GRAFICOS ODM 2 2" xfId="459" xr:uid="{00000000-0005-0000-0000-0000CA010000}"/>
    <cellStyle name="_2-_1-UIRN-UTSIGnov-2008_GRAFICOS ODM 3" xfId="460" xr:uid="{00000000-0005-0000-0000-0000CB010000}"/>
    <cellStyle name="_2_cuadros adicionales de brechas2002 y 2008 (2)" xfId="461" xr:uid="{00000000-0005-0000-0000-0000CC010000}"/>
    <cellStyle name="_2-_cuadros adicionales de brechas2002 y 2008 (2)" xfId="462" xr:uid="{00000000-0005-0000-0000-0000CD010000}"/>
    <cellStyle name="_2_cuadros adicionales de brechas2002 y 2008 (2) 2" xfId="463" xr:uid="{00000000-0005-0000-0000-0000CE010000}"/>
    <cellStyle name="_2-_cuadros adicionales de brechas2002 y 2008 (2) 2" xfId="464" xr:uid="{00000000-0005-0000-0000-0000CF010000}"/>
    <cellStyle name="_2_cuadros adicionales de brechas2002 y 2008 (2) 2 2" xfId="465" xr:uid="{00000000-0005-0000-0000-0000D0010000}"/>
    <cellStyle name="_2-_cuadros adicionales de brechas2002 y 2008 (2) 2 2" xfId="466" xr:uid="{00000000-0005-0000-0000-0000D1010000}"/>
    <cellStyle name="_2_cuadros adicionales de brechas2002 y 2008 (2) 2 3" xfId="467" xr:uid="{00000000-0005-0000-0000-0000D2010000}"/>
    <cellStyle name="_2-_cuadros adicionales de brechas2002 y 2008 (2) 2 3" xfId="468" xr:uid="{00000000-0005-0000-0000-0000D3010000}"/>
    <cellStyle name="_2_cuadros adicionales de brechas2002 y 2008 (2) 2 4" xfId="469" xr:uid="{00000000-0005-0000-0000-0000D4010000}"/>
    <cellStyle name="_2-_cuadros adicionales de brechas2002 y 2008 (2) 2 4" xfId="470" xr:uid="{00000000-0005-0000-0000-0000D5010000}"/>
    <cellStyle name="_2_cuadros adicionales de brechas2002 y 2008 (2) 2 5" xfId="471" xr:uid="{00000000-0005-0000-0000-0000D6010000}"/>
    <cellStyle name="_2-_cuadros adicionales de brechas2002 y 2008 (2) 2 5" xfId="472" xr:uid="{00000000-0005-0000-0000-0000D7010000}"/>
    <cellStyle name="_2_cuadros adicionales de brechas2002 y 2008 (2) 2 6" xfId="473" xr:uid="{00000000-0005-0000-0000-0000D8010000}"/>
    <cellStyle name="_2-_cuadros adicionales de brechas2002 y 2008 (2) 2 6" xfId="474" xr:uid="{00000000-0005-0000-0000-0000D9010000}"/>
    <cellStyle name="_2_cuadros adicionales de brechas2002 y 2008 (2) 3" xfId="475" xr:uid="{00000000-0005-0000-0000-0000DA010000}"/>
    <cellStyle name="_2-_cuadros adicionales de brechas2002 y 2008 (2) 3" xfId="476" xr:uid="{00000000-0005-0000-0000-0000DB010000}"/>
    <cellStyle name="_2_cuadros adicionales de brechas2002 y 2008 (2) 4" xfId="477" xr:uid="{00000000-0005-0000-0000-0000DC010000}"/>
    <cellStyle name="_2-_cuadros adicionales de brechas2002 y 2008 (2) 4" xfId="478" xr:uid="{00000000-0005-0000-0000-0000DD010000}"/>
    <cellStyle name="_2_cuadros adicionales de brechas2002 y 2008 (2) 5" xfId="479" xr:uid="{00000000-0005-0000-0000-0000DE010000}"/>
    <cellStyle name="_2-_cuadros adicionales de brechas2002 y 2008 (2) 5" xfId="480" xr:uid="{00000000-0005-0000-0000-0000DF010000}"/>
    <cellStyle name="_2_cuadros adicionales de brechas2002 y 2008 (2) 6" xfId="481" xr:uid="{00000000-0005-0000-0000-0000E0010000}"/>
    <cellStyle name="_2-_cuadros adicionales de brechas2002 y 2008 (2) 6" xfId="482" xr:uid="{00000000-0005-0000-0000-0000E1010000}"/>
    <cellStyle name="_2_cuadros adicionales de brechas2002 y 2008 (2) 7" xfId="483" xr:uid="{00000000-0005-0000-0000-0000E2010000}"/>
    <cellStyle name="_2-_cuadros adicionales de brechas2002 y 2008 (2) 7" xfId="484" xr:uid="{00000000-0005-0000-0000-0000E3010000}"/>
    <cellStyle name="_2_CUAD-TEXTO_" xfId="485" xr:uid="{00000000-0005-0000-0000-0000E4010000}"/>
    <cellStyle name="_2-_CUAD-TEXTO_" xfId="486" xr:uid="{00000000-0005-0000-0000-0000E5010000}"/>
    <cellStyle name="_2_CUAD-TEXTO_ 2" xfId="487" xr:uid="{00000000-0005-0000-0000-0000E6010000}"/>
    <cellStyle name="_2-_CUAD-TEXTO_ 2" xfId="488" xr:uid="{00000000-0005-0000-0000-0000E7010000}"/>
    <cellStyle name="_2_CUAD-TEXTO_ 2 2" xfId="489" xr:uid="{00000000-0005-0000-0000-0000E8010000}"/>
    <cellStyle name="_2-_CUAD-TEXTO_ 2 2" xfId="490" xr:uid="{00000000-0005-0000-0000-0000E9010000}"/>
    <cellStyle name="_2_CUAD-TEXTO_ 2 3" xfId="491" xr:uid="{00000000-0005-0000-0000-0000EA010000}"/>
    <cellStyle name="_2-_CUAD-TEXTO_ 2 3" xfId="492" xr:uid="{00000000-0005-0000-0000-0000EB010000}"/>
    <cellStyle name="_2_CUAD-TEXTO_ 2 4" xfId="493" xr:uid="{00000000-0005-0000-0000-0000EC010000}"/>
    <cellStyle name="_2-_CUAD-TEXTO_ 2 4" xfId="494" xr:uid="{00000000-0005-0000-0000-0000ED010000}"/>
    <cellStyle name="_2_CUAD-TEXTO_ 2 5" xfId="495" xr:uid="{00000000-0005-0000-0000-0000EE010000}"/>
    <cellStyle name="_2-_CUAD-TEXTO_ 2 5" xfId="496" xr:uid="{00000000-0005-0000-0000-0000EF010000}"/>
    <cellStyle name="_2_CUAD-TEXTO_ 2 6" xfId="497" xr:uid="{00000000-0005-0000-0000-0000F0010000}"/>
    <cellStyle name="_2-_CUAD-TEXTO_ 2 6" xfId="498" xr:uid="{00000000-0005-0000-0000-0000F1010000}"/>
    <cellStyle name="_2_CUAD-TEXTO_ 3" xfId="499" xr:uid="{00000000-0005-0000-0000-0000F2010000}"/>
    <cellStyle name="_2-_CUAD-TEXTO_ 3" xfId="500" xr:uid="{00000000-0005-0000-0000-0000F3010000}"/>
    <cellStyle name="_2_CUAD-TEXTO_ 4" xfId="501" xr:uid="{00000000-0005-0000-0000-0000F4010000}"/>
    <cellStyle name="_2-_CUAD-TEXTO_ 4" xfId="502" xr:uid="{00000000-0005-0000-0000-0000F5010000}"/>
    <cellStyle name="_2_CUAD-TEXTO_ 5" xfId="503" xr:uid="{00000000-0005-0000-0000-0000F6010000}"/>
    <cellStyle name="_2-_CUAD-TEXTO_ 5" xfId="504" xr:uid="{00000000-0005-0000-0000-0000F7010000}"/>
    <cellStyle name="_2_CUAD-TEXTO_ 6" xfId="505" xr:uid="{00000000-0005-0000-0000-0000F8010000}"/>
    <cellStyle name="_2-_CUAD-TEXTO_ 6" xfId="506" xr:uid="{00000000-0005-0000-0000-0000F9010000}"/>
    <cellStyle name="_2_CUAD-TEXTO_ 7" xfId="507" xr:uid="{00000000-0005-0000-0000-0000FA010000}"/>
    <cellStyle name="_2-_CUAD-TEXTO_ 7" xfId="508" xr:uid="{00000000-0005-0000-0000-0000FB010000}"/>
    <cellStyle name="_2_GRAFICOS ODM" xfId="509" xr:uid="{00000000-0005-0000-0000-0000FC010000}"/>
    <cellStyle name="_2-_GRAFICOS ODM" xfId="510" xr:uid="{00000000-0005-0000-0000-0000FD010000}"/>
    <cellStyle name="_2_GRAFICOS ODM 2" xfId="511" xr:uid="{00000000-0005-0000-0000-0000FE010000}"/>
    <cellStyle name="_2-_GRAFICOS ODM 2" xfId="512" xr:uid="{00000000-0005-0000-0000-0000FF010000}"/>
    <cellStyle name="_2_GRAFICOS ODM 2 2" xfId="513" xr:uid="{00000000-0005-0000-0000-000000020000}"/>
    <cellStyle name="_2-_GRAFICOS ODM 2 2" xfId="514" xr:uid="{00000000-0005-0000-0000-000001020000}"/>
    <cellStyle name="_2_GRAFICOS ODM 2 3" xfId="515" xr:uid="{00000000-0005-0000-0000-000002020000}"/>
    <cellStyle name="_2-_GRAFICOS ODM 2 3" xfId="516" xr:uid="{00000000-0005-0000-0000-000003020000}"/>
    <cellStyle name="_2_GRAFICOS ODM 2 4" xfId="517" xr:uid="{00000000-0005-0000-0000-000004020000}"/>
    <cellStyle name="_2-_GRAFICOS ODM 2 4" xfId="518" xr:uid="{00000000-0005-0000-0000-000005020000}"/>
    <cellStyle name="_2_GRAFICOS ODM 2 5" xfId="519" xr:uid="{00000000-0005-0000-0000-000006020000}"/>
    <cellStyle name="_2-_GRAFICOS ODM 2 5" xfId="520" xr:uid="{00000000-0005-0000-0000-000007020000}"/>
    <cellStyle name="_2_GRAFICOS ODM 2 6" xfId="521" xr:uid="{00000000-0005-0000-0000-000008020000}"/>
    <cellStyle name="_2-_GRAFICOS ODM 2 6" xfId="522" xr:uid="{00000000-0005-0000-0000-000009020000}"/>
    <cellStyle name="_2_GRAFICOS ODM 3" xfId="523" xr:uid="{00000000-0005-0000-0000-00000A020000}"/>
    <cellStyle name="_2-_GRAFICOS ODM 3" xfId="524" xr:uid="{00000000-0005-0000-0000-00000B020000}"/>
    <cellStyle name="_2_GRAFICOS ODM 4" xfId="525" xr:uid="{00000000-0005-0000-0000-00000C020000}"/>
    <cellStyle name="_2-_GRAFICOS ODM 4" xfId="526" xr:uid="{00000000-0005-0000-0000-00000D020000}"/>
    <cellStyle name="_2_GRAFICOS ODM 5" xfId="527" xr:uid="{00000000-0005-0000-0000-00000E020000}"/>
    <cellStyle name="_2-_GRAFICOS ODM 5" xfId="528" xr:uid="{00000000-0005-0000-0000-00000F020000}"/>
    <cellStyle name="_2_GRAFICOS ODM 6" xfId="529" xr:uid="{00000000-0005-0000-0000-000010020000}"/>
    <cellStyle name="_2-_GRAFICOS ODM 6" xfId="530" xr:uid="{00000000-0005-0000-0000-000011020000}"/>
    <cellStyle name="_2_GRAFICOS ODM 7" xfId="531" xr:uid="{00000000-0005-0000-0000-000012020000}"/>
    <cellStyle name="_2-_GRAFICOS ODM 7" xfId="532" xr:uid="{00000000-0005-0000-0000-000013020000}"/>
    <cellStyle name="_2_Libro2" xfId="533" xr:uid="{00000000-0005-0000-0000-000014020000}"/>
    <cellStyle name="_2-_Libro2" xfId="534" xr:uid="{00000000-0005-0000-0000-000015020000}"/>
    <cellStyle name="_2_Libro2 2" xfId="535" xr:uid="{00000000-0005-0000-0000-000016020000}"/>
    <cellStyle name="_2-_Libro2 2" xfId="536" xr:uid="{00000000-0005-0000-0000-000017020000}"/>
    <cellStyle name="_2_Libro2 2 2" xfId="537" xr:uid="{00000000-0005-0000-0000-000018020000}"/>
    <cellStyle name="_2-_Libro2 2 2" xfId="538" xr:uid="{00000000-0005-0000-0000-000019020000}"/>
    <cellStyle name="_2_Libro2 2 3" xfId="539" xr:uid="{00000000-0005-0000-0000-00001A020000}"/>
    <cellStyle name="_2-_Libro2 2 3" xfId="540" xr:uid="{00000000-0005-0000-0000-00001B020000}"/>
    <cellStyle name="_2_Libro2 2 4" xfId="541" xr:uid="{00000000-0005-0000-0000-00001C020000}"/>
    <cellStyle name="_2-_Libro2 2 4" xfId="542" xr:uid="{00000000-0005-0000-0000-00001D020000}"/>
    <cellStyle name="_2_Libro2 2 5" xfId="543" xr:uid="{00000000-0005-0000-0000-00001E020000}"/>
    <cellStyle name="_2-_Libro2 2 5" xfId="544" xr:uid="{00000000-0005-0000-0000-00001F020000}"/>
    <cellStyle name="_2_Libro2 2 6" xfId="545" xr:uid="{00000000-0005-0000-0000-000020020000}"/>
    <cellStyle name="_2-_Libro2 2 6" xfId="546" xr:uid="{00000000-0005-0000-0000-000021020000}"/>
    <cellStyle name="_2_Libro2 3" xfId="547" xr:uid="{00000000-0005-0000-0000-000022020000}"/>
    <cellStyle name="_2-_Libro2 3" xfId="548" xr:uid="{00000000-0005-0000-0000-000023020000}"/>
    <cellStyle name="_2_Libro2 4" xfId="549" xr:uid="{00000000-0005-0000-0000-000024020000}"/>
    <cellStyle name="_2-_Libro2 4" xfId="550" xr:uid="{00000000-0005-0000-0000-000025020000}"/>
    <cellStyle name="_2_Libro2 5" xfId="551" xr:uid="{00000000-0005-0000-0000-000026020000}"/>
    <cellStyle name="_2-_Libro2 5" xfId="552" xr:uid="{00000000-0005-0000-0000-000027020000}"/>
    <cellStyle name="_2_Libro2 6" xfId="553" xr:uid="{00000000-0005-0000-0000-000028020000}"/>
    <cellStyle name="_2-_Libro2 6" xfId="554" xr:uid="{00000000-0005-0000-0000-000029020000}"/>
    <cellStyle name="_2_Libro2 7" xfId="555" xr:uid="{00000000-0005-0000-0000-00002A020000}"/>
    <cellStyle name="_2-_Libro2 7" xfId="556" xr:uid="{00000000-0005-0000-0000-00002B020000}"/>
    <cellStyle name="_2_solicita datos para el 2007-minedu remitio" xfId="557" xr:uid="{00000000-0005-0000-0000-00002C020000}"/>
    <cellStyle name="_2-_solicita datos para el 2007-minedu remitio" xfId="558" xr:uid="{00000000-0005-0000-0000-00002D020000}"/>
    <cellStyle name="_2_solicita datos para el 2007-minedu remitio 2" xfId="559" xr:uid="{00000000-0005-0000-0000-00002E020000}"/>
    <cellStyle name="_2-_solicita datos para el 2007-minedu remitio 2" xfId="560" xr:uid="{00000000-0005-0000-0000-00002F020000}"/>
    <cellStyle name="_2_solicita datos para el 2007-minedu remitio 2 2" xfId="561" xr:uid="{00000000-0005-0000-0000-000030020000}"/>
    <cellStyle name="_2-_solicita datos para el 2007-minedu remitio 2 2" xfId="562" xr:uid="{00000000-0005-0000-0000-000031020000}"/>
    <cellStyle name="_2_solicita datos para el 2007-minedu remitio 2 3" xfId="563" xr:uid="{00000000-0005-0000-0000-000032020000}"/>
    <cellStyle name="_2-_solicita datos para el 2007-minedu remitio 2 3" xfId="564" xr:uid="{00000000-0005-0000-0000-000033020000}"/>
    <cellStyle name="_2_solicita datos para el 2007-minedu remitio 2 4" xfId="565" xr:uid="{00000000-0005-0000-0000-000034020000}"/>
    <cellStyle name="_2-_solicita datos para el 2007-minedu remitio 2 4" xfId="566" xr:uid="{00000000-0005-0000-0000-000035020000}"/>
    <cellStyle name="_2_solicita datos para el 2007-minedu remitio 2 5" xfId="567" xr:uid="{00000000-0005-0000-0000-000036020000}"/>
    <cellStyle name="_2-_solicita datos para el 2007-minedu remitio 2 5" xfId="568" xr:uid="{00000000-0005-0000-0000-000037020000}"/>
    <cellStyle name="_2_solicita datos para el 2007-minedu remitio 2 6" xfId="569" xr:uid="{00000000-0005-0000-0000-000038020000}"/>
    <cellStyle name="_2-_solicita datos para el 2007-minedu remitio 2 6" xfId="570" xr:uid="{00000000-0005-0000-0000-000039020000}"/>
    <cellStyle name="_2_solicita datos para el 2007-minedu remitio 3" xfId="571" xr:uid="{00000000-0005-0000-0000-00003A020000}"/>
    <cellStyle name="_2-_solicita datos para el 2007-minedu remitio 3" xfId="572" xr:uid="{00000000-0005-0000-0000-00003B020000}"/>
    <cellStyle name="_2_solicita datos para el 2007-minedu remitio 4" xfId="573" xr:uid="{00000000-0005-0000-0000-00003C020000}"/>
    <cellStyle name="_2-_solicita datos para el 2007-minedu remitio 4" xfId="574" xr:uid="{00000000-0005-0000-0000-00003D020000}"/>
    <cellStyle name="_2_solicita datos para el 2007-minedu remitio 5" xfId="575" xr:uid="{00000000-0005-0000-0000-00003E020000}"/>
    <cellStyle name="_2-_solicita datos para el 2007-minedu remitio 5" xfId="576" xr:uid="{00000000-0005-0000-0000-00003F020000}"/>
    <cellStyle name="_2_solicita datos para el 2007-minedu remitio 6" xfId="577" xr:uid="{00000000-0005-0000-0000-000040020000}"/>
    <cellStyle name="_2-_solicita datos para el 2007-minedu remitio 6" xfId="578" xr:uid="{00000000-0005-0000-0000-000041020000}"/>
    <cellStyle name="_2_solicita datos para el 2007-minedu remitio 7" xfId="579" xr:uid="{00000000-0005-0000-0000-000042020000}"/>
    <cellStyle name="_2-_solicita datos para el 2007-minedu remitio 7" xfId="580" xr:uid="{00000000-0005-0000-0000-000043020000}"/>
    <cellStyle name="_2009-1-TERR-COM" xfId="581" xr:uid="{00000000-0005-0000-0000-000044020000}"/>
    <cellStyle name="_2009-1-TERR-COM 2" xfId="582" xr:uid="{00000000-0005-0000-0000-000045020000}"/>
    <cellStyle name="_2009-1-TERR-COM 2 2" xfId="583" xr:uid="{00000000-0005-0000-0000-000046020000}"/>
    <cellStyle name="_2009-1-TERR-COM 3" xfId="584" xr:uid="{00000000-0005-0000-0000-000047020000}"/>
    <cellStyle name="_2009-1-TERR-COM_cuadros adicionales de brechas2002 y 2008 (2)" xfId="585" xr:uid="{00000000-0005-0000-0000-000048020000}"/>
    <cellStyle name="_2009-1-TERR-COM_cuadros adicionales de brechas2002 y 2008 (2) 2" xfId="586" xr:uid="{00000000-0005-0000-0000-000049020000}"/>
    <cellStyle name="_2009-1-TERR-COM_cuadros adicionales de brechas2002 y 2008 (2) 2 2" xfId="587" xr:uid="{00000000-0005-0000-0000-00004A020000}"/>
    <cellStyle name="_2009-1-TERR-COM_cuadros adicionales de brechas2002 y 2008 (2) 3" xfId="588" xr:uid="{00000000-0005-0000-0000-00004B020000}"/>
    <cellStyle name="_2009-1-TERR-COM_CUAD-TEXTO_" xfId="589" xr:uid="{00000000-0005-0000-0000-00004C020000}"/>
    <cellStyle name="_2009-1-TERR-COM_CUAD-TEXTO_ 2" xfId="590" xr:uid="{00000000-0005-0000-0000-00004D020000}"/>
    <cellStyle name="_2009-1-TERR-COM_CUAD-TEXTO_ 2 2" xfId="591" xr:uid="{00000000-0005-0000-0000-00004E020000}"/>
    <cellStyle name="_2009-1-TERR-COM_CUAD-TEXTO_ 3" xfId="592" xr:uid="{00000000-0005-0000-0000-00004F020000}"/>
    <cellStyle name="_2009-1-TERR-COM_GRAFICOS ODM" xfId="593" xr:uid="{00000000-0005-0000-0000-000050020000}"/>
    <cellStyle name="_2009-1-TERR-COM_GRAFICOS ODM 2" xfId="594" xr:uid="{00000000-0005-0000-0000-000051020000}"/>
    <cellStyle name="_2009-1-TERR-COM_GRAFICOS ODM 2 2" xfId="595" xr:uid="{00000000-0005-0000-0000-000052020000}"/>
    <cellStyle name="_2009-1-TERR-COM_GRAFICOS ODM 3" xfId="596" xr:uid="{00000000-0005-0000-0000-000053020000}"/>
    <cellStyle name="_2009-1-TERR-COM_Libro2" xfId="597" xr:uid="{00000000-0005-0000-0000-000054020000}"/>
    <cellStyle name="_2009-1-TERR-COM_Libro2 2" xfId="598" xr:uid="{00000000-0005-0000-0000-000055020000}"/>
    <cellStyle name="_2009-1-TERR-COM_Libro2 2 2" xfId="599" xr:uid="{00000000-0005-0000-0000-000056020000}"/>
    <cellStyle name="_2009-1-TERR-COM_Libro2 3" xfId="600" xr:uid="{00000000-0005-0000-0000-000057020000}"/>
    <cellStyle name="_2009-1-TERR-COM_solicita datos para el 2007-minedu remitio" xfId="601" xr:uid="{00000000-0005-0000-0000-000058020000}"/>
    <cellStyle name="_2009-1-TERR-COM_solicita datos para el 2007-minedu remitio 2" xfId="602" xr:uid="{00000000-0005-0000-0000-000059020000}"/>
    <cellStyle name="_2009-1-TERR-COM_solicita datos para el 2007-minedu remitio 2 2" xfId="603" xr:uid="{00000000-0005-0000-0000-00005A020000}"/>
    <cellStyle name="_2009-1-TERR-COM_solicita datos para el 2007-minedu remitio 3" xfId="604" xr:uid="{00000000-0005-0000-0000-00005B020000}"/>
    <cellStyle name="_2009-3agua-1-al-16-28.1" xfId="605" xr:uid="{00000000-0005-0000-0000-00005C020000}"/>
    <cellStyle name="_2009-3agua-1-al-16-28.1 2" xfId="606" xr:uid="{00000000-0005-0000-0000-00005D020000}"/>
    <cellStyle name="_2009-3agua-1-al-16-28.1 2 2" xfId="607" xr:uid="{00000000-0005-0000-0000-00005E020000}"/>
    <cellStyle name="_2009-3agua-1-al-16-28.1 3" xfId="608" xr:uid="{00000000-0005-0000-0000-00005F020000}"/>
    <cellStyle name="_2009-3agua-1-al-16-28.1_cuadros adicionales de brechas2002 y 2008 (2)" xfId="609" xr:uid="{00000000-0005-0000-0000-000060020000}"/>
    <cellStyle name="_2009-3agua-1-al-16-28.1_cuadros adicionales de brechas2002 y 2008 (2) 2" xfId="610" xr:uid="{00000000-0005-0000-0000-000061020000}"/>
    <cellStyle name="_2009-3agua-1-al-16-28.1_cuadros adicionales de brechas2002 y 2008 (2) 2 2" xfId="611" xr:uid="{00000000-0005-0000-0000-000062020000}"/>
    <cellStyle name="_2009-3agua-1-al-16-28.1_cuadros adicionales de brechas2002 y 2008 (2) 3" xfId="612" xr:uid="{00000000-0005-0000-0000-000063020000}"/>
    <cellStyle name="_2009-3agua-1-al-16-28.1_CUAD-TEXTO_" xfId="613" xr:uid="{00000000-0005-0000-0000-000064020000}"/>
    <cellStyle name="_2009-3agua-1-al-16-28.1_CUAD-TEXTO_ 2" xfId="614" xr:uid="{00000000-0005-0000-0000-000065020000}"/>
    <cellStyle name="_2009-3agua-1-al-16-28.1_CUAD-TEXTO_ 2 2" xfId="615" xr:uid="{00000000-0005-0000-0000-000066020000}"/>
    <cellStyle name="_2009-3agua-1-al-16-28.1_CUAD-TEXTO_ 3" xfId="616" xr:uid="{00000000-0005-0000-0000-000067020000}"/>
    <cellStyle name="_2009-3agua-1-al-16-28.1_GRAFICOS ODM" xfId="617" xr:uid="{00000000-0005-0000-0000-000068020000}"/>
    <cellStyle name="_2009-3agua-1-al-16-28.1_GRAFICOS ODM 2" xfId="618" xr:uid="{00000000-0005-0000-0000-000069020000}"/>
    <cellStyle name="_2009-3agua-1-al-16-28.1_GRAFICOS ODM 2 2" xfId="619" xr:uid="{00000000-0005-0000-0000-00006A020000}"/>
    <cellStyle name="_2009-3agua-1-al-16-28.1_GRAFICOS ODM 3" xfId="620" xr:uid="{00000000-0005-0000-0000-00006B020000}"/>
    <cellStyle name="_2009-3agua-1-al-16-28.1_Libro2" xfId="621" xr:uid="{00000000-0005-0000-0000-00006C020000}"/>
    <cellStyle name="_2009-3agua-1-al-16-28.1_Libro2 2" xfId="622" xr:uid="{00000000-0005-0000-0000-00006D020000}"/>
    <cellStyle name="_2009-3agua-1-al-16-28.1_Libro2 2 2" xfId="623" xr:uid="{00000000-0005-0000-0000-00006E020000}"/>
    <cellStyle name="_2009-3agua-1-al-16-28.1_Libro2 3" xfId="624" xr:uid="{00000000-0005-0000-0000-00006F020000}"/>
    <cellStyle name="_2009-3agua-1-al-16-28.1_solicita datos para el 2007-minedu remitio" xfId="625" xr:uid="{00000000-0005-0000-0000-000070020000}"/>
    <cellStyle name="_2009-3agua-1-al-16-28.1_solicita datos para el 2007-minedu remitio 2" xfId="626" xr:uid="{00000000-0005-0000-0000-000071020000}"/>
    <cellStyle name="_2009-3agua-1-al-16-28.1_solicita datos para el 2007-minedu remitio 2 2" xfId="627" xr:uid="{00000000-0005-0000-0000-000072020000}"/>
    <cellStyle name="_2009-3agua-1-al-16-28.1_solicita datos para el 2007-minedu remitio 3" xfId="628" xr:uid="{00000000-0005-0000-0000-000073020000}"/>
    <cellStyle name="_2009-6-FENO- NAT" xfId="629" xr:uid="{00000000-0005-0000-0000-000074020000}"/>
    <cellStyle name="_2009-6-FENO- NAT 2" xfId="630" xr:uid="{00000000-0005-0000-0000-000075020000}"/>
    <cellStyle name="_2009-6-FENO- NAT 2 2" xfId="631" xr:uid="{00000000-0005-0000-0000-000076020000}"/>
    <cellStyle name="_2009-6-FENO- NAT 3" xfId="632" xr:uid="{00000000-0005-0000-0000-000077020000}"/>
    <cellStyle name="_2009-6-FENO- NAT_cuadros adicionales de brechas2002 y 2008 (2)" xfId="633" xr:uid="{00000000-0005-0000-0000-000078020000}"/>
    <cellStyle name="_2009-6-FENO- NAT_cuadros adicionales de brechas2002 y 2008 (2) 2" xfId="634" xr:uid="{00000000-0005-0000-0000-000079020000}"/>
    <cellStyle name="_2009-6-FENO- NAT_cuadros adicionales de brechas2002 y 2008 (2) 2 2" xfId="635" xr:uid="{00000000-0005-0000-0000-00007A020000}"/>
    <cellStyle name="_2009-6-FENO- NAT_cuadros adicionales de brechas2002 y 2008 (2) 3" xfId="636" xr:uid="{00000000-0005-0000-0000-00007B020000}"/>
    <cellStyle name="_2009-6-FENO- NAT_CUAD-TEXTO_" xfId="637" xr:uid="{00000000-0005-0000-0000-00007C020000}"/>
    <cellStyle name="_2009-6-FENO- NAT_CUAD-TEXTO_ 2" xfId="638" xr:uid="{00000000-0005-0000-0000-00007D020000}"/>
    <cellStyle name="_2009-6-FENO- NAT_CUAD-TEXTO_ 2 2" xfId="639" xr:uid="{00000000-0005-0000-0000-00007E020000}"/>
    <cellStyle name="_2009-6-FENO- NAT_CUAD-TEXTO_ 3" xfId="640" xr:uid="{00000000-0005-0000-0000-00007F020000}"/>
    <cellStyle name="_2009-6-FENO- NAT_GRAFICOS ODM" xfId="641" xr:uid="{00000000-0005-0000-0000-000080020000}"/>
    <cellStyle name="_2009-6-FENO- NAT_GRAFICOS ODM 2" xfId="642" xr:uid="{00000000-0005-0000-0000-000081020000}"/>
    <cellStyle name="_2009-6-FENO- NAT_GRAFICOS ODM 2 2" xfId="643" xr:uid="{00000000-0005-0000-0000-000082020000}"/>
    <cellStyle name="_2009-6-FENO- NAT_GRAFICOS ODM 3" xfId="644" xr:uid="{00000000-0005-0000-0000-000083020000}"/>
    <cellStyle name="_2009-6-FENO- NAT_Libro2" xfId="645" xr:uid="{00000000-0005-0000-0000-000084020000}"/>
    <cellStyle name="_2009-6-FENO- NAT_Libro2 2" xfId="646" xr:uid="{00000000-0005-0000-0000-000085020000}"/>
    <cellStyle name="_2009-6-FENO- NAT_Libro2 2 2" xfId="647" xr:uid="{00000000-0005-0000-0000-000086020000}"/>
    <cellStyle name="_2009-6-FENO- NAT_Libro2 3" xfId="648" xr:uid="{00000000-0005-0000-0000-000087020000}"/>
    <cellStyle name="_2009-6-FENO- NAT_solicita datos para el 2007-minedu remitio" xfId="649" xr:uid="{00000000-0005-0000-0000-000088020000}"/>
    <cellStyle name="_2009-6-FENO- NAT_solicita datos para el 2007-minedu remitio 2" xfId="650" xr:uid="{00000000-0005-0000-0000-000089020000}"/>
    <cellStyle name="_2009-6-FENO- NAT_solicita datos para el 2007-minedu remitio 2 2" xfId="651" xr:uid="{00000000-0005-0000-0000-00008A020000}"/>
    <cellStyle name="_2009-6-FENO- NAT_solicita datos para el 2007-minedu remitio 3" xfId="652" xr:uid="{00000000-0005-0000-0000-00008B020000}"/>
    <cellStyle name="_2-biodiversidad" xfId="653" xr:uid="{00000000-0005-0000-0000-00008C020000}"/>
    <cellStyle name="_2-biodiversidad 2" xfId="654" xr:uid="{00000000-0005-0000-0000-00008D020000}"/>
    <cellStyle name="_2-biodiversidad 2 2" xfId="655" xr:uid="{00000000-0005-0000-0000-00008E020000}"/>
    <cellStyle name="_2-biodiversidad 3" xfId="656" xr:uid="{00000000-0005-0000-0000-00008F020000}"/>
    <cellStyle name="_2-biodiversidad_1-UIRN-UTSIGnov-2008" xfId="657" xr:uid="{00000000-0005-0000-0000-000090020000}"/>
    <cellStyle name="_2-biodiversidad_1-UIRN-UTSIGnov-2008 2" xfId="658" xr:uid="{00000000-0005-0000-0000-000091020000}"/>
    <cellStyle name="_2-biodiversidad_1-UIRN-UTSIGnov-2008 2 2" xfId="659" xr:uid="{00000000-0005-0000-0000-000092020000}"/>
    <cellStyle name="_2-biodiversidad_1-UIRN-UTSIGnov-2008 3" xfId="660" xr:uid="{00000000-0005-0000-0000-000093020000}"/>
    <cellStyle name="_2-biodiversidad_1-UIRN-UTSIGnov-2008_GRAFICOS ODM" xfId="661" xr:uid="{00000000-0005-0000-0000-000094020000}"/>
    <cellStyle name="_2-biodiversidad_1-UIRN-UTSIGnov-2008_GRAFICOS ODM 2" xfId="662" xr:uid="{00000000-0005-0000-0000-000095020000}"/>
    <cellStyle name="_2-biodiversidad_1-UIRN-UTSIGnov-2008_GRAFICOS ODM 2 2" xfId="663" xr:uid="{00000000-0005-0000-0000-000096020000}"/>
    <cellStyle name="_2-biodiversidad_1-UIRN-UTSIGnov-2008_GRAFICOS ODM 3" xfId="664" xr:uid="{00000000-0005-0000-0000-000097020000}"/>
    <cellStyle name="_2-biodiversidad_cuadros adicionales de brechas2002 y 2008 (2)" xfId="665" xr:uid="{00000000-0005-0000-0000-000098020000}"/>
    <cellStyle name="_2-biodiversidad_cuadros adicionales de brechas2002 y 2008 (2) 2" xfId="666" xr:uid="{00000000-0005-0000-0000-000099020000}"/>
    <cellStyle name="_2-biodiversidad_cuadros adicionales de brechas2002 y 2008 (2) 2 2" xfId="667" xr:uid="{00000000-0005-0000-0000-00009A020000}"/>
    <cellStyle name="_2-biodiversidad_cuadros adicionales de brechas2002 y 2008 (2) 3" xfId="668" xr:uid="{00000000-0005-0000-0000-00009B020000}"/>
    <cellStyle name="_2-biodiversidad_CUAD-TEXTO_" xfId="669" xr:uid="{00000000-0005-0000-0000-00009C020000}"/>
    <cellStyle name="_2-biodiversidad_CUAD-TEXTO_ 2" xfId="670" xr:uid="{00000000-0005-0000-0000-00009D020000}"/>
    <cellStyle name="_2-biodiversidad_CUAD-TEXTO_ 2 2" xfId="671" xr:uid="{00000000-0005-0000-0000-00009E020000}"/>
    <cellStyle name="_2-biodiversidad_CUAD-TEXTO_ 3" xfId="672" xr:uid="{00000000-0005-0000-0000-00009F020000}"/>
    <cellStyle name="_2-biodiversidad_GRAFICOS ODM" xfId="673" xr:uid="{00000000-0005-0000-0000-0000A0020000}"/>
    <cellStyle name="_2-biodiversidad_GRAFICOS ODM 2" xfId="674" xr:uid="{00000000-0005-0000-0000-0000A1020000}"/>
    <cellStyle name="_2-biodiversidad_GRAFICOS ODM 2 2" xfId="675" xr:uid="{00000000-0005-0000-0000-0000A2020000}"/>
    <cellStyle name="_2-biodiversidad_GRAFICOS ODM 3" xfId="676" xr:uid="{00000000-0005-0000-0000-0000A3020000}"/>
    <cellStyle name="_2-biodiversidad_Libro2" xfId="677" xr:uid="{00000000-0005-0000-0000-0000A4020000}"/>
    <cellStyle name="_2-biodiversidad_Libro2 2" xfId="678" xr:uid="{00000000-0005-0000-0000-0000A5020000}"/>
    <cellStyle name="_2-biodiversidad_Libro2 2 2" xfId="679" xr:uid="{00000000-0005-0000-0000-0000A6020000}"/>
    <cellStyle name="_2-biodiversidad_Libro2 3" xfId="680" xr:uid="{00000000-0005-0000-0000-0000A7020000}"/>
    <cellStyle name="_2-biodiversidad_solicita datos para el 2007-minedu remitio" xfId="681" xr:uid="{00000000-0005-0000-0000-0000A8020000}"/>
    <cellStyle name="_2-biodiversidad_solicita datos para el 2007-minedu remitio 2" xfId="682" xr:uid="{00000000-0005-0000-0000-0000A9020000}"/>
    <cellStyle name="_2-biodiversidad_solicita datos para el 2007-minedu remitio 2 2" xfId="683" xr:uid="{00000000-0005-0000-0000-0000AA020000}"/>
    <cellStyle name="_2-biodiversidad_solicita datos para el 2007-minedu remitio 3" xfId="684" xr:uid="{00000000-0005-0000-0000-0000AB020000}"/>
    <cellStyle name="_3.13--" xfId="685" xr:uid="{00000000-0005-0000-0000-0000AC020000}"/>
    <cellStyle name="_3.13-- 2" xfId="686" xr:uid="{00000000-0005-0000-0000-0000AD020000}"/>
    <cellStyle name="_3.13-- 2 2" xfId="687" xr:uid="{00000000-0005-0000-0000-0000AE020000}"/>
    <cellStyle name="_3.13-- 3" xfId="688" xr:uid="{00000000-0005-0000-0000-0000AF020000}"/>
    <cellStyle name="_3.13--_1-UIRN-UTSIGnov-2008" xfId="689" xr:uid="{00000000-0005-0000-0000-0000B0020000}"/>
    <cellStyle name="_3.13--_1-UIRN-UTSIGnov-2008 2" xfId="690" xr:uid="{00000000-0005-0000-0000-0000B1020000}"/>
    <cellStyle name="_3.13--_1-UIRN-UTSIGnov-2008 2 2" xfId="691" xr:uid="{00000000-0005-0000-0000-0000B2020000}"/>
    <cellStyle name="_3.13--_1-UIRN-UTSIGnov-2008 3" xfId="692" xr:uid="{00000000-0005-0000-0000-0000B3020000}"/>
    <cellStyle name="_3.13--_1-UIRN-UTSIGnov-2008_GRAFICOS ODM" xfId="693" xr:uid="{00000000-0005-0000-0000-0000B4020000}"/>
    <cellStyle name="_3.13--_1-UIRN-UTSIGnov-2008_GRAFICOS ODM 2" xfId="694" xr:uid="{00000000-0005-0000-0000-0000B5020000}"/>
    <cellStyle name="_3.13--_1-UIRN-UTSIGnov-2008_GRAFICOS ODM 2 2" xfId="695" xr:uid="{00000000-0005-0000-0000-0000B6020000}"/>
    <cellStyle name="_3.13--_1-UIRN-UTSIGnov-2008_GRAFICOS ODM 3" xfId="696" xr:uid="{00000000-0005-0000-0000-0000B7020000}"/>
    <cellStyle name="_3.13--_cuadros adicionales de brechas2002 y 2008 (2)" xfId="697" xr:uid="{00000000-0005-0000-0000-0000B8020000}"/>
    <cellStyle name="_3.13--_cuadros adicionales de brechas2002 y 2008 (2) 2" xfId="698" xr:uid="{00000000-0005-0000-0000-0000B9020000}"/>
    <cellStyle name="_3.13--_cuadros adicionales de brechas2002 y 2008 (2) 2 2" xfId="699" xr:uid="{00000000-0005-0000-0000-0000BA020000}"/>
    <cellStyle name="_3.13--_cuadros adicionales de brechas2002 y 2008 (2) 3" xfId="700" xr:uid="{00000000-0005-0000-0000-0000BB020000}"/>
    <cellStyle name="_3.13--_CUAD-TEXTO_" xfId="701" xr:uid="{00000000-0005-0000-0000-0000BC020000}"/>
    <cellStyle name="_3.13--_CUAD-TEXTO_ 2" xfId="702" xr:uid="{00000000-0005-0000-0000-0000BD020000}"/>
    <cellStyle name="_3.13--_CUAD-TEXTO_ 2 2" xfId="703" xr:uid="{00000000-0005-0000-0000-0000BE020000}"/>
    <cellStyle name="_3.13--_CUAD-TEXTO_ 3" xfId="704" xr:uid="{00000000-0005-0000-0000-0000BF020000}"/>
    <cellStyle name="_3.13--_GRAFICOS ODM" xfId="705" xr:uid="{00000000-0005-0000-0000-0000C0020000}"/>
    <cellStyle name="_3.13--_GRAFICOS ODM 2" xfId="706" xr:uid="{00000000-0005-0000-0000-0000C1020000}"/>
    <cellStyle name="_3.13--_GRAFICOS ODM 2 2" xfId="707" xr:uid="{00000000-0005-0000-0000-0000C2020000}"/>
    <cellStyle name="_3.13--_GRAFICOS ODM 3" xfId="708" xr:uid="{00000000-0005-0000-0000-0000C3020000}"/>
    <cellStyle name="_3.13--_Libro2" xfId="709" xr:uid="{00000000-0005-0000-0000-0000C4020000}"/>
    <cellStyle name="_3.13--_Libro2 2" xfId="710" xr:uid="{00000000-0005-0000-0000-0000C5020000}"/>
    <cellStyle name="_3.13--_Libro2 2 2" xfId="711" xr:uid="{00000000-0005-0000-0000-0000C6020000}"/>
    <cellStyle name="_3.13--_Libro2 3" xfId="712" xr:uid="{00000000-0005-0000-0000-0000C7020000}"/>
    <cellStyle name="_3.13--_solicita datos para el 2007-minedu remitio" xfId="713" xr:uid="{00000000-0005-0000-0000-0000C8020000}"/>
    <cellStyle name="_3.13--_solicita datos para el 2007-minedu remitio 2" xfId="714" xr:uid="{00000000-0005-0000-0000-0000C9020000}"/>
    <cellStyle name="_3.13--_solicita datos para el 2007-minedu remitio 2 2" xfId="715" xr:uid="{00000000-0005-0000-0000-0000CA020000}"/>
    <cellStyle name="_3.13--_solicita datos para el 2007-minedu remitio 3" xfId="716" xr:uid="{00000000-0005-0000-0000-0000CB020000}"/>
    <cellStyle name="_3a" xfId="717" xr:uid="{00000000-0005-0000-0000-0000CC020000}"/>
    <cellStyle name="_3a 2" xfId="718" xr:uid="{00000000-0005-0000-0000-0000CD020000}"/>
    <cellStyle name="_3a 2 2" xfId="719" xr:uid="{00000000-0005-0000-0000-0000CE020000}"/>
    <cellStyle name="_3a 3" xfId="720" xr:uid="{00000000-0005-0000-0000-0000CF020000}"/>
    <cellStyle name="_3a_cuadros adicionales de brechas2002 y 2008 (2)" xfId="721" xr:uid="{00000000-0005-0000-0000-0000D0020000}"/>
    <cellStyle name="_3a_cuadros adicionales de brechas2002 y 2008 (2) 2" xfId="722" xr:uid="{00000000-0005-0000-0000-0000D1020000}"/>
    <cellStyle name="_3a_cuadros adicionales de brechas2002 y 2008 (2) 2 2" xfId="723" xr:uid="{00000000-0005-0000-0000-0000D2020000}"/>
    <cellStyle name="_3a_cuadros adicionales de brechas2002 y 2008 (2) 3" xfId="724" xr:uid="{00000000-0005-0000-0000-0000D3020000}"/>
    <cellStyle name="_3a_CUAD-TEXTO_" xfId="725" xr:uid="{00000000-0005-0000-0000-0000D4020000}"/>
    <cellStyle name="_3a_CUAD-TEXTO_ 2" xfId="726" xr:uid="{00000000-0005-0000-0000-0000D5020000}"/>
    <cellStyle name="_3a_CUAD-TEXTO_ 2 2" xfId="727" xr:uid="{00000000-0005-0000-0000-0000D6020000}"/>
    <cellStyle name="_3a_CUAD-TEXTO_ 3" xfId="728" xr:uid="{00000000-0005-0000-0000-0000D7020000}"/>
    <cellStyle name="_3a_GRAFICOS ODM" xfId="729" xr:uid="{00000000-0005-0000-0000-0000D8020000}"/>
    <cellStyle name="_3a_GRAFICOS ODM 2" xfId="730" xr:uid="{00000000-0005-0000-0000-0000D9020000}"/>
    <cellStyle name="_3a_GRAFICOS ODM 2 2" xfId="731" xr:uid="{00000000-0005-0000-0000-0000DA020000}"/>
    <cellStyle name="_3a_GRAFICOS ODM 3" xfId="732" xr:uid="{00000000-0005-0000-0000-0000DB020000}"/>
    <cellStyle name="_3a_Libro2" xfId="733" xr:uid="{00000000-0005-0000-0000-0000DC020000}"/>
    <cellStyle name="_3a_Libro2 2" xfId="734" xr:uid="{00000000-0005-0000-0000-0000DD020000}"/>
    <cellStyle name="_3a_Libro2 2 2" xfId="735" xr:uid="{00000000-0005-0000-0000-0000DE020000}"/>
    <cellStyle name="_3a_Libro2 3" xfId="736" xr:uid="{00000000-0005-0000-0000-0000DF020000}"/>
    <cellStyle name="_3a_solicita datos para el 2007-minedu remitio" xfId="737" xr:uid="{00000000-0005-0000-0000-0000E0020000}"/>
    <cellStyle name="_3a_solicita datos para el 2007-minedu remitio 2" xfId="738" xr:uid="{00000000-0005-0000-0000-0000E1020000}"/>
    <cellStyle name="_3a_solicita datos para el 2007-minedu remitio 2 2" xfId="739" xr:uid="{00000000-0005-0000-0000-0000E2020000}"/>
    <cellStyle name="_3a_solicita datos para el 2007-minedu remitio 3" xfId="740" xr:uid="{00000000-0005-0000-0000-0000E3020000}"/>
    <cellStyle name="_3agua-18-al-59" xfId="741" xr:uid="{00000000-0005-0000-0000-0000E4020000}"/>
    <cellStyle name="_3agua-18-al-59 2" xfId="742" xr:uid="{00000000-0005-0000-0000-0000E5020000}"/>
    <cellStyle name="_3agua-18-al-59 2 2" xfId="743" xr:uid="{00000000-0005-0000-0000-0000E6020000}"/>
    <cellStyle name="_3agua-18-al-59 3" xfId="744" xr:uid="{00000000-0005-0000-0000-0000E7020000}"/>
    <cellStyle name="_3agua-18-al-59_1-UIRN-UTSIGnov-2008" xfId="745" xr:uid="{00000000-0005-0000-0000-0000E8020000}"/>
    <cellStyle name="_3agua-18-al-59_1-UIRN-UTSIGnov-2008 2" xfId="746" xr:uid="{00000000-0005-0000-0000-0000E9020000}"/>
    <cellStyle name="_3agua-18-al-59_1-UIRN-UTSIGnov-2008 2 2" xfId="747" xr:uid="{00000000-0005-0000-0000-0000EA020000}"/>
    <cellStyle name="_3agua-18-al-59_1-UIRN-UTSIGnov-2008 3" xfId="748" xr:uid="{00000000-0005-0000-0000-0000EB020000}"/>
    <cellStyle name="_3agua-18-al-59_1-UIRN-UTSIGnov-2008_GRAFICOS ODM" xfId="749" xr:uid="{00000000-0005-0000-0000-0000EC020000}"/>
    <cellStyle name="_3agua-18-al-59_1-UIRN-UTSIGnov-2008_GRAFICOS ODM 2" xfId="750" xr:uid="{00000000-0005-0000-0000-0000ED020000}"/>
    <cellStyle name="_3agua-18-al-59_1-UIRN-UTSIGnov-2008_GRAFICOS ODM 2 2" xfId="751" xr:uid="{00000000-0005-0000-0000-0000EE020000}"/>
    <cellStyle name="_3agua-18-al-59_1-UIRN-UTSIGnov-2008_GRAFICOS ODM 3" xfId="752" xr:uid="{00000000-0005-0000-0000-0000EF020000}"/>
    <cellStyle name="_3agua-18-al-59_cuadros adicionales de brechas2002 y 2008 (2)" xfId="753" xr:uid="{00000000-0005-0000-0000-0000F0020000}"/>
    <cellStyle name="_3agua-18-al-59_cuadros adicionales de brechas2002 y 2008 (2) 2" xfId="754" xr:uid="{00000000-0005-0000-0000-0000F1020000}"/>
    <cellStyle name="_3agua-18-al-59_cuadros adicionales de brechas2002 y 2008 (2) 2 2" xfId="755" xr:uid="{00000000-0005-0000-0000-0000F2020000}"/>
    <cellStyle name="_3agua-18-al-59_cuadros adicionales de brechas2002 y 2008 (2) 3" xfId="756" xr:uid="{00000000-0005-0000-0000-0000F3020000}"/>
    <cellStyle name="_3agua-18-al-59_CUAD-TEXTO_" xfId="757" xr:uid="{00000000-0005-0000-0000-0000F4020000}"/>
    <cellStyle name="_3agua-18-al-59_CUAD-TEXTO_ 2" xfId="758" xr:uid="{00000000-0005-0000-0000-0000F5020000}"/>
    <cellStyle name="_3agua-18-al-59_CUAD-TEXTO_ 2 2" xfId="759" xr:uid="{00000000-0005-0000-0000-0000F6020000}"/>
    <cellStyle name="_3agua-18-al-59_CUAD-TEXTO_ 3" xfId="760" xr:uid="{00000000-0005-0000-0000-0000F7020000}"/>
    <cellStyle name="_3agua-18-al-59_GRAFICOS ODM" xfId="761" xr:uid="{00000000-0005-0000-0000-0000F8020000}"/>
    <cellStyle name="_3agua-18-al-59_GRAFICOS ODM 2" xfId="762" xr:uid="{00000000-0005-0000-0000-0000F9020000}"/>
    <cellStyle name="_3agua-18-al-59_GRAFICOS ODM 2 2" xfId="763" xr:uid="{00000000-0005-0000-0000-0000FA020000}"/>
    <cellStyle name="_3agua-18-al-59_GRAFICOS ODM 3" xfId="764" xr:uid="{00000000-0005-0000-0000-0000FB020000}"/>
    <cellStyle name="_3agua-18-al-59_Libro2" xfId="765" xr:uid="{00000000-0005-0000-0000-0000FC020000}"/>
    <cellStyle name="_3agua-18-al-59_Libro2 2" xfId="766" xr:uid="{00000000-0005-0000-0000-0000FD020000}"/>
    <cellStyle name="_3agua-18-al-59_Libro2 2 2" xfId="767" xr:uid="{00000000-0005-0000-0000-0000FE020000}"/>
    <cellStyle name="_3agua-18-al-59_Libro2 3" xfId="768" xr:uid="{00000000-0005-0000-0000-0000FF020000}"/>
    <cellStyle name="_3agua-18-al-59_solicita datos para el 2007-minedu remitio" xfId="769" xr:uid="{00000000-0005-0000-0000-000000030000}"/>
    <cellStyle name="_3agua-18-al-59_solicita datos para el 2007-minedu remitio 2" xfId="770" xr:uid="{00000000-0005-0000-0000-000001030000}"/>
    <cellStyle name="_3agua-18-al-59_solicita datos para el 2007-minedu remitio 2 2" xfId="771" xr:uid="{00000000-0005-0000-0000-000002030000}"/>
    <cellStyle name="_3agua-18-al-59_solicita datos para el 2007-minedu remitio 3" xfId="772" xr:uid="{00000000-0005-0000-0000-000003030000}"/>
    <cellStyle name="_3agua-1al--17" xfId="773" xr:uid="{00000000-0005-0000-0000-000004030000}"/>
    <cellStyle name="_3agua-1al--17 2" xfId="774" xr:uid="{00000000-0005-0000-0000-000005030000}"/>
    <cellStyle name="_3agua-1al--17 2 2" xfId="775" xr:uid="{00000000-0005-0000-0000-000006030000}"/>
    <cellStyle name="_3agua-1al--17 3" xfId="776" xr:uid="{00000000-0005-0000-0000-000007030000}"/>
    <cellStyle name="_3agua-1al--17_1-UIRN-UTSIGnov-2008" xfId="777" xr:uid="{00000000-0005-0000-0000-000008030000}"/>
    <cellStyle name="_3agua-1al--17_1-UIRN-UTSIGnov-2008 2" xfId="778" xr:uid="{00000000-0005-0000-0000-000009030000}"/>
    <cellStyle name="_3agua-1al--17_1-UIRN-UTSIGnov-2008 2 2" xfId="779" xr:uid="{00000000-0005-0000-0000-00000A030000}"/>
    <cellStyle name="_3agua-1al--17_1-UIRN-UTSIGnov-2008 3" xfId="780" xr:uid="{00000000-0005-0000-0000-00000B030000}"/>
    <cellStyle name="_3agua-1al--17_1-UIRN-UTSIGnov-2008_GRAFICOS ODM" xfId="781" xr:uid="{00000000-0005-0000-0000-00000C030000}"/>
    <cellStyle name="_3agua-1al--17_1-UIRN-UTSIGnov-2008_GRAFICOS ODM 2" xfId="782" xr:uid="{00000000-0005-0000-0000-00000D030000}"/>
    <cellStyle name="_3agua-1al--17_1-UIRN-UTSIGnov-2008_GRAFICOS ODM 2 2" xfId="783" xr:uid="{00000000-0005-0000-0000-00000E030000}"/>
    <cellStyle name="_3agua-1al--17_1-UIRN-UTSIGnov-2008_GRAFICOS ODM 3" xfId="784" xr:uid="{00000000-0005-0000-0000-00000F030000}"/>
    <cellStyle name="_3agua-1al--17_cuadros adicionales de brechas2002 y 2008 (2)" xfId="785" xr:uid="{00000000-0005-0000-0000-000010030000}"/>
    <cellStyle name="_3agua-1al--17_cuadros adicionales de brechas2002 y 2008 (2) 2" xfId="786" xr:uid="{00000000-0005-0000-0000-000011030000}"/>
    <cellStyle name="_3agua-1al--17_cuadros adicionales de brechas2002 y 2008 (2) 2 2" xfId="787" xr:uid="{00000000-0005-0000-0000-000012030000}"/>
    <cellStyle name="_3agua-1al--17_cuadros adicionales de brechas2002 y 2008 (2) 3" xfId="788" xr:uid="{00000000-0005-0000-0000-000013030000}"/>
    <cellStyle name="_3agua-1al--17_CUAD-TEXTO_" xfId="789" xr:uid="{00000000-0005-0000-0000-000014030000}"/>
    <cellStyle name="_3agua-1al--17_CUAD-TEXTO_ 2" xfId="790" xr:uid="{00000000-0005-0000-0000-000015030000}"/>
    <cellStyle name="_3agua-1al--17_CUAD-TEXTO_ 2 2" xfId="791" xr:uid="{00000000-0005-0000-0000-000016030000}"/>
    <cellStyle name="_3agua-1al--17_CUAD-TEXTO_ 3" xfId="792" xr:uid="{00000000-0005-0000-0000-000017030000}"/>
    <cellStyle name="_3agua-1al--17_GRAFICOS ODM" xfId="793" xr:uid="{00000000-0005-0000-0000-000018030000}"/>
    <cellStyle name="_3agua-1al--17_GRAFICOS ODM 2" xfId="794" xr:uid="{00000000-0005-0000-0000-000019030000}"/>
    <cellStyle name="_3agua-1al--17_GRAFICOS ODM 2 2" xfId="795" xr:uid="{00000000-0005-0000-0000-00001A030000}"/>
    <cellStyle name="_3agua-1al--17_GRAFICOS ODM 3" xfId="796" xr:uid="{00000000-0005-0000-0000-00001B030000}"/>
    <cellStyle name="_3agua-1al--17_Libro2" xfId="797" xr:uid="{00000000-0005-0000-0000-00001C030000}"/>
    <cellStyle name="_3agua-1al--17_Libro2 2" xfId="798" xr:uid="{00000000-0005-0000-0000-00001D030000}"/>
    <cellStyle name="_3agua-1al--17_Libro2 2 2" xfId="799" xr:uid="{00000000-0005-0000-0000-00001E030000}"/>
    <cellStyle name="_3agua-1al--17_Libro2 3" xfId="800" xr:uid="{00000000-0005-0000-0000-00001F030000}"/>
    <cellStyle name="_3agua-1al--17_solicita datos para el 2007-minedu remitio" xfId="801" xr:uid="{00000000-0005-0000-0000-000020030000}"/>
    <cellStyle name="_3agua-1al--17_solicita datos para el 2007-minedu remitio 2" xfId="802" xr:uid="{00000000-0005-0000-0000-000021030000}"/>
    <cellStyle name="_3agua-1al--17_solicita datos para el 2007-minedu remitio 2 2" xfId="803" xr:uid="{00000000-0005-0000-0000-000022030000}"/>
    <cellStyle name="_3agua-1al--17_solicita datos para el 2007-minedu remitio 3" xfId="804" xr:uid="{00000000-0005-0000-0000-000023030000}"/>
    <cellStyle name="_3b" xfId="805" xr:uid="{00000000-0005-0000-0000-000024030000}"/>
    <cellStyle name="_3b 2" xfId="806" xr:uid="{00000000-0005-0000-0000-000025030000}"/>
    <cellStyle name="_3b 2 2" xfId="807" xr:uid="{00000000-0005-0000-0000-000026030000}"/>
    <cellStyle name="_3b 3" xfId="808" xr:uid="{00000000-0005-0000-0000-000027030000}"/>
    <cellStyle name="_3b_cuadros adicionales de brechas2002 y 2008 (2)" xfId="809" xr:uid="{00000000-0005-0000-0000-000028030000}"/>
    <cellStyle name="_3b_cuadros adicionales de brechas2002 y 2008 (2) 2" xfId="810" xr:uid="{00000000-0005-0000-0000-000029030000}"/>
    <cellStyle name="_3b_cuadros adicionales de brechas2002 y 2008 (2) 2 2" xfId="811" xr:uid="{00000000-0005-0000-0000-00002A030000}"/>
    <cellStyle name="_3b_cuadros adicionales de brechas2002 y 2008 (2) 3" xfId="812" xr:uid="{00000000-0005-0000-0000-00002B030000}"/>
    <cellStyle name="_3b_CUAD-TEXTO_" xfId="813" xr:uid="{00000000-0005-0000-0000-00002C030000}"/>
    <cellStyle name="_3b_CUAD-TEXTO_ 2" xfId="814" xr:uid="{00000000-0005-0000-0000-00002D030000}"/>
    <cellStyle name="_3b_CUAD-TEXTO_ 2 2" xfId="815" xr:uid="{00000000-0005-0000-0000-00002E030000}"/>
    <cellStyle name="_3b_CUAD-TEXTO_ 3" xfId="816" xr:uid="{00000000-0005-0000-0000-00002F030000}"/>
    <cellStyle name="_3b_GRAFICOS ODM" xfId="817" xr:uid="{00000000-0005-0000-0000-000030030000}"/>
    <cellStyle name="_3b_GRAFICOS ODM 2" xfId="818" xr:uid="{00000000-0005-0000-0000-000031030000}"/>
    <cellStyle name="_3b_GRAFICOS ODM 2 2" xfId="819" xr:uid="{00000000-0005-0000-0000-000032030000}"/>
    <cellStyle name="_3b_GRAFICOS ODM 3" xfId="820" xr:uid="{00000000-0005-0000-0000-000033030000}"/>
    <cellStyle name="_3b_Libro2" xfId="821" xr:uid="{00000000-0005-0000-0000-000034030000}"/>
    <cellStyle name="_3b_Libro2 2" xfId="822" xr:uid="{00000000-0005-0000-0000-000035030000}"/>
    <cellStyle name="_3b_Libro2 2 2" xfId="823" xr:uid="{00000000-0005-0000-0000-000036030000}"/>
    <cellStyle name="_3b_Libro2 3" xfId="824" xr:uid="{00000000-0005-0000-0000-000037030000}"/>
    <cellStyle name="_3b_solicita datos para el 2007-minedu remitio" xfId="825" xr:uid="{00000000-0005-0000-0000-000038030000}"/>
    <cellStyle name="_3b_solicita datos para el 2007-minedu remitio 2" xfId="826" xr:uid="{00000000-0005-0000-0000-000039030000}"/>
    <cellStyle name="_3b_solicita datos para el 2007-minedu remitio 2 2" xfId="827" xr:uid="{00000000-0005-0000-0000-00003A030000}"/>
    <cellStyle name="_3b_solicita datos para el 2007-minedu remitio 3" xfId="828" xr:uid="{00000000-0005-0000-0000-00003B030000}"/>
    <cellStyle name="_4" xfId="829" xr:uid="{00000000-0005-0000-0000-00003C030000}"/>
    <cellStyle name="_4 2" xfId="830" xr:uid="{00000000-0005-0000-0000-00003D030000}"/>
    <cellStyle name="_4 2 2" xfId="831" xr:uid="{00000000-0005-0000-0000-00003E030000}"/>
    <cellStyle name="_4 3" xfId="832" xr:uid="{00000000-0005-0000-0000-00003F030000}"/>
    <cellStyle name="_4_cuadros adicionales de brechas2002 y 2008 (2)" xfId="833" xr:uid="{00000000-0005-0000-0000-000040030000}"/>
    <cellStyle name="_4_cuadros adicionales de brechas2002 y 2008 (2) 2" xfId="834" xr:uid="{00000000-0005-0000-0000-000041030000}"/>
    <cellStyle name="_4_cuadros adicionales de brechas2002 y 2008 (2) 2 2" xfId="835" xr:uid="{00000000-0005-0000-0000-000042030000}"/>
    <cellStyle name="_4_cuadros adicionales de brechas2002 y 2008 (2) 3" xfId="836" xr:uid="{00000000-0005-0000-0000-000043030000}"/>
    <cellStyle name="_4_CUAD-TEXTO_" xfId="837" xr:uid="{00000000-0005-0000-0000-000044030000}"/>
    <cellStyle name="_4_CUAD-TEXTO_ 2" xfId="838" xr:uid="{00000000-0005-0000-0000-000045030000}"/>
    <cellStyle name="_4_CUAD-TEXTO_ 2 2" xfId="839" xr:uid="{00000000-0005-0000-0000-000046030000}"/>
    <cellStyle name="_4_CUAD-TEXTO_ 3" xfId="840" xr:uid="{00000000-0005-0000-0000-000047030000}"/>
    <cellStyle name="_4_GRAFICOS ODM" xfId="841" xr:uid="{00000000-0005-0000-0000-000048030000}"/>
    <cellStyle name="_4_GRAFICOS ODM 2" xfId="842" xr:uid="{00000000-0005-0000-0000-000049030000}"/>
    <cellStyle name="_4_GRAFICOS ODM 2 2" xfId="843" xr:uid="{00000000-0005-0000-0000-00004A030000}"/>
    <cellStyle name="_4_GRAFICOS ODM 3" xfId="844" xr:uid="{00000000-0005-0000-0000-00004B030000}"/>
    <cellStyle name="_4_Libro2" xfId="845" xr:uid="{00000000-0005-0000-0000-00004C030000}"/>
    <cellStyle name="_4_Libro2 2" xfId="846" xr:uid="{00000000-0005-0000-0000-00004D030000}"/>
    <cellStyle name="_4_Libro2 2 2" xfId="847" xr:uid="{00000000-0005-0000-0000-00004E030000}"/>
    <cellStyle name="_4_Libro2 3" xfId="848" xr:uid="{00000000-0005-0000-0000-00004F030000}"/>
    <cellStyle name="_4_solicita datos para el 2007-minedu remitio" xfId="849" xr:uid="{00000000-0005-0000-0000-000050030000}"/>
    <cellStyle name="_4_solicita datos para el 2007-minedu remitio 2" xfId="850" xr:uid="{00000000-0005-0000-0000-000051030000}"/>
    <cellStyle name="_4_solicita datos para el 2007-minedu remitio 2 2" xfId="851" xr:uid="{00000000-0005-0000-0000-000052030000}"/>
    <cellStyle name="_4_solicita datos para el 2007-minedu remitio 3" xfId="852" xr:uid="{00000000-0005-0000-0000-000053030000}"/>
    <cellStyle name="_4-AIRE-2" xfId="853" xr:uid="{00000000-0005-0000-0000-000054030000}"/>
    <cellStyle name="_4-AIRE-2 2" xfId="854" xr:uid="{00000000-0005-0000-0000-000055030000}"/>
    <cellStyle name="_4-AIRE-2 2 2" xfId="855" xr:uid="{00000000-0005-0000-0000-000056030000}"/>
    <cellStyle name="_4-AIRE-2 3" xfId="856" xr:uid="{00000000-0005-0000-0000-000057030000}"/>
    <cellStyle name="_4-AIRE-2_1-UIRN-UTSIGnov-2008" xfId="857" xr:uid="{00000000-0005-0000-0000-000058030000}"/>
    <cellStyle name="_4-AIRE-2_1-UIRN-UTSIGnov-2008 2" xfId="858" xr:uid="{00000000-0005-0000-0000-000059030000}"/>
    <cellStyle name="_4-AIRE-2_1-UIRN-UTSIGnov-2008 2 2" xfId="859" xr:uid="{00000000-0005-0000-0000-00005A030000}"/>
    <cellStyle name="_4-AIRE-2_1-UIRN-UTSIGnov-2008 3" xfId="860" xr:uid="{00000000-0005-0000-0000-00005B030000}"/>
    <cellStyle name="_4-AIRE-2_1-UIRN-UTSIGnov-2008_GRAFICOS ODM" xfId="861" xr:uid="{00000000-0005-0000-0000-00005C030000}"/>
    <cellStyle name="_4-AIRE-2_1-UIRN-UTSIGnov-2008_GRAFICOS ODM 2" xfId="862" xr:uid="{00000000-0005-0000-0000-00005D030000}"/>
    <cellStyle name="_4-AIRE-2_1-UIRN-UTSIGnov-2008_GRAFICOS ODM 2 2" xfId="863" xr:uid="{00000000-0005-0000-0000-00005E030000}"/>
    <cellStyle name="_4-AIRE-2_1-UIRN-UTSIGnov-2008_GRAFICOS ODM 3" xfId="864" xr:uid="{00000000-0005-0000-0000-00005F030000}"/>
    <cellStyle name="_4-AIRE-2_cuadros adicionales de brechas2002 y 2008 (2)" xfId="865" xr:uid="{00000000-0005-0000-0000-000060030000}"/>
    <cellStyle name="_4-AIRE-2_cuadros adicionales de brechas2002 y 2008 (2) 2" xfId="866" xr:uid="{00000000-0005-0000-0000-000061030000}"/>
    <cellStyle name="_4-AIRE-2_cuadros adicionales de brechas2002 y 2008 (2) 2 2" xfId="867" xr:uid="{00000000-0005-0000-0000-000062030000}"/>
    <cellStyle name="_4-AIRE-2_cuadros adicionales de brechas2002 y 2008 (2) 3" xfId="868" xr:uid="{00000000-0005-0000-0000-000063030000}"/>
    <cellStyle name="_4-AIRE-2_CUAD-TEXTO_" xfId="869" xr:uid="{00000000-0005-0000-0000-000064030000}"/>
    <cellStyle name="_4-AIRE-2_CUAD-TEXTO_ 2" xfId="870" xr:uid="{00000000-0005-0000-0000-000065030000}"/>
    <cellStyle name="_4-AIRE-2_CUAD-TEXTO_ 2 2" xfId="871" xr:uid="{00000000-0005-0000-0000-000066030000}"/>
    <cellStyle name="_4-AIRE-2_CUAD-TEXTO_ 3" xfId="872" xr:uid="{00000000-0005-0000-0000-000067030000}"/>
    <cellStyle name="_4-AIRE-2_GRAFICOS ODM" xfId="873" xr:uid="{00000000-0005-0000-0000-000068030000}"/>
    <cellStyle name="_4-AIRE-2_GRAFICOS ODM 2" xfId="874" xr:uid="{00000000-0005-0000-0000-000069030000}"/>
    <cellStyle name="_4-AIRE-2_GRAFICOS ODM 2 2" xfId="875" xr:uid="{00000000-0005-0000-0000-00006A030000}"/>
    <cellStyle name="_4-AIRE-2_GRAFICOS ODM 3" xfId="876" xr:uid="{00000000-0005-0000-0000-00006B030000}"/>
    <cellStyle name="_4-AIRE-2_Libro2" xfId="877" xr:uid="{00000000-0005-0000-0000-00006C030000}"/>
    <cellStyle name="_4-AIRE-2_Libro2 2" xfId="878" xr:uid="{00000000-0005-0000-0000-00006D030000}"/>
    <cellStyle name="_4-AIRE-2_Libro2 2 2" xfId="879" xr:uid="{00000000-0005-0000-0000-00006E030000}"/>
    <cellStyle name="_4-AIRE-2_Libro2 3" xfId="880" xr:uid="{00000000-0005-0000-0000-00006F030000}"/>
    <cellStyle name="_4-AIRE-2_solicita datos para el 2007-minedu remitio" xfId="881" xr:uid="{00000000-0005-0000-0000-000070030000}"/>
    <cellStyle name="_4-AIRE-2_solicita datos para el 2007-minedu remitio 2" xfId="882" xr:uid="{00000000-0005-0000-0000-000071030000}"/>
    <cellStyle name="_4-AIRE-2_solicita datos para el 2007-minedu remitio 2 2" xfId="883" xr:uid="{00000000-0005-0000-0000-000072030000}"/>
    <cellStyle name="_4-AIRE-2_solicita datos para el 2007-minedu remitio 3" xfId="884" xr:uid="{00000000-0005-0000-0000-000073030000}"/>
    <cellStyle name="_5 SIDA (anexo)" xfId="885" xr:uid="{00000000-0005-0000-0000-000074030000}"/>
    <cellStyle name="_5 SIDA (anexo) 2" xfId="886" xr:uid="{00000000-0005-0000-0000-000075030000}"/>
    <cellStyle name="_5 SIDA (anexo) 2 2" xfId="887" xr:uid="{00000000-0005-0000-0000-000076030000}"/>
    <cellStyle name="_5 SIDA (anexo) 3" xfId="888" xr:uid="{00000000-0005-0000-0000-000077030000}"/>
    <cellStyle name="_5 SIDA." xfId="889" xr:uid="{00000000-0005-0000-0000-000078030000}"/>
    <cellStyle name="_5 SIDA. 2" xfId="890" xr:uid="{00000000-0005-0000-0000-000079030000}"/>
    <cellStyle name="_5 SIDA. 2 2" xfId="891" xr:uid="{00000000-0005-0000-0000-00007A030000}"/>
    <cellStyle name="_5 SIDA. 3" xfId="892" xr:uid="{00000000-0005-0000-0000-00007B030000}"/>
    <cellStyle name="_8" xfId="893" xr:uid="{00000000-0005-0000-0000-00007C030000}"/>
    <cellStyle name="_8 2" xfId="894" xr:uid="{00000000-0005-0000-0000-00007D030000}"/>
    <cellStyle name="_8 2 2" xfId="895" xr:uid="{00000000-0005-0000-0000-00007E030000}"/>
    <cellStyle name="_8 3" xfId="896" xr:uid="{00000000-0005-0000-0000-00007F030000}"/>
    <cellStyle name="_8_cuadros adicionales de brechas2002 y 2008 (2)" xfId="897" xr:uid="{00000000-0005-0000-0000-000080030000}"/>
    <cellStyle name="_8_cuadros adicionales de brechas2002 y 2008 (2) 2" xfId="898" xr:uid="{00000000-0005-0000-0000-000081030000}"/>
    <cellStyle name="_8_cuadros adicionales de brechas2002 y 2008 (2) 2 2" xfId="899" xr:uid="{00000000-0005-0000-0000-000082030000}"/>
    <cellStyle name="_8_cuadros adicionales de brechas2002 y 2008 (2) 3" xfId="900" xr:uid="{00000000-0005-0000-0000-000083030000}"/>
    <cellStyle name="_8_CUAD-TEXTO_" xfId="901" xr:uid="{00000000-0005-0000-0000-000084030000}"/>
    <cellStyle name="_8_CUAD-TEXTO_ 2" xfId="902" xr:uid="{00000000-0005-0000-0000-000085030000}"/>
    <cellStyle name="_8_CUAD-TEXTO_ 2 2" xfId="903" xr:uid="{00000000-0005-0000-0000-000086030000}"/>
    <cellStyle name="_8_CUAD-TEXTO_ 3" xfId="904" xr:uid="{00000000-0005-0000-0000-000087030000}"/>
    <cellStyle name="_8_GRAFICOS ODM" xfId="905" xr:uid="{00000000-0005-0000-0000-000088030000}"/>
    <cellStyle name="_8_GRAFICOS ODM 2" xfId="906" xr:uid="{00000000-0005-0000-0000-000089030000}"/>
    <cellStyle name="_8_GRAFICOS ODM 2 2" xfId="907" xr:uid="{00000000-0005-0000-0000-00008A030000}"/>
    <cellStyle name="_8_GRAFICOS ODM 3" xfId="908" xr:uid="{00000000-0005-0000-0000-00008B030000}"/>
    <cellStyle name="_8_Libro2" xfId="909" xr:uid="{00000000-0005-0000-0000-00008C030000}"/>
    <cellStyle name="_8_Libro2 2" xfId="910" xr:uid="{00000000-0005-0000-0000-00008D030000}"/>
    <cellStyle name="_8_Libro2 2 2" xfId="911" xr:uid="{00000000-0005-0000-0000-00008E030000}"/>
    <cellStyle name="_8_Libro2 3" xfId="912" xr:uid="{00000000-0005-0000-0000-00008F030000}"/>
    <cellStyle name="_8_solicita datos para el 2007-minedu remitio" xfId="913" xr:uid="{00000000-0005-0000-0000-000090030000}"/>
    <cellStyle name="_8_solicita datos para el 2007-minedu remitio 2" xfId="914" xr:uid="{00000000-0005-0000-0000-000091030000}"/>
    <cellStyle name="_8_solicita datos para el 2007-minedu remitio 2 2" xfId="915" xr:uid="{00000000-0005-0000-0000-000092030000}"/>
    <cellStyle name="_8_solicita datos para el 2007-minedu remitio 3" xfId="916" xr:uid="{00000000-0005-0000-0000-000093030000}"/>
    <cellStyle name="_8-9" xfId="917" xr:uid="{00000000-0005-0000-0000-000094030000}"/>
    <cellStyle name="_8-9 2" xfId="918" xr:uid="{00000000-0005-0000-0000-000095030000}"/>
    <cellStyle name="_8-9 2 2" xfId="919" xr:uid="{00000000-0005-0000-0000-000096030000}"/>
    <cellStyle name="_8-9 3" xfId="920" xr:uid="{00000000-0005-0000-0000-000097030000}"/>
    <cellStyle name="_8-9_1-UIRN-UTSIGnov-2008" xfId="921" xr:uid="{00000000-0005-0000-0000-000098030000}"/>
    <cellStyle name="_8-9_1-UIRN-UTSIGnov-2008 2" xfId="922" xr:uid="{00000000-0005-0000-0000-000099030000}"/>
    <cellStyle name="_8-9_1-UIRN-UTSIGnov-2008 2 2" xfId="923" xr:uid="{00000000-0005-0000-0000-00009A030000}"/>
    <cellStyle name="_8-9_1-UIRN-UTSIGnov-2008 3" xfId="924" xr:uid="{00000000-0005-0000-0000-00009B030000}"/>
    <cellStyle name="_8-9_1-UIRN-UTSIGnov-2008_GRAFICOS ODM" xfId="925" xr:uid="{00000000-0005-0000-0000-00009C030000}"/>
    <cellStyle name="_8-9_1-UIRN-UTSIGnov-2008_GRAFICOS ODM 2" xfId="926" xr:uid="{00000000-0005-0000-0000-00009D030000}"/>
    <cellStyle name="_8-9_1-UIRN-UTSIGnov-2008_GRAFICOS ODM 2 2" xfId="927" xr:uid="{00000000-0005-0000-0000-00009E030000}"/>
    <cellStyle name="_8-9_1-UIRN-UTSIGnov-2008_GRAFICOS ODM 3" xfId="928" xr:uid="{00000000-0005-0000-0000-00009F030000}"/>
    <cellStyle name="_8-9_cuadros adicionales de brechas2002 y 2008 (2)" xfId="929" xr:uid="{00000000-0005-0000-0000-0000A0030000}"/>
    <cellStyle name="_8-9_cuadros adicionales de brechas2002 y 2008 (2) 2" xfId="930" xr:uid="{00000000-0005-0000-0000-0000A1030000}"/>
    <cellStyle name="_8-9_cuadros adicionales de brechas2002 y 2008 (2) 2 2" xfId="931" xr:uid="{00000000-0005-0000-0000-0000A2030000}"/>
    <cellStyle name="_8-9_cuadros adicionales de brechas2002 y 2008 (2) 3" xfId="932" xr:uid="{00000000-0005-0000-0000-0000A3030000}"/>
    <cellStyle name="_8-9_CUAD-TEXTO_" xfId="933" xr:uid="{00000000-0005-0000-0000-0000A4030000}"/>
    <cellStyle name="_8-9_CUAD-TEXTO_ 2" xfId="934" xr:uid="{00000000-0005-0000-0000-0000A5030000}"/>
    <cellStyle name="_8-9_CUAD-TEXTO_ 2 2" xfId="935" xr:uid="{00000000-0005-0000-0000-0000A6030000}"/>
    <cellStyle name="_8-9_CUAD-TEXTO_ 3" xfId="936" xr:uid="{00000000-0005-0000-0000-0000A7030000}"/>
    <cellStyle name="_8-9_GRAFICOS ODM" xfId="937" xr:uid="{00000000-0005-0000-0000-0000A8030000}"/>
    <cellStyle name="_8-9_GRAFICOS ODM 2" xfId="938" xr:uid="{00000000-0005-0000-0000-0000A9030000}"/>
    <cellStyle name="_8-9_GRAFICOS ODM 2 2" xfId="939" xr:uid="{00000000-0005-0000-0000-0000AA030000}"/>
    <cellStyle name="_8-9_GRAFICOS ODM 3" xfId="940" xr:uid="{00000000-0005-0000-0000-0000AB030000}"/>
    <cellStyle name="_8-9_Libro2" xfId="941" xr:uid="{00000000-0005-0000-0000-0000AC030000}"/>
    <cellStyle name="_8-9_Libro2 2" xfId="942" xr:uid="{00000000-0005-0000-0000-0000AD030000}"/>
    <cellStyle name="_8-9_Libro2 2 2" xfId="943" xr:uid="{00000000-0005-0000-0000-0000AE030000}"/>
    <cellStyle name="_8-9_Libro2 3" xfId="944" xr:uid="{00000000-0005-0000-0000-0000AF030000}"/>
    <cellStyle name="_8-9_solicita datos para el 2007-minedu remitio" xfId="945" xr:uid="{00000000-0005-0000-0000-0000B0030000}"/>
    <cellStyle name="_8-9_solicita datos para el 2007-minedu remitio 2" xfId="946" xr:uid="{00000000-0005-0000-0000-0000B1030000}"/>
    <cellStyle name="_8-9_solicita datos para el 2007-minedu remitio 2 2" xfId="947" xr:uid="{00000000-0005-0000-0000-0000B2030000}"/>
    <cellStyle name="_8-9_solicita datos para el 2007-minedu remitio 3" xfId="948" xr:uid="{00000000-0005-0000-0000-0000B3030000}"/>
    <cellStyle name="_9-POCK-PARTIC CIUD" xfId="949" xr:uid="{00000000-0005-0000-0000-0000B4030000}"/>
    <cellStyle name="_9-POCK-PARTIC CIUD 2" xfId="950" xr:uid="{00000000-0005-0000-0000-0000B5030000}"/>
    <cellStyle name="_9-POCK-PARTIC CIUD 2 2" xfId="951" xr:uid="{00000000-0005-0000-0000-0000B6030000}"/>
    <cellStyle name="_9-POCK-PARTIC CIUD 2 2 2" xfId="952" xr:uid="{00000000-0005-0000-0000-0000B7030000}"/>
    <cellStyle name="_9-POCK-PARTIC CIUD 2 2 2 2" xfId="953" xr:uid="{00000000-0005-0000-0000-0000B8030000}"/>
    <cellStyle name="_9-POCK-PARTIC CIUD 2 2 3" xfId="954" xr:uid="{00000000-0005-0000-0000-0000B9030000}"/>
    <cellStyle name="_9-POCK-PARTIC CIUD 2 3" xfId="955" xr:uid="{00000000-0005-0000-0000-0000BA030000}"/>
    <cellStyle name="_9-POCK-PARTIC CIUD 2 3 2" xfId="956" xr:uid="{00000000-0005-0000-0000-0000BB030000}"/>
    <cellStyle name="_9-POCK-PARTIC CIUD 2 4" xfId="957" xr:uid="{00000000-0005-0000-0000-0000BC030000}"/>
    <cellStyle name="_9-POCK-PARTIC CIUD 3" xfId="958" xr:uid="{00000000-0005-0000-0000-0000BD030000}"/>
    <cellStyle name="_9-POCK-PARTIC CIUD 3 2" xfId="959" xr:uid="{00000000-0005-0000-0000-0000BE030000}"/>
    <cellStyle name="_9-POCK-PARTIC CIUD 4" xfId="960" xr:uid="{00000000-0005-0000-0000-0000BF030000}"/>
    <cellStyle name="_9-POCK-PARTIC CIUD_analfabetismo factor 2007 sexo y edad" xfId="961" xr:uid="{00000000-0005-0000-0000-0000C0030000}"/>
    <cellStyle name="_9-POCK-PARTIC CIUD_analfabetismo factor 2007 sexo y edad 2" xfId="962" xr:uid="{00000000-0005-0000-0000-0000C1030000}"/>
    <cellStyle name="_9-POCK-PARTIC CIUD_analfabetismo factor 2007 sexo y edad 2 2" xfId="963" xr:uid="{00000000-0005-0000-0000-0000C2030000}"/>
    <cellStyle name="_9-POCK-PARTIC CIUD_analfabetismo factor 2007 sexo y edad 2 2 2" xfId="964" xr:uid="{00000000-0005-0000-0000-0000C3030000}"/>
    <cellStyle name="_9-POCK-PARTIC CIUD_analfabetismo factor 2007 sexo y edad 2 2 2 2" xfId="965" xr:uid="{00000000-0005-0000-0000-0000C4030000}"/>
    <cellStyle name="_9-POCK-PARTIC CIUD_analfabetismo factor 2007 sexo y edad 2 2 3" xfId="966" xr:uid="{00000000-0005-0000-0000-0000C5030000}"/>
    <cellStyle name="_9-POCK-PARTIC CIUD_analfabetismo factor 2007 sexo y edad 2 3" xfId="967" xr:uid="{00000000-0005-0000-0000-0000C6030000}"/>
    <cellStyle name="_9-POCK-PARTIC CIUD_analfabetismo factor 2007 sexo y edad 2 3 2" xfId="968" xr:uid="{00000000-0005-0000-0000-0000C7030000}"/>
    <cellStyle name="_9-POCK-PARTIC CIUD_analfabetismo factor 2007 sexo y edad 2 4" xfId="969" xr:uid="{00000000-0005-0000-0000-0000C8030000}"/>
    <cellStyle name="_9-POCK-PARTIC CIUD_analfabetismo factor 2007 sexo y edad 3" xfId="970" xr:uid="{00000000-0005-0000-0000-0000C9030000}"/>
    <cellStyle name="_9-POCK-PARTIC CIUD_analfabetismo factor 2007 sexo y edad 3 2" xfId="971" xr:uid="{00000000-0005-0000-0000-0000CA030000}"/>
    <cellStyle name="_9-POCK-PARTIC CIUD_analfabetismo factor 2007 sexo y edad 4" xfId="972" xr:uid="{00000000-0005-0000-0000-0000CB030000}"/>
    <cellStyle name="_9-POCK-PARTIC CIUD_analfabetismo factor 2007 sexo y edad.Norvil" xfId="973" xr:uid="{00000000-0005-0000-0000-0000CC030000}"/>
    <cellStyle name="_9-POCK-PARTIC CIUD_analfabetismo factor 2007 sexo y edad.Norvil 2" xfId="974" xr:uid="{00000000-0005-0000-0000-0000CD030000}"/>
    <cellStyle name="_9-POCK-PARTIC CIUD_analfabetismo factor 2007 sexo y edad.Norvil 2 2" xfId="975" xr:uid="{00000000-0005-0000-0000-0000CE030000}"/>
    <cellStyle name="_9-POCK-PARTIC CIUD_analfabetismo factor 2007 sexo y edad.Norvil 2 2 2" xfId="976" xr:uid="{00000000-0005-0000-0000-0000CF030000}"/>
    <cellStyle name="_9-POCK-PARTIC CIUD_analfabetismo factor 2007 sexo y edad.Norvil 2 2 2 2" xfId="977" xr:uid="{00000000-0005-0000-0000-0000D0030000}"/>
    <cellStyle name="_9-POCK-PARTIC CIUD_analfabetismo factor 2007 sexo y edad.Norvil 2 2 3" xfId="978" xr:uid="{00000000-0005-0000-0000-0000D1030000}"/>
    <cellStyle name="_9-POCK-PARTIC CIUD_analfabetismo factor 2007 sexo y edad.Norvil 2 3" xfId="979" xr:uid="{00000000-0005-0000-0000-0000D2030000}"/>
    <cellStyle name="_9-POCK-PARTIC CIUD_analfabetismo factor 2007 sexo y edad.Norvil 2 3 2" xfId="980" xr:uid="{00000000-0005-0000-0000-0000D3030000}"/>
    <cellStyle name="_9-POCK-PARTIC CIUD_analfabetismo factor 2007 sexo y edad.Norvil 2 4" xfId="981" xr:uid="{00000000-0005-0000-0000-0000D4030000}"/>
    <cellStyle name="_9-POCK-PARTIC CIUD_analfabetismo factor 2007 sexo y edad.Norvil 3" xfId="982" xr:uid="{00000000-0005-0000-0000-0000D5030000}"/>
    <cellStyle name="_9-POCK-PARTIC CIUD_analfabetismo factor 2007 sexo y edad.Norvil 3 2" xfId="983" xr:uid="{00000000-0005-0000-0000-0000D6030000}"/>
    <cellStyle name="_9-POCK-PARTIC CIUD_analfabetismo factor 2007 sexo y edad.Norvil 4" xfId="984" xr:uid="{00000000-0005-0000-0000-0000D7030000}"/>
    <cellStyle name="_9-POCK-PARTIC CIUD_analfabetismo factor 2007 sexo y edad.Norvil_Cuadros Nor  (2)" xfId="985" xr:uid="{00000000-0005-0000-0000-0000D8030000}"/>
    <cellStyle name="_9-POCK-PARTIC CIUD_analfabetismo factor 2007 sexo y edad.Norvil_Cuadros Nor  (2) 2" xfId="986" xr:uid="{00000000-0005-0000-0000-0000D9030000}"/>
    <cellStyle name="_9-POCK-PARTIC CIUD_analfabetismo factor 2007 sexo y edad.Norvil_Cuadros Nor  (2) 2 2" xfId="987" xr:uid="{00000000-0005-0000-0000-0000DA030000}"/>
    <cellStyle name="_9-POCK-PARTIC CIUD_analfabetismo factor 2007 sexo y edad.Norvil_Cuadros Nor  (2) 3" xfId="988" xr:uid="{00000000-0005-0000-0000-0000DB030000}"/>
    <cellStyle name="_9-POCK-PARTIC CIUD_analfabetismo factor 2007 sexo y edad.Norvil_DEPARTAMENTAL-NUEVO FACTOR 2010" xfId="989" xr:uid="{00000000-0005-0000-0000-0000DC030000}"/>
    <cellStyle name="_9-POCK-PARTIC CIUD_analfabetismo factor 2007 sexo y edad.Norvil_DEPARTAMENTAL-NUEVO FACTOR 2010 2" xfId="990" xr:uid="{00000000-0005-0000-0000-0000DD030000}"/>
    <cellStyle name="_9-POCK-PARTIC CIUD_analfabetismo factor 2007 sexo y edad.Norvil_DEPARTAMENTAL-NUEVO FACTOR 2010 2 2" xfId="991" xr:uid="{00000000-0005-0000-0000-0000DE030000}"/>
    <cellStyle name="_9-POCK-PARTIC CIUD_analfabetismo factor 2007 sexo y edad.Norvil_DEPARTAMENTAL-NUEVO FACTOR 2010 3" xfId="992" xr:uid="{00000000-0005-0000-0000-0000DF030000}"/>
    <cellStyle name="_9-POCK-PARTIC CIUD_analfabetismo factor 2007 sexo y edad.Norvil_EXCEL-DEPARTAMENTAL-Def" xfId="993" xr:uid="{00000000-0005-0000-0000-0000E0030000}"/>
    <cellStyle name="_9-POCK-PARTIC CIUD_analfabetismo factor 2007 sexo y edad.Norvil_EXCEL-DEPARTAMENTAL-Def 2" xfId="994" xr:uid="{00000000-0005-0000-0000-0000E1030000}"/>
    <cellStyle name="_9-POCK-PARTIC CIUD_analfabetismo factor 2007 sexo y edad.Norvil_EXCEL-DEPARTAMENTAL-Def 2 2" xfId="995" xr:uid="{00000000-0005-0000-0000-0000E2030000}"/>
    <cellStyle name="_9-POCK-PARTIC CIUD_analfabetismo factor 2007 sexo y edad.Norvil_EXCEL-DEPARTAMENTAL-Def 3" xfId="996" xr:uid="{00000000-0005-0000-0000-0000E3030000}"/>
    <cellStyle name="_9-POCK-PARTIC CIUD_analfabetismo factor 2007 sexo y edad.Norvil_EXCEL-DEPARTAMENTAL-Def2" xfId="997" xr:uid="{00000000-0005-0000-0000-0000E4030000}"/>
    <cellStyle name="_9-POCK-PARTIC CIUD_analfabetismo factor 2007 sexo y edad.Norvil_EXCEL-DEPARTAMENTAL-Def2 2" xfId="998" xr:uid="{00000000-0005-0000-0000-0000E5030000}"/>
    <cellStyle name="_9-POCK-PARTIC CIUD_analfabetismo factor 2007 sexo y edad.Norvil_EXCEL-DEPARTAMENTAL-Def2 2 2" xfId="999" xr:uid="{00000000-0005-0000-0000-0000E6030000}"/>
    <cellStyle name="_9-POCK-PARTIC CIUD_analfabetismo factor 2007 sexo y edad.Norvil_EXCEL-DEPARTAMENTAL-Def2 3" xfId="1000" xr:uid="{00000000-0005-0000-0000-0000E7030000}"/>
    <cellStyle name="_9-POCK-PARTIC CIUD_analfabetismo factor 2007 sexo y edad.Norvil_Salud y Pobreza" xfId="1001" xr:uid="{00000000-0005-0000-0000-0000E8030000}"/>
    <cellStyle name="_9-POCK-PARTIC CIUD_analfabetismo factor 2007 sexo y edad.Norvil_Salud y Pobreza 2" xfId="1002" xr:uid="{00000000-0005-0000-0000-0000E9030000}"/>
    <cellStyle name="_9-POCK-PARTIC CIUD_analfabetismo factor 2007 sexo y edad.Norvil_Salud y Pobreza 2 2" xfId="1003" xr:uid="{00000000-0005-0000-0000-0000EA030000}"/>
    <cellStyle name="_9-POCK-PARTIC CIUD_analfabetismo factor 2007 sexo y edad.Norvil_Salud y Pobreza 3" xfId="1004" xr:uid="{00000000-0005-0000-0000-0000EB030000}"/>
    <cellStyle name="_9-POCK-PARTIC CIUD_analfabetismo factor 2007 sexo y edad_Cuadros Nor  (2)" xfId="1005" xr:uid="{00000000-0005-0000-0000-0000EC030000}"/>
    <cellStyle name="_9-POCK-PARTIC CIUD_analfabetismo factor 2007 sexo y edad_Cuadros Nor  (2) 2" xfId="1006" xr:uid="{00000000-0005-0000-0000-0000ED030000}"/>
    <cellStyle name="_9-POCK-PARTIC CIUD_analfabetismo factor 2007 sexo y edad_Cuadros Nor  (2) 2 2" xfId="1007" xr:uid="{00000000-0005-0000-0000-0000EE030000}"/>
    <cellStyle name="_9-POCK-PARTIC CIUD_analfabetismo factor 2007 sexo y edad_Cuadros Nor  (2) 3" xfId="1008" xr:uid="{00000000-0005-0000-0000-0000EF030000}"/>
    <cellStyle name="_9-POCK-PARTIC CIUD_analfabetismo factor 2007 sexo y edad_DEPARTAMENTAL-NUEVO FACTOR 2010" xfId="1009" xr:uid="{00000000-0005-0000-0000-0000F0030000}"/>
    <cellStyle name="_9-POCK-PARTIC CIUD_analfabetismo factor 2007 sexo y edad_DEPARTAMENTAL-NUEVO FACTOR 2010 2" xfId="1010" xr:uid="{00000000-0005-0000-0000-0000F1030000}"/>
    <cellStyle name="_9-POCK-PARTIC CIUD_analfabetismo factor 2007 sexo y edad_DEPARTAMENTAL-NUEVO FACTOR 2010 2 2" xfId="1011" xr:uid="{00000000-0005-0000-0000-0000F2030000}"/>
    <cellStyle name="_9-POCK-PARTIC CIUD_analfabetismo factor 2007 sexo y edad_DEPARTAMENTAL-NUEVO FACTOR 2010 3" xfId="1012" xr:uid="{00000000-0005-0000-0000-0000F3030000}"/>
    <cellStyle name="_9-POCK-PARTIC CIUD_analfabetismo factor 2007 sexo y edad_EXCEL-DEPARTAMENTAL-Def" xfId="1013" xr:uid="{00000000-0005-0000-0000-0000F4030000}"/>
    <cellStyle name="_9-POCK-PARTIC CIUD_analfabetismo factor 2007 sexo y edad_EXCEL-DEPARTAMENTAL-Def 2" xfId="1014" xr:uid="{00000000-0005-0000-0000-0000F5030000}"/>
    <cellStyle name="_9-POCK-PARTIC CIUD_analfabetismo factor 2007 sexo y edad_EXCEL-DEPARTAMENTAL-Def 2 2" xfId="1015" xr:uid="{00000000-0005-0000-0000-0000F6030000}"/>
    <cellStyle name="_9-POCK-PARTIC CIUD_analfabetismo factor 2007 sexo y edad_EXCEL-DEPARTAMENTAL-Def 3" xfId="1016" xr:uid="{00000000-0005-0000-0000-0000F7030000}"/>
    <cellStyle name="_9-POCK-PARTIC CIUD_analfabetismo factor 2007 sexo y edad_EXCEL-DEPARTAMENTAL-Def2" xfId="1017" xr:uid="{00000000-0005-0000-0000-0000F8030000}"/>
    <cellStyle name="_9-POCK-PARTIC CIUD_analfabetismo factor 2007 sexo y edad_EXCEL-DEPARTAMENTAL-Def2 2" xfId="1018" xr:uid="{00000000-0005-0000-0000-0000F9030000}"/>
    <cellStyle name="_9-POCK-PARTIC CIUD_analfabetismo factor 2007 sexo y edad_EXCEL-DEPARTAMENTAL-Def2 2 2" xfId="1019" xr:uid="{00000000-0005-0000-0000-0000FA030000}"/>
    <cellStyle name="_9-POCK-PARTIC CIUD_analfabetismo factor 2007 sexo y edad_EXCEL-DEPARTAMENTAL-Def2 3" xfId="1020" xr:uid="{00000000-0005-0000-0000-0000FB030000}"/>
    <cellStyle name="_9-POCK-PARTIC CIUD_analfabetismo factor 2007 sexo y edad_Salud y Pobreza" xfId="1021" xr:uid="{00000000-0005-0000-0000-0000FC030000}"/>
    <cellStyle name="_9-POCK-PARTIC CIUD_analfabetismo factor 2007 sexo y edad_Salud y Pobreza 2" xfId="1022" xr:uid="{00000000-0005-0000-0000-0000FD030000}"/>
    <cellStyle name="_9-POCK-PARTIC CIUD_analfabetismo factor 2007 sexo y edad_Salud y Pobreza 2 2" xfId="1023" xr:uid="{00000000-0005-0000-0000-0000FE030000}"/>
    <cellStyle name="_9-POCK-PARTIC CIUD_analfabetismo factor 2007 sexo y edad_Salud y Pobreza 3" xfId="1024" xr:uid="{00000000-0005-0000-0000-0000FF030000}"/>
    <cellStyle name="_9-POCK-PARTIC CIUD_ANEXO 1 MATRICULA ESCOLAR" xfId="1025" xr:uid="{00000000-0005-0000-0000-000000040000}"/>
    <cellStyle name="_9-POCK-PARTIC CIUD_ANEXO 1 MATRICULA ESCOLAR 2" xfId="1026" xr:uid="{00000000-0005-0000-0000-000001040000}"/>
    <cellStyle name="_9-POCK-PARTIC CIUD_ANEXO 1 MATRICULA ESCOLAR 2 2" xfId="1027" xr:uid="{00000000-0005-0000-0000-000002040000}"/>
    <cellStyle name="_9-POCK-PARTIC CIUD_ANEXO 1 MATRICULA ESCOLAR 2 2 2" xfId="1028" xr:uid="{00000000-0005-0000-0000-000003040000}"/>
    <cellStyle name="_9-POCK-PARTIC CIUD_ANEXO 1 MATRICULA ESCOLAR 2 2 2 2" xfId="1029" xr:uid="{00000000-0005-0000-0000-000004040000}"/>
    <cellStyle name="_9-POCK-PARTIC CIUD_ANEXO 1 MATRICULA ESCOLAR 2 2 3" xfId="1030" xr:uid="{00000000-0005-0000-0000-000005040000}"/>
    <cellStyle name="_9-POCK-PARTIC CIUD_ANEXO 1 MATRICULA ESCOLAR 2 3" xfId="1031" xr:uid="{00000000-0005-0000-0000-000006040000}"/>
    <cellStyle name="_9-POCK-PARTIC CIUD_ANEXO 1 MATRICULA ESCOLAR 2 3 2" xfId="1032" xr:uid="{00000000-0005-0000-0000-000007040000}"/>
    <cellStyle name="_9-POCK-PARTIC CIUD_ANEXO 1 MATRICULA ESCOLAR 2 4" xfId="1033" xr:uid="{00000000-0005-0000-0000-000008040000}"/>
    <cellStyle name="_9-POCK-PARTIC CIUD_ANEXO 1 MATRICULA ESCOLAR 3" xfId="1034" xr:uid="{00000000-0005-0000-0000-000009040000}"/>
    <cellStyle name="_9-POCK-PARTIC CIUD_ANEXO 1 MATRICULA ESCOLAR 3 2" xfId="1035" xr:uid="{00000000-0005-0000-0000-00000A040000}"/>
    <cellStyle name="_9-POCK-PARTIC CIUD_ANEXO 1 MATRICULA ESCOLAR 4" xfId="1036" xr:uid="{00000000-0005-0000-0000-00000B040000}"/>
    <cellStyle name="_9-POCK-PARTIC CIUD_ANEXO 1 MATRICULA ESCOLAR_Cuadros Nor  (2)" xfId="1037" xr:uid="{00000000-0005-0000-0000-00000C040000}"/>
    <cellStyle name="_9-POCK-PARTIC CIUD_ANEXO 1 MATRICULA ESCOLAR_Cuadros Nor  (2) 2" xfId="1038" xr:uid="{00000000-0005-0000-0000-00000D040000}"/>
    <cellStyle name="_9-POCK-PARTIC CIUD_ANEXO 1 MATRICULA ESCOLAR_Cuadros Nor  (2) 2 2" xfId="1039" xr:uid="{00000000-0005-0000-0000-00000E040000}"/>
    <cellStyle name="_9-POCK-PARTIC CIUD_ANEXO 1 MATRICULA ESCOLAR_Cuadros Nor  (2) 3" xfId="1040" xr:uid="{00000000-0005-0000-0000-00000F040000}"/>
    <cellStyle name="_9-POCK-PARTIC CIUD_ANEXO 1 MATRICULA ESCOLAR_DEPARTAMENTAL-NUEVO FACTOR 2010" xfId="1041" xr:uid="{00000000-0005-0000-0000-000010040000}"/>
    <cellStyle name="_9-POCK-PARTIC CIUD_ANEXO 1 MATRICULA ESCOLAR_DEPARTAMENTAL-NUEVO FACTOR 2010 2" xfId="1042" xr:uid="{00000000-0005-0000-0000-000011040000}"/>
    <cellStyle name="_9-POCK-PARTIC CIUD_ANEXO 1 MATRICULA ESCOLAR_DEPARTAMENTAL-NUEVO FACTOR 2010 2 2" xfId="1043" xr:uid="{00000000-0005-0000-0000-000012040000}"/>
    <cellStyle name="_9-POCK-PARTIC CIUD_ANEXO 1 MATRICULA ESCOLAR_DEPARTAMENTAL-NUEVO FACTOR 2010 3" xfId="1044" xr:uid="{00000000-0005-0000-0000-000013040000}"/>
    <cellStyle name="_9-POCK-PARTIC CIUD_ANEXO 1 MATRICULA ESCOLAR_EXCEL-DEPARTAMENTAL-Def" xfId="1045" xr:uid="{00000000-0005-0000-0000-000014040000}"/>
    <cellStyle name="_9-POCK-PARTIC CIUD_ANEXO 1 MATRICULA ESCOLAR_EXCEL-DEPARTAMENTAL-Def 2" xfId="1046" xr:uid="{00000000-0005-0000-0000-000015040000}"/>
    <cellStyle name="_9-POCK-PARTIC CIUD_ANEXO 1 MATRICULA ESCOLAR_EXCEL-DEPARTAMENTAL-Def 2 2" xfId="1047" xr:uid="{00000000-0005-0000-0000-000016040000}"/>
    <cellStyle name="_9-POCK-PARTIC CIUD_ANEXO 1 MATRICULA ESCOLAR_EXCEL-DEPARTAMENTAL-Def 3" xfId="1048" xr:uid="{00000000-0005-0000-0000-000017040000}"/>
    <cellStyle name="_9-POCK-PARTIC CIUD_ANEXO 1 MATRICULA ESCOLAR_EXCEL-DEPARTAMENTAL-Def2" xfId="1049" xr:uid="{00000000-0005-0000-0000-000018040000}"/>
    <cellStyle name="_9-POCK-PARTIC CIUD_ANEXO 1 MATRICULA ESCOLAR_EXCEL-DEPARTAMENTAL-Def2 2" xfId="1050" xr:uid="{00000000-0005-0000-0000-000019040000}"/>
    <cellStyle name="_9-POCK-PARTIC CIUD_ANEXO 1 MATRICULA ESCOLAR_EXCEL-DEPARTAMENTAL-Def2 2 2" xfId="1051" xr:uid="{00000000-0005-0000-0000-00001A040000}"/>
    <cellStyle name="_9-POCK-PARTIC CIUD_ANEXO 1 MATRICULA ESCOLAR_EXCEL-DEPARTAMENTAL-Def2 3" xfId="1052" xr:uid="{00000000-0005-0000-0000-00001B040000}"/>
    <cellStyle name="_9-POCK-PARTIC CIUD_ANEXO 1 MATRICULA ESCOLAR_Salud y Pobreza" xfId="1053" xr:uid="{00000000-0005-0000-0000-00001C040000}"/>
    <cellStyle name="_9-POCK-PARTIC CIUD_ANEXO 1 MATRICULA ESCOLAR_Salud y Pobreza 2" xfId="1054" xr:uid="{00000000-0005-0000-0000-00001D040000}"/>
    <cellStyle name="_9-POCK-PARTIC CIUD_ANEXO 1 MATRICULA ESCOLAR_Salud y Pobreza 2 2" xfId="1055" xr:uid="{00000000-0005-0000-0000-00001E040000}"/>
    <cellStyle name="_9-POCK-PARTIC CIUD_ANEXO 1 MATRICULA ESCOLAR_Salud y Pobreza 3" xfId="1056" xr:uid="{00000000-0005-0000-0000-00001F040000}"/>
    <cellStyle name="_9-POCK-PARTIC CIUD_ANEXO 4 INDIC DE RESULTADOS FINAL" xfId="1057" xr:uid="{00000000-0005-0000-0000-000020040000}"/>
    <cellStyle name="_9-POCK-PARTIC CIUD_ANEXO 4 INDIC DE RESULTADOS FINAL 2" xfId="1058" xr:uid="{00000000-0005-0000-0000-000021040000}"/>
    <cellStyle name="_9-POCK-PARTIC CIUD_ANEXO 4 INDIC DE RESULTADOS FINAL 2 2" xfId="1059" xr:uid="{00000000-0005-0000-0000-000022040000}"/>
    <cellStyle name="_9-POCK-PARTIC CIUD_ANEXO 4 INDIC DE RESULTADOS FINAL 3" xfId="1060" xr:uid="{00000000-0005-0000-0000-000023040000}"/>
    <cellStyle name="_9-POCK-PARTIC CIUD_cap_4" xfId="3897" xr:uid="{00000000-0005-0000-0000-000024040000}"/>
    <cellStyle name="_9-POCK-PARTIC CIUD_cuad-15.." xfId="1061" xr:uid="{00000000-0005-0000-0000-000025040000}"/>
    <cellStyle name="_9-POCK-PARTIC CIUD_cuad-15.. 2" xfId="1062" xr:uid="{00000000-0005-0000-0000-000026040000}"/>
    <cellStyle name="_9-POCK-PARTIC CIUD_cuad-15.. 2 2" xfId="1063" xr:uid="{00000000-0005-0000-0000-000027040000}"/>
    <cellStyle name="_9-POCK-PARTIC CIUD_cuad-15.. 3" xfId="1064" xr:uid="{00000000-0005-0000-0000-000028040000}"/>
    <cellStyle name="_9-POCK-PARTIC CIUD_cuadros adicionales de brechas2002 y 2008 (2)" xfId="1065" xr:uid="{00000000-0005-0000-0000-000029040000}"/>
    <cellStyle name="_9-POCK-PARTIC CIUD_cuadros adicionales de brechas2002 y 2008 (2) 2" xfId="1066" xr:uid="{00000000-0005-0000-0000-00002A040000}"/>
    <cellStyle name="_9-POCK-PARTIC CIUD_cuadros adicionales de brechas2002 y 2008 (2) 2 2" xfId="1067" xr:uid="{00000000-0005-0000-0000-00002B040000}"/>
    <cellStyle name="_9-POCK-PARTIC CIUD_cuadros adicionales de brechas2002 y 2008 (2) 3" xfId="1068" xr:uid="{00000000-0005-0000-0000-00002C040000}"/>
    <cellStyle name="_9-POCK-PARTIC CIUD_Cuadros Nor  (2)" xfId="1069" xr:uid="{00000000-0005-0000-0000-00002D040000}"/>
    <cellStyle name="_9-POCK-PARTIC CIUD_Cuadros Nor  (2) 2" xfId="1070" xr:uid="{00000000-0005-0000-0000-00002E040000}"/>
    <cellStyle name="_9-POCK-PARTIC CIUD_Cuadros Nor  (2) 2 2" xfId="1071" xr:uid="{00000000-0005-0000-0000-00002F040000}"/>
    <cellStyle name="_9-POCK-PARTIC CIUD_Cuadros Nor  (2) 3" xfId="1072" xr:uid="{00000000-0005-0000-0000-000030040000}"/>
    <cellStyle name="_9-POCK-PARTIC CIUD_CUAD-TEXTO_" xfId="1073" xr:uid="{00000000-0005-0000-0000-000031040000}"/>
    <cellStyle name="_9-POCK-PARTIC CIUD_CUAD-TEXTO_ 2" xfId="1074" xr:uid="{00000000-0005-0000-0000-000032040000}"/>
    <cellStyle name="_9-POCK-PARTIC CIUD_CUAD-TEXTO_ 2 2" xfId="1075" xr:uid="{00000000-0005-0000-0000-000033040000}"/>
    <cellStyle name="_9-POCK-PARTIC CIUD_CUAD-TEXTO_ 3" xfId="1076" xr:uid="{00000000-0005-0000-0000-000034040000}"/>
    <cellStyle name="_9-POCK-PARTIC CIUD_DEPARTAMENTAL-NUEVO FACTOR 2010" xfId="1077" xr:uid="{00000000-0005-0000-0000-000035040000}"/>
    <cellStyle name="_9-POCK-PARTIC CIUD_DEPARTAMENTAL-NUEVO FACTOR 2010 2" xfId="1078" xr:uid="{00000000-0005-0000-0000-000036040000}"/>
    <cellStyle name="_9-POCK-PARTIC CIUD_DEPARTAMENTAL-NUEVO FACTOR 2010 2 2" xfId="1079" xr:uid="{00000000-0005-0000-0000-000037040000}"/>
    <cellStyle name="_9-POCK-PARTIC CIUD_DEPARTAMENTAL-NUEVO FACTOR 2010 3" xfId="1080" xr:uid="{00000000-0005-0000-0000-000038040000}"/>
    <cellStyle name="_9-POCK-PARTIC CIUD_EXCEL-DEPARTAMENTAL-Def" xfId="1081" xr:uid="{00000000-0005-0000-0000-000039040000}"/>
    <cellStyle name="_9-POCK-PARTIC CIUD_EXCEL-DEPARTAMENTAL-Def 2" xfId="1082" xr:uid="{00000000-0005-0000-0000-00003A040000}"/>
    <cellStyle name="_9-POCK-PARTIC CIUD_EXCEL-DEPARTAMENTAL-Def 2 2" xfId="1083" xr:uid="{00000000-0005-0000-0000-00003B040000}"/>
    <cellStyle name="_9-POCK-PARTIC CIUD_EXCEL-DEPARTAMENTAL-Def 3" xfId="1084" xr:uid="{00000000-0005-0000-0000-00003C040000}"/>
    <cellStyle name="_9-POCK-PARTIC CIUD_EXCEL-DEPARTAMENTAL-Def2" xfId="1085" xr:uid="{00000000-0005-0000-0000-00003D040000}"/>
    <cellStyle name="_9-POCK-PARTIC CIUD_EXCEL-DEPARTAMENTAL-Def2 2" xfId="1086" xr:uid="{00000000-0005-0000-0000-00003E040000}"/>
    <cellStyle name="_9-POCK-PARTIC CIUD_EXCEL-DEPARTAMENTAL-Def2 2 2" xfId="1087" xr:uid="{00000000-0005-0000-0000-00003F040000}"/>
    <cellStyle name="_9-POCK-PARTIC CIUD_EXCEL-DEPARTAMENTAL-Def2 3" xfId="1088" xr:uid="{00000000-0005-0000-0000-000040040000}"/>
    <cellStyle name="_9-POCK-PARTIC CIUD_Libro1 (5)" xfId="1089" xr:uid="{00000000-0005-0000-0000-000041040000}"/>
    <cellStyle name="_9-POCK-PARTIC CIUD_Libro1 (5) 2" xfId="1090" xr:uid="{00000000-0005-0000-0000-000042040000}"/>
    <cellStyle name="_9-POCK-PARTIC CIUD_Libro1 (5) 2 2" xfId="1091" xr:uid="{00000000-0005-0000-0000-000043040000}"/>
    <cellStyle name="_9-POCK-PARTIC CIUD_Libro1 (5) 3" xfId="1092" xr:uid="{00000000-0005-0000-0000-000044040000}"/>
    <cellStyle name="_9-POCK-PARTIC CIUD_Libro2" xfId="1093" xr:uid="{00000000-0005-0000-0000-000045040000}"/>
    <cellStyle name="_9-POCK-PARTIC CIUD_Libro2 (4)" xfId="1094" xr:uid="{00000000-0005-0000-0000-000046040000}"/>
    <cellStyle name="_9-POCK-PARTIC CIUD_Libro2 (4) 2" xfId="1095" xr:uid="{00000000-0005-0000-0000-000047040000}"/>
    <cellStyle name="_9-POCK-PARTIC CIUD_Libro2 (4) 2 2" xfId="1096" xr:uid="{00000000-0005-0000-0000-000048040000}"/>
    <cellStyle name="_9-POCK-PARTIC CIUD_Libro2 (4) 3" xfId="1097" xr:uid="{00000000-0005-0000-0000-000049040000}"/>
    <cellStyle name="_9-POCK-PARTIC CIUD_Libro2 2" xfId="1098" xr:uid="{00000000-0005-0000-0000-00004A040000}"/>
    <cellStyle name="_9-POCK-PARTIC CIUD_Libro2 2 2" xfId="1099" xr:uid="{00000000-0005-0000-0000-00004B040000}"/>
    <cellStyle name="_9-POCK-PARTIC CIUD_Libro2 3" xfId="1100" xr:uid="{00000000-0005-0000-0000-00004C040000}"/>
    <cellStyle name="_9-POCK-PARTIC CIUD_Libro2 4" xfId="1101" xr:uid="{00000000-0005-0000-0000-00004D040000}"/>
    <cellStyle name="_9-POCK-PARTIC CIUD_Libro2 5" xfId="1102" xr:uid="{00000000-0005-0000-0000-00004E040000}"/>
    <cellStyle name="_9-POCK-PARTIC CIUD_Libro2 6" xfId="1103" xr:uid="{00000000-0005-0000-0000-00004F040000}"/>
    <cellStyle name="_9-POCK-PARTIC CIUD_Libro2 7" xfId="1104" xr:uid="{00000000-0005-0000-0000-000050040000}"/>
    <cellStyle name="_9-POCK-PARTIC CIUD_Libro5" xfId="1105" xr:uid="{00000000-0005-0000-0000-000051040000}"/>
    <cellStyle name="_9-POCK-PARTIC CIUD_Libro5 2" xfId="1106" xr:uid="{00000000-0005-0000-0000-000052040000}"/>
    <cellStyle name="_9-POCK-PARTIC CIUD_Libro5 2 2" xfId="1107" xr:uid="{00000000-0005-0000-0000-000053040000}"/>
    <cellStyle name="_9-POCK-PARTIC CIUD_Libro5 3" xfId="1108" xr:uid="{00000000-0005-0000-0000-000054040000}"/>
    <cellStyle name="_9-POCK-PARTIC CIUD_nivel educativo  -fin fin" xfId="1109" xr:uid="{00000000-0005-0000-0000-000055040000}"/>
    <cellStyle name="_9-POCK-PARTIC CIUD_nivel educativo  -fin fin 2" xfId="1110" xr:uid="{00000000-0005-0000-0000-000056040000}"/>
    <cellStyle name="_9-POCK-PARTIC CIUD_nivel educativo  -fin fin 2 2" xfId="1111" xr:uid="{00000000-0005-0000-0000-000057040000}"/>
    <cellStyle name="_9-POCK-PARTIC CIUD_nivel educativo  -fin fin 2 2 2" xfId="1112" xr:uid="{00000000-0005-0000-0000-000058040000}"/>
    <cellStyle name="_9-POCK-PARTIC CIUD_nivel educativo  -fin fin 2 2 2 2" xfId="1113" xr:uid="{00000000-0005-0000-0000-000059040000}"/>
    <cellStyle name="_9-POCK-PARTIC CIUD_nivel educativo  -fin fin 2 2 3" xfId="1114" xr:uid="{00000000-0005-0000-0000-00005A040000}"/>
    <cellStyle name="_9-POCK-PARTIC CIUD_nivel educativo  -fin fin 2 3" xfId="1115" xr:uid="{00000000-0005-0000-0000-00005B040000}"/>
    <cellStyle name="_9-POCK-PARTIC CIUD_nivel educativo  -fin fin 2 3 2" xfId="1116" xr:uid="{00000000-0005-0000-0000-00005C040000}"/>
    <cellStyle name="_9-POCK-PARTIC CIUD_nivel educativo  -fin fin 2 4" xfId="1117" xr:uid="{00000000-0005-0000-0000-00005D040000}"/>
    <cellStyle name="_9-POCK-PARTIC CIUD_nivel educativo  -fin fin 3" xfId="1118" xr:uid="{00000000-0005-0000-0000-00005E040000}"/>
    <cellStyle name="_9-POCK-PARTIC CIUD_nivel educativo  -fin fin 3 2" xfId="1119" xr:uid="{00000000-0005-0000-0000-00005F040000}"/>
    <cellStyle name="_9-POCK-PARTIC CIUD_nivel educativo  -fin fin 4" xfId="1120" xr:uid="{00000000-0005-0000-0000-000060040000}"/>
    <cellStyle name="_9-POCK-PARTIC CIUD_nivel educativo  -fin fin_Cuadros Nor  (2)" xfId="1121" xr:uid="{00000000-0005-0000-0000-000061040000}"/>
    <cellStyle name="_9-POCK-PARTIC CIUD_nivel educativo  -fin fin_Cuadros Nor  (2) 2" xfId="1122" xr:uid="{00000000-0005-0000-0000-000062040000}"/>
    <cellStyle name="_9-POCK-PARTIC CIUD_nivel educativo  -fin fin_Cuadros Nor  (2) 2 2" xfId="1123" xr:uid="{00000000-0005-0000-0000-000063040000}"/>
    <cellStyle name="_9-POCK-PARTIC CIUD_nivel educativo  -fin fin_Cuadros Nor  (2) 3" xfId="1124" xr:uid="{00000000-0005-0000-0000-000064040000}"/>
    <cellStyle name="_9-POCK-PARTIC CIUD_nivel educativo  -fin fin_DEPARTAMENTAL-NUEVO FACTOR 2010" xfId="1125" xr:uid="{00000000-0005-0000-0000-000065040000}"/>
    <cellStyle name="_9-POCK-PARTIC CIUD_nivel educativo  -fin fin_DEPARTAMENTAL-NUEVO FACTOR 2010 2" xfId="1126" xr:uid="{00000000-0005-0000-0000-000066040000}"/>
    <cellStyle name="_9-POCK-PARTIC CIUD_nivel educativo  -fin fin_DEPARTAMENTAL-NUEVO FACTOR 2010 2 2" xfId="1127" xr:uid="{00000000-0005-0000-0000-000067040000}"/>
    <cellStyle name="_9-POCK-PARTIC CIUD_nivel educativo  -fin fin_DEPARTAMENTAL-NUEVO FACTOR 2010 3" xfId="1128" xr:uid="{00000000-0005-0000-0000-000068040000}"/>
    <cellStyle name="_9-POCK-PARTIC CIUD_nivel educativo  -fin fin_EXCEL-DEPARTAMENTAL-Def" xfId="1129" xr:uid="{00000000-0005-0000-0000-000069040000}"/>
    <cellStyle name="_9-POCK-PARTIC CIUD_nivel educativo  -fin fin_EXCEL-DEPARTAMENTAL-Def 2" xfId="1130" xr:uid="{00000000-0005-0000-0000-00006A040000}"/>
    <cellStyle name="_9-POCK-PARTIC CIUD_nivel educativo  -fin fin_EXCEL-DEPARTAMENTAL-Def 2 2" xfId="1131" xr:uid="{00000000-0005-0000-0000-00006B040000}"/>
    <cellStyle name="_9-POCK-PARTIC CIUD_nivel educativo  -fin fin_EXCEL-DEPARTAMENTAL-Def 3" xfId="1132" xr:uid="{00000000-0005-0000-0000-00006C040000}"/>
    <cellStyle name="_9-POCK-PARTIC CIUD_nivel educativo  -fin fin_EXCEL-DEPARTAMENTAL-Def2" xfId="1133" xr:uid="{00000000-0005-0000-0000-00006D040000}"/>
    <cellStyle name="_9-POCK-PARTIC CIUD_nivel educativo  -fin fin_EXCEL-DEPARTAMENTAL-Def2 2" xfId="1134" xr:uid="{00000000-0005-0000-0000-00006E040000}"/>
    <cellStyle name="_9-POCK-PARTIC CIUD_nivel educativo  -fin fin_EXCEL-DEPARTAMENTAL-Def2 2 2" xfId="1135" xr:uid="{00000000-0005-0000-0000-00006F040000}"/>
    <cellStyle name="_9-POCK-PARTIC CIUD_nivel educativo  -fin fin_EXCEL-DEPARTAMENTAL-Def2 3" xfId="1136" xr:uid="{00000000-0005-0000-0000-000070040000}"/>
    <cellStyle name="_9-POCK-PARTIC CIUD_nivel educativo  -fin fin_Salud y Pobreza" xfId="1137" xr:uid="{00000000-0005-0000-0000-000071040000}"/>
    <cellStyle name="_9-POCK-PARTIC CIUD_nivel educativo  -fin fin_Salud y Pobreza 2" xfId="1138" xr:uid="{00000000-0005-0000-0000-000072040000}"/>
    <cellStyle name="_9-POCK-PARTIC CIUD_nivel educativo  -fin fin_Salud y Pobreza 2 2" xfId="1139" xr:uid="{00000000-0005-0000-0000-000073040000}"/>
    <cellStyle name="_9-POCK-PARTIC CIUD_nivel educativo  -fin fin_Salud y Pobreza 3" xfId="1140" xr:uid="{00000000-0005-0000-0000-000074040000}"/>
    <cellStyle name="_9-POCK-PARTIC CIUD_QUE NO ASISTE" xfId="1141" xr:uid="{00000000-0005-0000-0000-000075040000}"/>
    <cellStyle name="_9-POCK-PARTIC CIUD_QUE NO ASISTE 2" xfId="1142" xr:uid="{00000000-0005-0000-0000-000076040000}"/>
    <cellStyle name="_9-POCK-PARTIC CIUD_QUE NO ASISTE 2 2" xfId="1143" xr:uid="{00000000-0005-0000-0000-000077040000}"/>
    <cellStyle name="_9-POCK-PARTIC CIUD_QUE NO ASISTE 2 2 2" xfId="1144" xr:uid="{00000000-0005-0000-0000-000078040000}"/>
    <cellStyle name="_9-POCK-PARTIC CIUD_QUE NO ASISTE 2 2 2 2" xfId="1145" xr:uid="{00000000-0005-0000-0000-000079040000}"/>
    <cellStyle name="_9-POCK-PARTIC CIUD_QUE NO ASISTE 2 2 3" xfId="1146" xr:uid="{00000000-0005-0000-0000-00007A040000}"/>
    <cellStyle name="_9-POCK-PARTIC CIUD_QUE NO ASISTE 2 3" xfId="1147" xr:uid="{00000000-0005-0000-0000-00007B040000}"/>
    <cellStyle name="_9-POCK-PARTIC CIUD_QUE NO ASISTE 2 3 2" xfId="1148" xr:uid="{00000000-0005-0000-0000-00007C040000}"/>
    <cellStyle name="_9-POCK-PARTIC CIUD_QUE NO ASISTE 2 4" xfId="1149" xr:uid="{00000000-0005-0000-0000-00007D040000}"/>
    <cellStyle name="_9-POCK-PARTIC CIUD_QUE NO ASISTE 3" xfId="1150" xr:uid="{00000000-0005-0000-0000-00007E040000}"/>
    <cellStyle name="_9-POCK-PARTIC CIUD_QUE NO ASISTE 3 2" xfId="1151" xr:uid="{00000000-0005-0000-0000-00007F040000}"/>
    <cellStyle name="_9-POCK-PARTIC CIUD_QUE NO ASISTE 4" xfId="1152" xr:uid="{00000000-0005-0000-0000-000080040000}"/>
    <cellStyle name="_9-POCK-PARTIC CIUD_QUE NO ASISTE_Cuadros Nor  (2)" xfId="1153" xr:uid="{00000000-0005-0000-0000-000081040000}"/>
    <cellStyle name="_9-POCK-PARTIC CIUD_QUE NO ASISTE_Cuadros Nor  (2) 2" xfId="1154" xr:uid="{00000000-0005-0000-0000-000082040000}"/>
    <cellStyle name="_9-POCK-PARTIC CIUD_QUE NO ASISTE_Cuadros Nor  (2) 2 2" xfId="1155" xr:uid="{00000000-0005-0000-0000-000083040000}"/>
    <cellStyle name="_9-POCK-PARTIC CIUD_QUE NO ASISTE_Cuadros Nor  (2) 3" xfId="1156" xr:uid="{00000000-0005-0000-0000-000084040000}"/>
    <cellStyle name="_9-POCK-PARTIC CIUD_QUE NO ASISTE_DEPARTAMENTAL-NUEVO FACTOR 2010" xfId="1157" xr:uid="{00000000-0005-0000-0000-000085040000}"/>
    <cellStyle name="_9-POCK-PARTIC CIUD_QUE NO ASISTE_DEPARTAMENTAL-NUEVO FACTOR 2010 2" xfId="1158" xr:uid="{00000000-0005-0000-0000-000086040000}"/>
    <cellStyle name="_9-POCK-PARTIC CIUD_QUE NO ASISTE_DEPARTAMENTAL-NUEVO FACTOR 2010 2 2" xfId="1159" xr:uid="{00000000-0005-0000-0000-000087040000}"/>
    <cellStyle name="_9-POCK-PARTIC CIUD_QUE NO ASISTE_DEPARTAMENTAL-NUEVO FACTOR 2010 3" xfId="1160" xr:uid="{00000000-0005-0000-0000-000088040000}"/>
    <cellStyle name="_9-POCK-PARTIC CIUD_QUE NO ASISTE_EXCEL-DEPARTAMENTAL-Def" xfId="1161" xr:uid="{00000000-0005-0000-0000-000089040000}"/>
    <cellStyle name="_9-POCK-PARTIC CIUD_QUE NO ASISTE_EXCEL-DEPARTAMENTAL-Def 2" xfId="1162" xr:uid="{00000000-0005-0000-0000-00008A040000}"/>
    <cellStyle name="_9-POCK-PARTIC CIUD_QUE NO ASISTE_EXCEL-DEPARTAMENTAL-Def 2 2" xfId="1163" xr:uid="{00000000-0005-0000-0000-00008B040000}"/>
    <cellStyle name="_9-POCK-PARTIC CIUD_QUE NO ASISTE_EXCEL-DEPARTAMENTAL-Def 3" xfId="1164" xr:uid="{00000000-0005-0000-0000-00008C040000}"/>
    <cellStyle name="_9-POCK-PARTIC CIUD_QUE NO ASISTE_EXCEL-DEPARTAMENTAL-Def2" xfId="1165" xr:uid="{00000000-0005-0000-0000-00008D040000}"/>
    <cellStyle name="_9-POCK-PARTIC CIUD_QUE NO ASISTE_EXCEL-DEPARTAMENTAL-Def2 2" xfId="1166" xr:uid="{00000000-0005-0000-0000-00008E040000}"/>
    <cellStyle name="_9-POCK-PARTIC CIUD_QUE NO ASISTE_EXCEL-DEPARTAMENTAL-Def2 2 2" xfId="1167" xr:uid="{00000000-0005-0000-0000-00008F040000}"/>
    <cellStyle name="_9-POCK-PARTIC CIUD_QUE NO ASISTE_EXCEL-DEPARTAMENTAL-Def2 3" xfId="1168" xr:uid="{00000000-0005-0000-0000-000090040000}"/>
    <cellStyle name="_9-POCK-PARTIC CIUD_QUE NO ASISTE_Salud y Pobreza" xfId="1169" xr:uid="{00000000-0005-0000-0000-000091040000}"/>
    <cellStyle name="_9-POCK-PARTIC CIUD_QUE NO ASISTE_Salud y Pobreza 2" xfId="1170" xr:uid="{00000000-0005-0000-0000-000092040000}"/>
    <cellStyle name="_9-POCK-PARTIC CIUD_QUE NO ASISTE_Salud y Pobreza 2 2" xfId="1171" xr:uid="{00000000-0005-0000-0000-000093040000}"/>
    <cellStyle name="_9-POCK-PARTIC CIUD_QUE NO ASISTE_Salud y Pobreza 3" xfId="1172" xr:uid="{00000000-0005-0000-0000-000094040000}"/>
    <cellStyle name="_9-POCK-PARTIC CIUD_resultados de estudios año anterior 2002-2009" xfId="1173" xr:uid="{00000000-0005-0000-0000-000095040000}"/>
    <cellStyle name="_9-POCK-PARTIC CIUD_resultados de estudios año anterior 2002-2009 2" xfId="1174" xr:uid="{00000000-0005-0000-0000-000096040000}"/>
    <cellStyle name="_9-POCK-PARTIC CIUD_resultados de estudios año anterior 2002-2009 2 2" xfId="1175" xr:uid="{00000000-0005-0000-0000-000097040000}"/>
    <cellStyle name="_9-POCK-PARTIC CIUD_resultados de estudios año anterior 2002-2009 2 2 2" xfId="1176" xr:uid="{00000000-0005-0000-0000-000098040000}"/>
    <cellStyle name="_9-POCK-PARTIC CIUD_resultados de estudios año anterior 2002-2009 2 2 2 2" xfId="1177" xr:uid="{00000000-0005-0000-0000-000099040000}"/>
    <cellStyle name="_9-POCK-PARTIC CIUD_resultados de estudios año anterior 2002-2009 2 2 3" xfId="1178" xr:uid="{00000000-0005-0000-0000-00009A040000}"/>
    <cellStyle name="_9-POCK-PARTIC CIUD_resultados de estudios año anterior 2002-2009 2 3" xfId="1179" xr:uid="{00000000-0005-0000-0000-00009B040000}"/>
    <cellStyle name="_9-POCK-PARTIC CIUD_resultados de estudios año anterior 2002-2009 2 3 2" xfId="1180" xr:uid="{00000000-0005-0000-0000-00009C040000}"/>
    <cellStyle name="_9-POCK-PARTIC CIUD_resultados de estudios año anterior 2002-2009 2 4" xfId="1181" xr:uid="{00000000-0005-0000-0000-00009D040000}"/>
    <cellStyle name="_9-POCK-PARTIC CIUD_resultados de estudios año anterior 2002-2009 3" xfId="1182" xr:uid="{00000000-0005-0000-0000-00009E040000}"/>
    <cellStyle name="_9-POCK-PARTIC CIUD_resultados de estudios año anterior 2002-2009 3 2" xfId="1183" xr:uid="{00000000-0005-0000-0000-00009F040000}"/>
    <cellStyle name="_9-POCK-PARTIC CIUD_resultados de estudios año anterior 2002-2009 4" xfId="1184" xr:uid="{00000000-0005-0000-0000-0000A0040000}"/>
    <cellStyle name="_9-POCK-PARTIC CIUD_resultados de estudios año anterior 2002-2009_Cuadros Nor  (2)" xfId="1185" xr:uid="{00000000-0005-0000-0000-0000A1040000}"/>
    <cellStyle name="_9-POCK-PARTIC CIUD_resultados de estudios año anterior 2002-2009_Cuadros Nor  (2) 2" xfId="1186" xr:uid="{00000000-0005-0000-0000-0000A2040000}"/>
    <cellStyle name="_9-POCK-PARTIC CIUD_resultados de estudios año anterior 2002-2009_Cuadros Nor  (2) 2 2" xfId="1187" xr:uid="{00000000-0005-0000-0000-0000A3040000}"/>
    <cellStyle name="_9-POCK-PARTIC CIUD_resultados de estudios año anterior 2002-2009_Cuadros Nor  (2) 3" xfId="1188" xr:uid="{00000000-0005-0000-0000-0000A4040000}"/>
    <cellStyle name="_9-POCK-PARTIC CIUD_resultados de estudios año anterior 2002-2009_DEPARTAMENTAL-NUEVO FACTOR 2010" xfId="1189" xr:uid="{00000000-0005-0000-0000-0000A5040000}"/>
    <cellStyle name="_9-POCK-PARTIC CIUD_resultados de estudios año anterior 2002-2009_DEPARTAMENTAL-NUEVO FACTOR 2010 2" xfId="1190" xr:uid="{00000000-0005-0000-0000-0000A6040000}"/>
    <cellStyle name="_9-POCK-PARTIC CIUD_resultados de estudios año anterior 2002-2009_DEPARTAMENTAL-NUEVO FACTOR 2010 2 2" xfId="1191" xr:uid="{00000000-0005-0000-0000-0000A7040000}"/>
    <cellStyle name="_9-POCK-PARTIC CIUD_resultados de estudios año anterior 2002-2009_DEPARTAMENTAL-NUEVO FACTOR 2010 3" xfId="1192" xr:uid="{00000000-0005-0000-0000-0000A8040000}"/>
    <cellStyle name="_9-POCK-PARTIC CIUD_resultados de estudios año anterior 2002-2009_EXCEL-DEPARTAMENTAL-Def" xfId="1193" xr:uid="{00000000-0005-0000-0000-0000A9040000}"/>
    <cellStyle name="_9-POCK-PARTIC CIUD_resultados de estudios año anterior 2002-2009_EXCEL-DEPARTAMENTAL-Def 2" xfId="1194" xr:uid="{00000000-0005-0000-0000-0000AA040000}"/>
    <cellStyle name="_9-POCK-PARTIC CIUD_resultados de estudios año anterior 2002-2009_EXCEL-DEPARTAMENTAL-Def 2 2" xfId="1195" xr:uid="{00000000-0005-0000-0000-0000AB040000}"/>
    <cellStyle name="_9-POCK-PARTIC CIUD_resultados de estudios año anterior 2002-2009_EXCEL-DEPARTAMENTAL-Def 3" xfId="1196" xr:uid="{00000000-0005-0000-0000-0000AC040000}"/>
    <cellStyle name="_9-POCK-PARTIC CIUD_resultados de estudios año anterior 2002-2009_EXCEL-DEPARTAMENTAL-Def2" xfId="1197" xr:uid="{00000000-0005-0000-0000-0000AD040000}"/>
    <cellStyle name="_9-POCK-PARTIC CIUD_resultados de estudios año anterior 2002-2009_EXCEL-DEPARTAMENTAL-Def2 2" xfId="1198" xr:uid="{00000000-0005-0000-0000-0000AE040000}"/>
    <cellStyle name="_9-POCK-PARTIC CIUD_resultados de estudios año anterior 2002-2009_EXCEL-DEPARTAMENTAL-Def2 2 2" xfId="1199" xr:uid="{00000000-0005-0000-0000-0000AF040000}"/>
    <cellStyle name="_9-POCK-PARTIC CIUD_resultados de estudios año anterior 2002-2009_EXCEL-DEPARTAMENTAL-Def2 3" xfId="1200" xr:uid="{00000000-0005-0000-0000-0000B0040000}"/>
    <cellStyle name="_9-POCK-PARTIC CIUD_resultados de estudios año anterior 2002-2009_Salud y Pobreza" xfId="1201" xr:uid="{00000000-0005-0000-0000-0000B1040000}"/>
    <cellStyle name="_9-POCK-PARTIC CIUD_resultados de estudios año anterior 2002-2009_Salud y Pobreza 2" xfId="1202" xr:uid="{00000000-0005-0000-0000-0000B2040000}"/>
    <cellStyle name="_9-POCK-PARTIC CIUD_resultados de estudios año anterior 2002-2009_Salud y Pobreza 2 2" xfId="1203" xr:uid="{00000000-0005-0000-0000-0000B3040000}"/>
    <cellStyle name="_9-POCK-PARTIC CIUD_resultados de estudios año anterior 2002-2009_Salud y Pobreza 3" xfId="1204" xr:uid="{00000000-0005-0000-0000-0000B4040000}"/>
    <cellStyle name="_9-POCK-PARTIC CIUD_Salud y Pobreza" xfId="1205" xr:uid="{00000000-0005-0000-0000-0000B5040000}"/>
    <cellStyle name="_9-POCK-PARTIC CIUD_Salud y Pobreza 2" xfId="1206" xr:uid="{00000000-0005-0000-0000-0000B6040000}"/>
    <cellStyle name="_9-POCK-PARTIC CIUD_Salud y Pobreza 2 2" xfId="1207" xr:uid="{00000000-0005-0000-0000-0000B7040000}"/>
    <cellStyle name="_9-POCK-PARTIC CIUD_Salud y Pobreza 3" xfId="1208" xr:uid="{00000000-0005-0000-0000-0000B8040000}"/>
    <cellStyle name="_9-POCK-PARTIC CIUD_solicita datos para el 2007-minedu remitio" xfId="1209" xr:uid="{00000000-0005-0000-0000-0000B9040000}"/>
    <cellStyle name="_9-POCK-PARTIC CIUD_solicita datos para el 2007-minedu remitio 2" xfId="1210" xr:uid="{00000000-0005-0000-0000-0000BA040000}"/>
    <cellStyle name="_9-POCK-PARTIC CIUD_solicita datos para el 2007-minedu remitio 2 2" xfId="1211" xr:uid="{00000000-0005-0000-0000-0000BB040000}"/>
    <cellStyle name="_9-POCK-PARTIC CIUD_solicita datos para el 2007-minedu remitio 3" xfId="1212" xr:uid="{00000000-0005-0000-0000-0000BC040000}"/>
    <cellStyle name="_Anexos_Actualizado (15 Mayo)-2" xfId="1213" xr:uid="{00000000-0005-0000-0000-0000BD040000}"/>
    <cellStyle name="_Anexos_Actualizado (15 Mayo)-2 2" xfId="1214" xr:uid="{00000000-0005-0000-0000-0000BE040000}"/>
    <cellStyle name="_Anexos_Actualizado (15 Mayo)-2 2 2" xfId="1215" xr:uid="{00000000-0005-0000-0000-0000BF040000}"/>
    <cellStyle name="_Anexos_Actualizado (15 Mayo)-2 2 2 2" xfId="1216" xr:uid="{00000000-0005-0000-0000-0000C0040000}"/>
    <cellStyle name="_Anexos_Actualizado (15 Mayo)-2 2 2 2 2" xfId="1217" xr:uid="{00000000-0005-0000-0000-0000C1040000}"/>
    <cellStyle name="_Anexos_Actualizado (15 Mayo)-2 2 2 3" xfId="1218" xr:uid="{00000000-0005-0000-0000-0000C2040000}"/>
    <cellStyle name="_Anexos_Actualizado (15 Mayo)-2 2 3" xfId="1219" xr:uid="{00000000-0005-0000-0000-0000C3040000}"/>
    <cellStyle name="_Anexos_Actualizado (15 Mayo)-2 2 3 2" xfId="1220" xr:uid="{00000000-0005-0000-0000-0000C4040000}"/>
    <cellStyle name="_Anexos_Actualizado (15 Mayo)-2 2 4" xfId="1221" xr:uid="{00000000-0005-0000-0000-0000C5040000}"/>
    <cellStyle name="_Anexos_Actualizado (15 Mayo)-2 3" xfId="1222" xr:uid="{00000000-0005-0000-0000-0000C6040000}"/>
    <cellStyle name="_Anexos_Actualizado (15 Mayo)-2 3 2" xfId="1223" xr:uid="{00000000-0005-0000-0000-0000C7040000}"/>
    <cellStyle name="_Anexos_Actualizado (15 Mayo)-2 4" xfId="1224" xr:uid="{00000000-0005-0000-0000-0000C8040000}"/>
    <cellStyle name="_Anexos_Actualizado (15 Mayo)-2_Cuadros Nor  (2)" xfId="1225" xr:uid="{00000000-0005-0000-0000-0000C9040000}"/>
    <cellStyle name="_Anexos_Actualizado (15 Mayo)-2_Cuadros Nor  (2) 2" xfId="1226" xr:uid="{00000000-0005-0000-0000-0000CA040000}"/>
    <cellStyle name="_Anexos_Actualizado (15 Mayo)-2_Cuadros Nor  (2) 2 2" xfId="1227" xr:uid="{00000000-0005-0000-0000-0000CB040000}"/>
    <cellStyle name="_Anexos_Actualizado (15 Mayo)-2_Cuadros Nor  (2) 3" xfId="1228" xr:uid="{00000000-0005-0000-0000-0000CC040000}"/>
    <cellStyle name="_Anexos_Actualizado (15 Mayo)-2_DEPARTAMENTAL-NUEVO FACTOR 2010" xfId="1229" xr:uid="{00000000-0005-0000-0000-0000CD040000}"/>
    <cellStyle name="_Anexos_Actualizado (15 Mayo)-2_DEPARTAMENTAL-NUEVO FACTOR 2010 2" xfId="1230" xr:uid="{00000000-0005-0000-0000-0000CE040000}"/>
    <cellStyle name="_Anexos_Actualizado (15 Mayo)-2_DEPARTAMENTAL-NUEVO FACTOR 2010 2 2" xfId="1231" xr:uid="{00000000-0005-0000-0000-0000CF040000}"/>
    <cellStyle name="_Anexos_Actualizado (15 Mayo)-2_DEPARTAMENTAL-NUEVO FACTOR 2010 3" xfId="1232" xr:uid="{00000000-0005-0000-0000-0000D0040000}"/>
    <cellStyle name="_Anexos_Actualizado (15 Mayo)-2_EXCEL-DEPARTAMENTAL-Def" xfId="1233" xr:uid="{00000000-0005-0000-0000-0000D1040000}"/>
    <cellStyle name="_Anexos_Actualizado (15 Mayo)-2_EXCEL-DEPARTAMENTAL-Def 2" xfId="1234" xr:uid="{00000000-0005-0000-0000-0000D2040000}"/>
    <cellStyle name="_Anexos_Actualizado (15 Mayo)-2_EXCEL-DEPARTAMENTAL-Def 2 2" xfId="1235" xr:uid="{00000000-0005-0000-0000-0000D3040000}"/>
    <cellStyle name="_Anexos_Actualizado (15 Mayo)-2_EXCEL-DEPARTAMENTAL-Def 3" xfId="1236" xr:uid="{00000000-0005-0000-0000-0000D4040000}"/>
    <cellStyle name="_Anexos_Actualizado (15 Mayo)-2_EXCEL-DEPARTAMENTAL-Def2" xfId="1237" xr:uid="{00000000-0005-0000-0000-0000D5040000}"/>
    <cellStyle name="_Anexos_Actualizado (15 Mayo)-2_EXCEL-DEPARTAMENTAL-Def2 2" xfId="1238" xr:uid="{00000000-0005-0000-0000-0000D6040000}"/>
    <cellStyle name="_Anexos_Actualizado (15 Mayo)-2_EXCEL-DEPARTAMENTAL-Def2 2 2" xfId="1239" xr:uid="{00000000-0005-0000-0000-0000D7040000}"/>
    <cellStyle name="_Anexos_Actualizado (15 Mayo)-2_EXCEL-DEPARTAMENTAL-Def2 3" xfId="1240" xr:uid="{00000000-0005-0000-0000-0000D8040000}"/>
    <cellStyle name="_Anexos_Actualizado (15 Mayo)-2_Libro1 (5)" xfId="1241" xr:uid="{00000000-0005-0000-0000-0000D9040000}"/>
    <cellStyle name="_Anexos_Actualizado (15 Mayo)-2_Libro1 (5) 2" xfId="1242" xr:uid="{00000000-0005-0000-0000-0000DA040000}"/>
    <cellStyle name="_Anexos_Actualizado (15 Mayo)-2_Libro1 (5) 2 2" xfId="1243" xr:uid="{00000000-0005-0000-0000-0000DB040000}"/>
    <cellStyle name="_Anexos_Actualizado (15 Mayo)-2_Libro1 (5) 3" xfId="1244" xr:uid="{00000000-0005-0000-0000-0000DC040000}"/>
    <cellStyle name="_Anexos_Actualizado (15 Mayo)-2_Libro2 (4)" xfId="1245" xr:uid="{00000000-0005-0000-0000-0000DD040000}"/>
    <cellStyle name="_Anexos_Actualizado (15 Mayo)-2_Libro2 (4) 2" xfId="1246" xr:uid="{00000000-0005-0000-0000-0000DE040000}"/>
    <cellStyle name="_Anexos_Actualizado (15 Mayo)-2_Libro2 (4) 2 2" xfId="1247" xr:uid="{00000000-0005-0000-0000-0000DF040000}"/>
    <cellStyle name="_Anexos_Actualizado (15 Mayo)-2_Libro2 (4) 3" xfId="1248" xr:uid="{00000000-0005-0000-0000-0000E0040000}"/>
    <cellStyle name="_Anexos_Actualizado (15 Mayo)-2_Salud y Pobreza" xfId="1249" xr:uid="{00000000-0005-0000-0000-0000E1040000}"/>
    <cellStyle name="_Anexos_Actualizado (15 Mayo)-2_Salud y Pobreza 2" xfId="1250" xr:uid="{00000000-0005-0000-0000-0000E2040000}"/>
    <cellStyle name="_Anexos_Actualizado (15 Mayo)-2_Salud y Pobreza 2 2" xfId="1251" xr:uid="{00000000-0005-0000-0000-0000E3040000}"/>
    <cellStyle name="_Anexos_Actualizado (15 Mayo)-2_Salud y Pobreza 3" xfId="1252" xr:uid="{00000000-0005-0000-0000-0000E4040000}"/>
    <cellStyle name="_Cap02_cuadros-educación -provincias de Lim" xfId="1253" xr:uid="{00000000-0005-0000-0000-0000E5040000}"/>
    <cellStyle name="_Cap02_cuadros-educación -provincias de Lim 2" xfId="1254" xr:uid="{00000000-0005-0000-0000-0000E6040000}"/>
    <cellStyle name="_Cap02_cuadros-educación -provincias de Lim 2 2" xfId="1255" xr:uid="{00000000-0005-0000-0000-0000E7040000}"/>
    <cellStyle name="_Cap02_cuadros-educación -provincias de Lim 3" xfId="1256" xr:uid="{00000000-0005-0000-0000-0000E8040000}"/>
    <cellStyle name="_Cap02_cuadros-educación -provincias de Lima sin Lima" xfId="1257" xr:uid="{00000000-0005-0000-0000-0000E9040000}"/>
    <cellStyle name="_Cap02_cuadros-educación -provincias de Lima sin Lima 2" xfId="1258" xr:uid="{00000000-0005-0000-0000-0000EA040000}"/>
    <cellStyle name="_Cap02_cuadros-educación -provincias de Lima sin Lima 2 2" xfId="1259" xr:uid="{00000000-0005-0000-0000-0000EB040000}"/>
    <cellStyle name="_Cap02_cuadros-educación -provincias de Lima sin Lima 3" xfId="1260" xr:uid="{00000000-0005-0000-0000-0000EC040000}"/>
    <cellStyle name="_Cap02_cuadros-educación_-Lima_y_callao_fin" xfId="1261" xr:uid="{00000000-0005-0000-0000-0000ED040000}"/>
    <cellStyle name="_Cap02_cuadros-educación_-Lima_y_callao_fin 2" xfId="1262" xr:uid="{00000000-0005-0000-0000-0000EE040000}"/>
    <cellStyle name="_Cap02_cuadros-educación_-Lima_y_callao_fin 2 2" xfId="1263" xr:uid="{00000000-0005-0000-0000-0000EF040000}"/>
    <cellStyle name="_Cap02_cuadros-educación_-Lima_y_callao_fin 3" xfId="1264" xr:uid="{00000000-0005-0000-0000-0000F0040000}"/>
    <cellStyle name="_cap1.2009" xfId="1265" xr:uid="{00000000-0005-0000-0000-0000F1040000}"/>
    <cellStyle name="_cap1.2009 2" xfId="1266" xr:uid="{00000000-0005-0000-0000-0000F2040000}"/>
    <cellStyle name="_cap1.2009 2 2" xfId="1267" xr:uid="{00000000-0005-0000-0000-0000F3040000}"/>
    <cellStyle name="_cap1.2009 3" xfId="1268" xr:uid="{00000000-0005-0000-0000-0000F4040000}"/>
    <cellStyle name="_cap1.2009_cuadros adicionales de brechas2002 y 2008 (2)" xfId="1269" xr:uid="{00000000-0005-0000-0000-0000F5040000}"/>
    <cellStyle name="_cap1.2009_cuadros adicionales de brechas2002 y 2008 (2) 2" xfId="1270" xr:uid="{00000000-0005-0000-0000-0000F6040000}"/>
    <cellStyle name="_cap1.2009_cuadros adicionales de brechas2002 y 2008 (2) 2 2" xfId="1271" xr:uid="{00000000-0005-0000-0000-0000F7040000}"/>
    <cellStyle name="_cap1.2009_cuadros adicionales de brechas2002 y 2008 (2) 3" xfId="1272" xr:uid="{00000000-0005-0000-0000-0000F8040000}"/>
    <cellStyle name="_cap1.2009_CUAD-TEXTO_" xfId="1273" xr:uid="{00000000-0005-0000-0000-0000F9040000}"/>
    <cellStyle name="_cap1.2009_CUAD-TEXTO_ 2" xfId="1274" xr:uid="{00000000-0005-0000-0000-0000FA040000}"/>
    <cellStyle name="_cap1.2009_CUAD-TEXTO_ 2 2" xfId="1275" xr:uid="{00000000-0005-0000-0000-0000FB040000}"/>
    <cellStyle name="_cap1.2009_CUAD-TEXTO_ 3" xfId="1276" xr:uid="{00000000-0005-0000-0000-0000FC040000}"/>
    <cellStyle name="_cap1.2009_GRAFICOS ODM" xfId="1277" xr:uid="{00000000-0005-0000-0000-0000FD040000}"/>
    <cellStyle name="_cap1.2009_GRAFICOS ODM 2" xfId="1278" xr:uid="{00000000-0005-0000-0000-0000FE040000}"/>
    <cellStyle name="_cap1.2009_GRAFICOS ODM 2 2" xfId="1279" xr:uid="{00000000-0005-0000-0000-0000FF040000}"/>
    <cellStyle name="_cap1.2009_GRAFICOS ODM 3" xfId="1280" xr:uid="{00000000-0005-0000-0000-000000050000}"/>
    <cellStyle name="_cap1.2009_Libro2" xfId="1281" xr:uid="{00000000-0005-0000-0000-000001050000}"/>
    <cellStyle name="_cap1.2009_Libro2 2" xfId="1282" xr:uid="{00000000-0005-0000-0000-000002050000}"/>
    <cellStyle name="_cap1.2009_Libro2 2 2" xfId="1283" xr:uid="{00000000-0005-0000-0000-000003050000}"/>
    <cellStyle name="_cap1.2009_Libro2 3" xfId="1284" xr:uid="{00000000-0005-0000-0000-000004050000}"/>
    <cellStyle name="_cap1.2009_solicita datos para el 2007-minedu remitio" xfId="1285" xr:uid="{00000000-0005-0000-0000-000005050000}"/>
    <cellStyle name="_cap1.2009_solicita datos para el 2007-minedu remitio 2" xfId="1286" xr:uid="{00000000-0005-0000-0000-000006050000}"/>
    <cellStyle name="_cap1.2009_solicita datos para el 2007-minedu remitio 2 2" xfId="1287" xr:uid="{00000000-0005-0000-0000-000007050000}"/>
    <cellStyle name="_cap1.2009_solicita datos para el 2007-minedu remitio 3" xfId="1288" xr:uid="{00000000-0005-0000-0000-000008050000}"/>
    <cellStyle name="_Cap10.2009.xls ACTUALIZADO" xfId="1289" xr:uid="{00000000-0005-0000-0000-000009050000}"/>
    <cellStyle name="_Cap10.2009.xls ACTUALIZADO 2" xfId="1290" xr:uid="{00000000-0005-0000-0000-00000A050000}"/>
    <cellStyle name="_Cap10.2009.xls ACTUALIZADO 2 2" xfId="1291" xr:uid="{00000000-0005-0000-0000-00000B050000}"/>
    <cellStyle name="_Cap10.2009.xls ACTUALIZADO 3" xfId="1292" xr:uid="{00000000-0005-0000-0000-00000C050000}"/>
    <cellStyle name="_Cap10.2009.xls ACTUALIZADO_cuadros adicionales de brechas2002 y 2008 (2)" xfId="1293" xr:uid="{00000000-0005-0000-0000-00000D050000}"/>
    <cellStyle name="_Cap10.2009.xls ACTUALIZADO_cuadros adicionales de brechas2002 y 2008 (2) 2" xfId="1294" xr:uid="{00000000-0005-0000-0000-00000E050000}"/>
    <cellStyle name="_Cap10.2009.xls ACTUALIZADO_cuadros adicionales de brechas2002 y 2008 (2) 2 2" xfId="1295" xr:uid="{00000000-0005-0000-0000-00000F050000}"/>
    <cellStyle name="_Cap10.2009.xls ACTUALIZADO_cuadros adicionales de brechas2002 y 2008 (2) 3" xfId="1296" xr:uid="{00000000-0005-0000-0000-000010050000}"/>
    <cellStyle name="_Cap10.2009.xls ACTUALIZADO_CUAD-TEXTO_" xfId="1297" xr:uid="{00000000-0005-0000-0000-000011050000}"/>
    <cellStyle name="_Cap10.2009.xls ACTUALIZADO_CUAD-TEXTO_ 2" xfId="1298" xr:uid="{00000000-0005-0000-0000-000012050000}"/>
    <cellStyle name="_Cap10.2009.xls ACTUALIZADO_CUAD-TEXTO_ 2 2" xfId="1299" xr:uid="{00000000-0005-0000-0000-000013050000}"/>
    <cellStyle name="_Cap10.2009.xls ACTUALIZADO_CUAD-TEXTO_ 3" xfId="1300" xr:uid="{00000000-0005-0000-0000-000014050000}"/>
    <cellStyle name="_Cap10.2009.xls ACTUALIZADO_GRAFICOS ODM" xfId="1301" xr:uid="{00000000-0005-0000-0000-000015050000}"/>
    <cellStyle name="_Cap10.2009.xls ACTUALIZADO_GRAFICOS ODM 2" xfId="1302" xr:uid="{00000000-0005-0000-0000-000016050000}"/>
    <cellStyle name="_Cap10.2009.xls ACTUALIZADO_GRAFICOS ODM 2 2" xfId="1303" xr:uid="{00000000-0005-0000-0000-000017050000}"/>
    <cellStyle name="_Cap10.2009.xls ACTUALIZADO_GRAFICOS ODM 3" xfId="1304" xr:uid="{00000000-0005-0000-0000-000018050000}"/>
    <cellStyle name="_Cap10.2009.xls ACTUALIZADO_Libro2" xfId="1305" xr:uid="{00000000-0005-0000-0000-000019050000}"/>
    <cellStyle name="_Cap10.2009.xls ACTUALIZADO_Libro2 2" xfId="1306" xr:uid="{00000000-0005-0000-0000-00001A050000}"/>
    <cellStyle name="_Cap10.2009.xls ACTUALIZADO_Libro2 2 2" xfId="1307" xr:uid="{00000000-0005-0000-0000-00001B050000}"/>
    <cellStyle name="_Cap10.2009.xls ACTUALIZADO_Libro2 3" xfId="1308" xr:uid="{00000000-0005-0000-0000-00001C050000}"/>
    <cellStyle name="_Cap10.2009.xls ACTUALIZADO_solicita datos para el 2007-minedu remitio" xfId="1309" xr:uid="{00000000-0005-0000-0000-00001D050000}"/>
    <cellStyle name="_Cap10.2009.xls ACTUALIZADO_solicita datos para el 2007-minedu remitio 2" xfId="1310" xr:uid="{00000000-0005-0000-0000-00001E050000}"/>
    <cellStyle name="_Cap10.2009.xls ACTUALIZADO_solicita datos para el 2007-minedu remitio 2 2" xfId="1311" xr:uid="{00000000-0005-0000-0000-00001F050000}"/>
    <cellStyle name="_Cap10.2009.xls ACTUALIZADO_solicita datos para el 2007-minedu remitio 3" xfId="1312" xr:uid="{00000000-0005-0000-0000-000020050000}"/>
    <cellStyle name="_CAP-2-MAMBIENTE-2008" xfId="1313" xr:uid="{00000000-0005-0000-0000-000021050000}"/>
    <cellStyle name="_CAP-2-MAMBIENTE-2008 2" xfId="1314" xr:uid="{00000000-0005-0000-0000-000022050000}"/>
    <cellStyle name="_CAP-2-MAMBIENTE-2008 2 2" xfId="1315" xr:uid="{00000000-0005-0000-0000-000023050000}"/>
    <cellStyle name="_CAP-2-MAMBIENTE-2008 3" xfId="1316" xr:uid="{00000000-0005-0000-0000-000024050000}"/>
    <cellStyle name="_CAP-2-MAMBIENTE-2008_cuadros adicionales de brechas2002 y 2008 (2)" xfId="1317" xr:uid="{00000000-0005-0000-0000-000025050000}"/>
    <cellStyle name="_CAP-2-MAMBIENTE-2008_cuadros adicionales de brechas2002 y 2008 (2) 2" xfId="1318" xr:uid="{00000000-0005-0000-0000-000026050000}"/>
    <cellStyle name="_CAP-2-MAMBIENTE-2008_cuadros adicionales de brechas2002 y 2008 (2) 2 2" xfId="1319" xr:uid="{00000000-0005-0000-0000-000027050000}"/>
    <cellStyle name="_CAP-2-MAMBIENTE-2008_cuadros adicionales de brechas2002 y 2008 (2) 3" xfId="1320" xr:uid="{00000000-0005-0000-0000-000028050000}"/>
    <cellStyle name="_CAP-2-MAMBIENTE-2008_CUAD-TEXTO_" xfId="1321" xr:uid="{00000000-0005-0000-0000-000029050000}"/>
    <cellStyle name="_CAP-2-MAMBIENTE-2008_CUAD-TEXTO_ 2" xfId="1322" xr:uid="{00000000-0005-0000-0000-00002A050000}"/>
    <cellStyle name="_CAP-2-MAMBIENTE-2008_CUAD-TEXTO_ 2 2" xfId="1323" xr:uid="{00000000-0005-0000-0000-00002B050000}"/>
    <cellStyle name="_CAP-2-MAMBIENTE-2008_CUAD-TEXTO_ 3" xfId="1324" xr:uid="{00000000-0005-0000-0000-00002C050000}"/>
    <cellStyle name="_CAP-2-MAMBIENTE-2008_GRAFICOS ODM" xfId="1325" xr:uid="{00000000-0005-0000-0000-00002D050000}"/>
    <cellStyle name="_CAP-2-MAMBIENTE-2008_GRAFICOS ODM 2" xfId="1326" xr:uid="{00000000-0005-0000-0000-00002E050000}"/>
    <cellStyle name="_CAP-2-MAMBIENTE-2008_GRAFICOS ODM 2 2" xfId="1327" xr:uid="{00000000-0005-0000-0000-00002F050000}"/>
    <cellStyle name="_CAP-2-MAMBIENTE-2008_GRAFICOS ODM 3" xfId="1328" xr:uid="{00000000-0005-0000-0000-000030050000}"/>
    <cellStyle name="_CAP-2-MAMBIENTE-2008_Libro2" xfId="1329" xr:uid="{00000000-0005-0000-0000-000031050000}"/>
    <cellStyle name="_CAP-2-MAMBIENTE-2008_Libro2 2" xfId="1330" xr:uid="{00000000-0005-0000-0000-000032050000}"/>
    <cellStyle name="_CAP-2-MAMBIENTE-2008_Libro2 2 2" xfId="1331" xr:uid="{00000000-0005-0000-0000-000033050000}"/>
    <cellStyle name="_CAP-2-MAMBIENTE-2008_Libro2 3" xfId="1332" xr:uid="{00000000-0005-0000-0000-000034050000}"/>
    <cellStyle name="_CAP-2-MAMBIENTE-2008_solicita datos para el 2007-minedu remitio" xfId="1333" xr:uid="{00000000-0005-0000-0000-000035050000}"/>
    <cellStyle name="_CAP-2-MAMBIENTE-2008_solicita datos para el 2007-minedu remitio 2" xfId="1334" xr:uid="{00000000-0005-0000-0000-000036050000}"/>
    <cellStyle name="_CAP-2-MAMBIENTE-2008_solicita datos para el 2007-minedu remitio 2 2" xfId="1335" xr:uid="{00000000-0005-0000-0000-000037050000}"/>
    <cellStyle name="_CAP-2-MAMBIENTE-2008_solicita datos para el 2007-minedu remitio 3" xfId="1336" xr:uid="{00000000-0005-0000-0000-000038050000}"/>
    <cellStyle name="_CAP-2-MAMBIENTE-2009-corr-2" xfId="1337" xr:uid="{00000000-0005-0000-0000-000039050000}"/>
    <cellStyle name="_CAP-2-MAMBIENTE-2009-corr-2 2" xfId="1338" xr:uid="{00000000-0005-0000-0000-00003A050000}"/>
    <cellStyle name="_CAP-2-MAMBIENTE-2009-corr-2 2 2" xfId="1339" xr:uid="{00000000-0005-0000-0000-00003B050000}"/>
    <cellStyle name="_CAP-2-MAMBIENTE-2009-corr-2 3" xfId="1340" xr:uid="{00000000-0005-0000-0000-00003C050000}"/>
    <cellStyle name="_CAP-2-MAMBIENTE-2009-corr-2_cuadros adicionales de brechas2002 y 2008 (2)" xfId="1341" xr:uid="{00000000-0005-0000-0000-00003D050000}"/>
    <cellStyle name="_CAP-2-MAMBIENTE-2009-corr-2_cuadros adicionales de brechas2002 y 2008 (2) 2" xfId="1342" xr:uid="{00000000-0005-0000-0000-00003E050000}"/>
    <cellStyle name="_CAP-2-MAMBIENTE-2009-corr-2_cuadros adicionales de brechas2002 y 2008 (2) 2 2" xfId="1343" xr:uid="{00000000-0005-0000-0000-00003F050000}"/>
    <cellStyle name="_CAP-2-MAMBIENTE-2009-corr-2_cuadros adicionales de brechas2002 y 2008 (2) 3" xfId="1344" xr:uid="{00000000-0005-0000-0000-000040050000}"/>
    <cellStyle name="_CAP-2-MAMBIENTE-2009-corr-2_CUAD-TEXTO_" xfId="1345" xr:uid="{00000000-0005-0000-0000-000041050000}"/>
    <cellStyle name="_CAP-2-MAMBIENTE-2009-corr-2_CUAD-TEXTO_ 2" xfId="1346" xr:uid="{00000000-0005-0000-0000-000042050000}"/>
    <cellStyle name="_CAP-2-MAMBIENTE-2009-corr-2_CUAD-TEXTO_ 2 2" xfId="1347" xr:uid="{00000000-0005-0000-0000-000043050000}"/>
    <cellStyle name="_CAP-2-MAMBIENTE-2009-corr-2_CUAD-TEXTO_ 3" xfId="1348" xr:uid="{00000000-0005-0000-0000-000044050000}"/>
    <cellStyle name="_CAP-2-MAMBIENTE-2009-corr-2_GRAFICOS ODM" xfId="1349" xr:uid="{00000000-0005-0000-0000-000045050000}"/>
    <cellStyle name="_CAP-2-MAMBIENTE-2009-corr-2_GRAFICOS ODM 2" xfId="1350" xr:uid="{00000000-0005-0000-0000-000046050000}"/>
    <cellStyle name="_CAP-2-MAMBIENTE-2009-corr-2_GRAFICOS ODM 2 2" xfId="1351" xr:uid="{00000000-0005-0000-0000-000047050000}"/>
    <cellStyle name="_CAP-2-MAMBIENTE-2009-corr-2_GRAFICOS ODM 3" xfId="1352" xr:uid="{00000000-0005-0000-0000-000048050000}"/>
    <cellStyle name="_CAP-2-MAMBIENTE-2009-corr-2_Libro2" xfId="1353" xr:uid="{00000000-0005-0000-0000-000049050000}"/>
    <cellStyle name="_CAP-2-MAMBIENTE-2009-corr-2_Libro2 2" xfId="1354" xr:uid="{00000000-0005-0000-0000-00004A050000}"/>
    <cellStyle name="_CAP-2-MAMBIENTE-2009-corr-2_Libro2 2 2" xfId="1355" xr:uid="{00000000-0005-0000-0000-00004B050000}"/>
    <cellStyle name="_CAP-2-MAMBIENTE-2009-corr-2_Libro2 3" xfId="1356" xr:uid="{00000000-0005-0000-0000-00004C050000}"/>
    <cellStyle name="_CAP-2-MAMBIENTE-2009-corr-2_solicita datos para el 2007-minedu remitio" xfId="1357" xr:uid="{00000000-0005-0000-0000-00004D050000}"/>
    <cellStyle name="_CAP-2-MAMBIENTE-2009-corr-2_solicita datos para el 2007-minedu remitio 2" xfId="1358" xr:uid="{00000000-0005-0000-0000-00004E050000}"/>
    <cellStyle name="_CAP-2-MAMBIENTE-2009-corr-2_solicita datos para el 2007-minedu remitio 2 2" xfId="1359" xr:uid="{00000000-0005-0000-0000-00004F050000}"/>
    <cellStyle name="_CAP-2-MAMBIENTE-2009-corr-2_solicita datos para el 2007-minedu remitio 3" xfId="1360" xr:uid="{00000000-0005-0000-0000-000050050000}"/>
    <cellStyle name="_CAP-2-MA-NEW-2009" xfId="1361" xr:uid="{00000000-0005-0000-0000-000051050000}"/>
    <cellStyle name="_CAP-2-MA-NEW-2009 2" xfId="1362" xr:uid="{00000000-0005-0000-0000-000052050000}"/>
    <cellStyle name="_CAP-2-MA-NEW-2009 2 2" xfId="1363" xr:uid="{00000000-0005-0000-0000-000053050000}"/>
    <cellStyle name="_CAP-2-MA-NEW-2009 3" xfId="1364" xr:uid="{00000000-0005-0000-0000-000054050000}"/>
    <cellStyle name="_CAP-2-MA-NEW-2009_cuadros adicionales de brechas2002 y 2008 (2)" xfId="1365" xr:uid="{00000000-0005-0000-0000-000055050000}"/>
    <cellStyle name="_CAP-2-MA-NEW-2009_cuadros adicionales de brechas2002 y 2008 (2) 2" xfId="1366" xr:uid="{00000000-0005-0000-0000-000056050000}"/>
    <cellStyle name="_CAP-2-MA-NEW-2009_cuadros adicionales de brechas2002 y 2008 (2) 2 2" xfId="1367" xr:uid="{00000000-0005-0000-0000-000057050000}"/>
    <cellStyle name="_CAP-2-MA-NEW-2009_cuadros adicionales de brechas2002 y 2008 (2) 3" xfId="1368" xr:uid="{00000000-0005-0000-0000-000058050000}"/>
    <cellStyle name="_CAP-2-MA-NEW-2009_CUAD-TEXTO_" xfId="1369" xr:uid="{00000000-0005-0000-0000-000059050000}"/>
    <cellStyle name="_CAP-2-MA-NEW-2009_CUAD-TEXTO_ 2" xfId="1370" xr:uid="{00000000-0005-0000-0000-00005A050000}"/>
    <cellStyle name="_CAP-2-MA-NEW-2009_CUAD-TEXTO_ 2 2" xfId="1371" xr:uid="{00000000-0005-0000-0000-00005B050000}"/>
    <cellStyle name="_CAP-2-MA-NEW-2009_CUAD-TEXTO_ 3" xfId="1372" xr:uid="{00000000-0005-0000-0000-00005C050000}"/>
    <cellStyle name="_CAP-2-MA-NEW-2009_GRAFICOS ODM" xfId="1373" xr:uid="{00000000-0005-0000-0000-00005D050000}"/>
    <cellStyle name="_CAP-2-MA-NEW-2009_GRAFICOS ODM 2" xfId="1374" xr:uid="{00000000-0005-0000-0000-00005E050000}"/>
    <cellStyle name="_CAP-2-MA-NEW-2009_GRAFICOS ODM 2 2" xfId="1375" xr:uid="{00000000-0005-0000-0000-00005F050000}"/>
    <cellStyle name="_CAP-2-MA-NEW-2009_GRAFICOS ODM 3" xfId="1376" xr:uid="{00000000-0005-0000-0000-000060050000}"/>
    <cellStyle name="_CAP-2-MA-NEW-2009_Libro2" xfId="1377" xr:uid="{00000000-0005-0000-0000-000061050000}"/>
    <cellStyle name="_CAP-2-MA-NEW-2009_Libro2 2" xfId="1378" xr:uid="{00000000-0005-0000-0000-000062050000}"/>
    <cellStyle name="_CAP-2-MA-NEW-2009_Libro2 2 2" xfId="1379" xr:uid="{00000000-0005-0000-0000-000063050000}"/>
    <cellStyle name="_CAP-2-MA-NEW-2009_Libro2 3" xfId="1380" xr:uid="{00000000-0005-0000-0000-000064050000}"/>
    <cellStyle name="_CAP-2-MA-NEW-2009_solicita datos para el 2007-minedu remitio" xfId="1381" xr:uid="{00000000-0005-0000-0000-000065050000}"/>
    <cellStyle name="_CAP-2-MA-NEW-2009_solicita datos para el 2007-minedu remitio 2" xfId="1382" xr:uid="{00000000-0005-0000-0000-000066050000}"/>
    <cellStyle name="_CAP-2-MA-NEW-2009_solicita datos para el 2007-minedu remitio 2 2" xfId="1383" xr:uid="{00000000-0005-0000-0000-000067050000}"/>
    <cellStyle name="_CAP-2-MA-NEW-2009_solicita datos para el 2007-minedu remitio 3" xfId="1384" xr:uid="{00000000-0005-0000-0000-000068050000}"/>
    <cellStyle name="_CAP-2-Med-AMB-2008" xfId="1385" xr:uid="{00000000-0005-0000-0000-000069050000}"/>
    <cellStyle name="_CAP-2-Med-AMB-2008 2" xfId="1386" xr:uid="{00000000-0005-0000-0000-00006A050000}"/>
    <cellStyle name="_CAP-2-Med-AMB-2008 2 2" xfId="1387" xr:uid="{00000000-0005-0000-0000-00006B050000}"/>
    <cellStyle name="_CAP-2-Med-AMB-2008 3" xfId="1388" xr:uid="{00000000-0005-0000-0000-00006C050000}"/>
    <cellStyle name="_CAP-2-Med-AMB-2008_1-UIRN-UTSIGnov-2008" xfId="1389" xr:uid="{00000000-0005-0000-0000-00006D050000}"/>
    <cellStyle name="_CAP-2-Med-AMB-2008_1-UIRN-UTSIGnov-2008 2" xfId="1390" xr:uid="{00000000-0005-0000-0000-00006E050000}"/>
    <cellStyle name="_CAP-2-Med-AMB-2008_1-UIRN-UTSIGnov-2008 2 2" xfId="1391" xr:uid="{00000000-0005-0000-0000-00006F050000}"/>
    <cellStyle name="_CAP-2-Med-AMB-2008_1-UIRN-UTSIGnov-2008 3" xfId="1392" xr:uid="{00000000-0005-0000-0000-000070050000}"/>
    <cellStyle name="_CAP-2-Med-AMB-2008_1-UIRN-UTSIGnov-2008_GRAFICOS ODM" xfId="1393" xr:uid="{00000000-0005-0000-0000-000071050000}"/>
    <cellStyle name="_CAP-2-Med-AMB-2008_1-UIRN-UTSIGnov-2008_GRAFICOS ODM 2" xfId="1394" xr:uid="{00000000-0005-0000-0000-000072050000}"/>
    <cellStyle name="_CAP-2-Med-AMB-2008_1-UIRN-UTSIGnov-2008_GRAFICOS ODM 2 2" xfId="1395" xr:uid="{00000000-0005-0000-0000-000073050000}"/>
    <cellStyle name="_CAP-2-Med-AMB-2008_1-UIRN-UTSIGnov-2008_GRAFICOS ODM 3" xfId="1396" xr:uid="{00000000-0005-0000-0000-000074050000}"/>
    <cellStyle name="_CAP-2-Med-AMB-2008_cuadros adicionales de brechas2002 y 2008 (2)" xfId="1397" xr:uid="{00000000-0005-0000-0000-000075050000}"/>
    <cellStyle name="_CAP-2-Med-AMB-2008_cuadros adicionales de brechas2002 y 2008 (2) 2" xfId="1398" xr:uid="{00000000-0005-0000-0000-000076050000}"/>
    <cellStyle name="_CAP-2-Med-AMB-2008_cuadros adicionales de brechas2002 y 2008 (2) 2 2" xfId="1399" xr:uid="{00000000-0005-0000-0000-000077050000}"/>
    <cellStyle name="_CAP-2-Med-AMB-2008_cuadros adicionales de brechas2002 y 2008 (2) 3" xfId="1400" xr:uid="{00000000-0005-0000-0000-000078050000}"/>
    <cellStyle name="_CAP-2-Med-AMB-2008_CUAD-TEXTO_" xfId="1401" xr:uid="{00000000-0005-0000-0000-000079050000}"/>
    <cellStyle name="_CAP-2-Med-AMB-2008_CUAD-TEXTO_ 2" xfId="1402" xr:uid="{00000000-0005-0000-0000-00007A050000}"/>
    <cellStyle name="_CAP-2-Med-AMB-2008_CUAD-TEXTO_ 2 2" xfId="1403" xr:uid="{00000000-0005-0000-0000-00007B050000}"/>
    <cellStyle name="_CAP-2-Med-AMB-2008_CUAD-TEXTO_ 3" xfId="1404" xr:uid="{00000000-0005-0000-0000-00007C050000}"/>
    <cellStyle name="_CAP-2-Med-AMB-2008_GRAFICOS ODM" xfId="1405" xr:uid="{00000000-0005-0000-0000-00007D050000}"/>
    <cellStyle name="_CAP-2-Med-AMB-2008_GRAFICOS ODM 2" xfId="1406" xr:uid="{00000000-0005-0000-0000-00007E050000}"/>
    <cellStyle name="_CAP-2-Med-AMB-2008_GRAFICOS ODM 2 2" xfId="1407" xr:uid="{00000000-0005-0000-0000-00007F050000}"/>
    <cellStyle name="_CAP-2-Med-AMB-2008_GRAFICOS ODM 3" xfId="1408" xr:uid="{00000000-0005-0000-0000-000080050000}"/>
    <cellStyle name="_CAP-2-Med-AMB-2008_Libro2" xfId="1409" xr:uid="{00000000-0005-0000-0000-000081050000}"/>
    <cellStyle name="_CAP-2-Med-AMB-2008_Libro2 2" xfId="1410" xr:uid="{00000000-0005-0000-0000-000082050000}"/>
    <cellStyle name="_CAP-2-Med-AMB-2008_Libro2 2 2" xfId="1411" xr:uid="{00000000-0005-0000-0000-000083050000}"/>
    <cellStyle name="_CAP-2-Med-AMB-2008_Libro2 3" xfId="1412" xr:uid="{00000000-0005-0000-0000-000084050000}"/>
    <cellStyle name="_CAP-2-Med-AMB-2008_solicita datos para el 2007-minedu remitio" xfId="1413" xr:uid="{00000000-0005-0000-0000-000085050000}"/>
    <cellStyle name="_CAP-2-Med-AMB-2008_solicita datos para el 2007-minedu remitio 2" xfId="1414" xr:uid="{00000000-0005-0000-0000-000086050000}"/>
    <cellStyle name="_CAP-2-Med-AMB-2008_solicita datos para el 2007-minedu remitio 2 2" xfId="1415" xr:uid="{00000000-0005-0000-0000-000087050000}"/>
    <cellStyle name="_CAP-2-Med-AMB-2008_solicita datos para el 2007-minedu remitio 3" xfId="1416" xr:uid="{00000000-0005-0000-0000-000088050000}"/>
    <cellStyle name="_CAP-2-MEDIO AMBIENTE" xfId="1417" xr:uid="{00000000-0005-0000-0000-000089050000}"/>
    <cellStyle name="_CAP-2-MEDIO AMBIENTE -" xfId="1418" xr:uid="{00000000-0005-0000-0000-00008A050000}"/>
    <cellStyle name="_CAP-2-MEDIO AMBIENTE - 2" xfId="1419" xr:uid="{00000000-0005-0000-0000-00008B050000}"/>
    <cellStyle name="_CAP-2-MEDIO AMBIENTE - 2 2" xfId="1420" xr:uid="{00000000-0005-0000-0000-00008C050000}"/>
    <cellStyle name="_CAP-2-MEDIO AMBIENTE - 3" xfId="1421" xr:uid="{00000000-0005-0000-0000-00008D050000}"/>
    <cellStyle name="_CAP-2-MEDIO AMBIENTE -_1-UIRN-UTSIGnov-2008" xfId="1422" xr:uid="{00000000-0005-0000-0000-00008E050000}"/>
    <cellStyle name="_CAP-2-MEDIO AMBIENTE -_1-UIRN-UTSIGnov-2008 2" xfId="1423" xr:uid="{00000000-0005-0000-0000-00008F050000}"/>
    <cellStyle name="_CAP-2-MEDIO AMBIENTE -_1-UIRN-UTSIGnov-2008 2 2" xfId="1424" xr:uid="{00000000-0005-0000-0000-000090050000}"/>
    <cellStyle name="_CAP-2-MEDIO AMBIENTE -_1-UIRN-UTSIGnov-2008 3" xfId="1425" xr:uid="{00000000-0005-0000-0000-000091050000}"/>
    <cellStyle name="_CAP-2-MEDIO AMBIENTE -_1-UIRN-UTSIGnov-2008_GRAFICOS ODM" xfId="1426" xr:uid="{00000000-0005-0000-0000-000092050000}"/>
    <cellStyle name="_CAP-2-MEDIO AMBIENTE -_1-UIRN-UTSIGnov-2008_GRAFICOS ODM 2" xfId="1427" xr:uid="{00000000-0005-0000-0000-000093050000}"/>
    <cellStyle name="_CAP-2-MEDIO AMBIENTE -_1-UIRN-UTSIGnov-2008_GRAFICOS ODM 2 2" xfId="1428" xr:uid="{00000000-0005-0000-0000-000094050000}"/>
    <cellStyle name="_CAP-2-MEDIO AMBIENTE -_1-UIRN-UTSIGnov-2008_GRAFICOS ODM 3" xfId="1429" xr:uid="{00000000-0005-0000-0000-000095050000}"/>
    <cellStyle name="_CAP-2-MEDIO AMBIENTE -_cuadros adicionales de brechas2002 y 2008 (2)" xfId="1430" xr:uid="{00000000-0005-0000-0000-000096050000}"/>
    <cellStyle name="_CAP-2-MEDIO AMBIENTE -_cuadros adicionales de brechas2002 y 2008 (2) 2" xfId="1431" xr:uid="{00000000-0005-0000-0000-000097050000}"/>
    <cellStyle name="_CAP-2-MEDIO AMBIENTE -_cuadros adicionales de brechas2002 y 2008 (2) 2 2" xfId="1432" xr:uid="{00000000-0005-0000-0000-000098050000}"/>
    <cellStyle name="_CAP-2-MEDIO AMBIENTE -_cuadros adicionales de brechas2002 y 2008 (2) 3" xfId="1433" xr:uid="{00000000-0005-0000-0000-000099050000}"/>
    <cellStyle name="_CAP-2-MEDIO AMBIENTE -_CUAD-TEXTO_" xfId="1434" xr:uid="{00000000-0005-0000-0000-00009A050000}"/>
    <cellStyle name="_CAP-2-MEDIO AMBIENTE -_CUAD-TEXTO_ 2" xfId="1435" xr:uid="{00000000-0005-0000-0000-00009B050000}"/>
    <cellStyle name="_CAP-2-MEDIO AMBIENTE -_CUAD-TEXTO_ 2 2" xfId="1436" xr:uid="{00000000-0005-0000-0000-00009C050000}"/>
    <cellStyle name="_CAP-2-MEDIO AMBIENTE -_CUAD-TEXTO_ 3" xfId="1437" xr:uid="{00000000-0005-0000-0000-00009D050000}"/>
    <cellStyle name="_CAP-2-MEDIO AMBIENTE -_GRAFICOS ODM" xfId="1438" xr:uid="{00000000-0005-0000-0000-00009E050000}"/>
    <cellStyle name="_CAP-2-MEDIO AMBIENTE -_GRAFICOS ODM 2" xfId="1439" xr:uid="{00000000-0005-0000-0000-00009F050000}"/>
    <cellStyle name="_CAP-2-MEDIO AMBIENTE -_GRAFICOS ODM 2 2" xfId="1440" xr:uid="{00000000-0005-0000-0000-0000A0050000}"/>
    <cellStyle name="_CAP-2-MEDIO AMBIENTE -_GRAFICOS ODM 3" xfId="1441" xr:uid="{00000000-0005-0000-0000-0000A1050000}"/>
    <cellStyle name="_CAP-2-MEDIO AMBIENTE -_Libro2" xfId="1442" xr:uid="{00000000-0005-0000-0000-0000A2050000}"/>
    <cellStyle name="_CAP-2-MEDIO AMBIENTE -_Libro2 2" xfId="1443" xr:uid="{00000000-0005-0000-0000-0000A3050000}"/>
    <cellStyle name="_CAP-2-MEDIO AMBIENTE -_Libro2 2 2" xfId="1444" xr:uid="{00000000-0005-0000-0000-0000A4050000}"/>
    <cellStyle name="_CAP-2-MEDIO AMBIENTE -_Libro2 3" xfId="1445" xr:uid="{00000000-0005-0000-0000-0000A5050000}"/>
    <cellStyle name="_CAP-2-MEDIO AMBIENTE -_solicita datos para el 2007-minedu remitio" xfId="1446" xr:uid="{00000000-0005-0000-0000-0000A6050000}"/>
    <cellStyle name="_CAP-2-MEDIO AMBIENTE -_solicita datos para el 2007-minedu remitio 2" xfId="1447" xr:uid="{00000000-0005-0000-0000-0000A7050000}"/>
    <cellStyle name="_CAP-2-MEDIO AMBIENTE -_solicita datos para el 2007-minedu remitio 2 2" xfId="1448" xr:uid="{00000000-0005-0000-0000-0000A8050000}"/>
    <cellStyle name="_CAP-2-MEDIO AMBIENTE -_solicita datos para el 2007-minedu remitio 3" xfId="1449" xr:uid="{00000000-0005-0000-0000-0000A9050000}"/>
    <cellStyle name="_CAP-2-MEDIO AMBIENTE 2" xfId="1450" xr:uid="{00000000-0005-0000-0000-0000AA050000}"/>
    <cellStyle name="_CAP-2-MEDIO AMBIENTE 2 2" xfId="1451" xr:uid="{00000000-0005-0000-0000-0000AB050000}"/>
    <cellStyle name="_CAP-2-MEDIO AMBIENTE 3" xfId="1452" xr:uid="{00000000-0005-0000-0000-0000AC050000}"/>
    <cellStyle name="_CAP-2-MEDIO AMBIENTE 4" xfId="1453" xr:uid="{00000000-0005-0000-0000-0000AD050000}"/>
    <cellStyle name="_CAP-2-MEDIO AMBIENTE 5" xfId="1454" xr:uid="{00000000-0005-0000-0000-0000AE050000}"/>
    <cellStyle name="_CAP-2-MEDIO AMBIENTE 6" xfId="1455" xr:uid="{00000000-0005-0000-0000-0000AF050000}"/>
    <cellStyle name="_CAP-2-MEDIO AMBIENTE 7" xfId="1456" xr:uid="{00000000-0005-0000-0000-0000B0050000}"/>
    <cellStyle name="_CAP-2-MEDIO AMBIENTE- trabajado" xfId="1457" xr:uid="{00000000-0005-0000-0000-0000B1050000}"/>
    <cellStyle name="_CAP-2-MEDIO AMBIENTE- trabajado 2" xfId="1458" xr:uid="{00000000-0005-0000-0000-0000B2050000}"/>
    <cellStyle name="_CAP-2-MEDIO AMBIENTE- trabajado 2 2" xfId="1459" xr:uid="{00000000-0005-0000-0000-0000B3050000}"/>
    <cellStyle name="_CAP-2-MEDIO AMBIENTE- trabajado 3" xfId="1460" xr:uid="{00000000-0005-0000-0000-0000B4050000}"/>
    <cellStyle name="_CAP-2-MEDIO AMBIENTE- trabajado_1-UIRN-UTSIGnov-2008" xfId="1461" xr:uid="{00000000-0005-0000-0000-0000B5050000}"/>
    <cellStyle name="_CAP-2-MEDIO AMBIENTE- trabajado_1-UIRN-UTSIGnov-2008 2" xfId="1462" xr:uid="{00000000-0005-0000-0000-0000B6050000}"/>
    <cellStyle name="_CAP-2-MEDIO AMBIENTE- trabajado_1-UIRN-UTSIGnov-2008 2 2" xfId="1463" xr:uid="{00000000-0005-0000-0000-0000B7050000}"/>
    <cellStyle name="_CAP-2-MEDIO AMBIENTE- trabajado_1-UIRN-UTSIGnov-2008 3" xfId="1464" xr:uid="{00000000-0005-0000-0000-0000B8050000}"/>
    <cellStyle name="_CAP-2-MEDIO AMBIENTE- trabajado_1-UIRN-UTSIGnov-2008_GRAFICOS ODM" xfId="1465" xr:uid="{00000000-0005-0000-0000-0000B9050000}"/>
    <cellStyle name="_CAP-2-MEDIO AMBIENTE- trabajado_1-UIRN-UTSIGnov-2008_GRAFICOS ODM 2" xfId="1466" xr:uid="{00000000-0005-0000-0000-0000BA050000}"/>
    <cellStyle name="_CAP-2-MEDIO AMBIENTE- trabajado_1-UIRN-UTSIGnov-2008_GRAFICOS ODM 2 2" xfId="1467" xr:uid="{00000000-0005-0000-0000-0000BB050000}"/>
    <cellStyle name="_CAP-2-MEDIO AMBIENTE- trabajado_1-UIRN-UTSIGnov-2008_GRAFICOS ODM 3" xfId="1468" xr:uid="{00000000-0005-0000-0000-0000BC050000}"/>
    <cellStyle name="_CAP-2-MEDIO AMBIENTE- trabajado_cuadros adicionales de brechas2002 y 2008 (2)" xfId="1469" xr:uid="{00000000-0005-0000-0000-0000BD050000}"/>
    <cellStyle name="_CAP-2-MEDIO AMBIENTE- trabajado_cuadros adicionales de brechas2002 y 2008 (2) 2" xfId="1470" xr:uid="{00000000-0005-0000-0000-0000BE050000}"/>
    <cellStyle name="_CAP-2-MEDIO AMBIENTE- trabajado_cuadros adicionales de brechas2002 y 2008 (2) 2 2" xfId="1471" xr:uid="{00000000-0005-0000-0000-0000BF050000}"/>
    <cellStyle name="_CAP-2-MEDIO AMBIENTE- trabajado_cuadros adicionales de brechas2002 y 2008 (2) 3" xfId="1472" xr:uid="{00000000-0005-0000-0000-0000C0050000}"/>
    <cellStyle name="_CAP-2-MEDIO AMBIENTE- trabajado_CUAD-TEXTO_" xfId="1473" xr:uid="{00000000-0005-0000-0000-0000C1050000}"/>
    <cellStyle name="_CAP-2-MEDIO AMBIENTE- trabajado_CUAD-TEXTO_ 2" xfId="1474" xr:uid="{00000000-0005-0000-0000-0000C2050000}"/>
    <cellStyle name="_CAP-2-MEDIO AMBIENTE- trabajado_CUAD-TEXTO_ 2 2" xfId="1475" xr:uid="{00000000-0005-0000-0000-0000C3050000}"/>
    <cellStyle name="_CAP-2-MEDIO AMBIENTE- trabajado_CUAD-TEXTO_ 3" xfId="1476" xr:uid="{00000000-0005-0000-0000-0000C4050000}"/>
    <cellStyle name="_CAP-2-MEDIO AMBIENTE- trabajado_GRAFICOS ODM" xfId="1477" xr:uid="{00000000-0005-0000-0000-0000C5050000}"/>
    <cellStyle name="_CAP-2-MEDIO AMBIENTE- trabajado_GRAFICOS ODM 2" xfId="1478" xr:uid="{00000000-0005-0000-0000-0000C6050000}"/>
    <cellStyle name="_CAP-2-MEDIO AMBIENTE- trabajado_GRAFICOS ODM 2 2" xfId="1479" xr:uid="{00000000-0005-0000-0000-0000C7050000}"/>
    <cellStyle name="_CAP-2-MEDIO AMBIENTE- trabajado_GRAFICOS ODM 3" xfId="1480" xr:uid="{00000000-0005-0000-0000-0000C8050000}"/>
    <cellStyle name="_CAP-2-MEDIO AMBIENTE- trabajado_Libro2" xfId="1481" xr:uid="{00000000-0005-0000-0000-0000C9050000}"/>
    <cellStyle name="_CAP-2-MEDIO AMBIENTE- trabajado_Libro2 2" xfId="1482" xr:uid="{00000000-0005-0000-0000-0000CA050000}"/>
    <cellStyle name="_CAP-2-MEDIO AMBIENTE- trabajado_Libro2 2 2" xfId="1483" xr:uid="{00000000-0005-0000-0000-0000CB050000}"/>
    <cellStyle name="_CAP-2-MEDIO AMBIENTE- trabajado_Libro2 3" xfId="1484" xr:uid="{00000000-0005-0000-0000-0000CC050000}"/>
    <cellStyle name="_CAP-2-MEDIO AMBIENTE- trabajado_solicita datos para el 2007-minedu remitio" xfId="1485" xr:uid="{00000000-0005-0000-0000-0000CD050000}"/>
    <cellStyle name="_CAP-2-MEDIO AMBIENTE- trabajado_solicita datos para el 2007-minedu remitio 2" xfId="1486" xr:uid="{00000000-0005-0000-0000-0000CE050000}"/>
    <cellStyle name="_CAP-2-MEDIO AMBIENTE- trabajado_solicita datos para el 2007-minedu remitio 2 2" xfId="1487" xr:uid="{00000000-0005-0000-0000-0000CF050000}"/>
    <cellStyle name="_CAP-2-MEDIO AMBIENTE- trabajado_solicita datos para el 2007-minedu remitio 3" xfId="1488" xr:uid="{00000000-0005-0000-0000-0000D0050000}"/>
    <cellStyle name="_CAP-2-MEDIO AMBIENTE_cuadros adicionales de brechas2002 y 2008 (2)" xfId="1489" xr:uid="{00000000-0005-0000-0000-0000D1050000}"/>
    <cellStyle name="_CAP-2-MEDIO AMBIENTE_cuadros adicionales de brechas2002 y 2008 (2) 2" xfId="1490" xr:uid="{00000000-0005-0000-0000-0000D2050000}"/>
    <cellStyle name="_CAP-2-MEDIO AMBIENTE_cuadros adicionales de brechas2002 y 2008 (2) 2 2" xfId="1491" xr:uid="{00000000-0005-0000-0000-0000D3050000}"/>
    <cellStyle name="_CAP-2-MEDIO AMBIENTE_cuadros adicionales de brechas2002 y 2008 (2) 3" xfId="1492" xr:uid="{00000000-0005-0000-0000-0000D4050000}"/>
    <cellStyle name="_CAP-2-MEDIO AMBIENTE_CUAD-TEXTO_" xfId="1493" xr:uid="{00000000-0005-0000-0000-0000D5050000}"/>
    <cellStyle name="_CAP-2-MEDIO AMBIENTE_CUAD-TEXTO_ 2" xfId="1494" xr:uid="{00000000-0005-0000-0000-0000D6050000}"/>
    <cellStyle name="_CAP-2-MEDIO AMBIENTE_CUAD-TEXTO_ 2 2" xfId="1495" xr:uid="{00000000-0005-0000-0000-0000D7050000}"/>
    <cellStyle name="_CAP-2-MEDIO AMBIENTE_CUAD-TEXTO_ 3" xfId="1496" xr:uid="{00000000-0005-0000-0000-0000D8050000}"/>
    <cellStyle name="_CAP-2-MEDIO AMBIENTE_GRAFICOS ODM" xfId="1497" xr:uid="{00000000-0005-0000-0000-0000D9050000}"/>
    <cellStyle name="_CAP-2-MEDIO AMBIENTE_GRAFICOS ODM 2" xfId="1498" xr:uid="{00000000-0005-0000-0000-0000DA050000}"/>
    <cellStyle name="_CAP-2-MEDIO AMBIENTE_GRAFICOS ODM 2 2" xfId="1499" xr:uid="{00000000-0005-0000-0000-0000DB050000}"/>
    <cellStyle name="_CAP-2-MEDIO AMBIENTE_GRAFICOS ODM 3" xfId="1500" xr:uid="{00000000-0005-0000-0000-0000DC050000}"/>
    <cellStyle name="_CAP-2-MEDIO AMBIENTE_Libro2" xfId="1501" xr:uid="{00000000-0005-0000-0000-0000DD050000}"/>
    <cellStyle name="_CAP-2-MEDIO AMBIENTE_Libro2 2" xfId="1502" xr:uid="{00000000-0005-0000-0000-0000DE050000}"/>
    <cellStyle name="_CAP-2-MEDIO AMBIENTE_Libro2 2 2" xfId="1503" xr:uid="{00000000-0005-0000-0000-0000DF050000}"/>
    <cellStyle name="_CAP-2-MEDIO AMBIENTE_Libro2 3" xfId="1504" xr:uid="{00000000-0005-0000-0000-0000E0050000}"/>
    <cellStyle name="_CAP-2-MEDIO AMBIENTE_solicita datos para el 2007-minedu remitio" xfId="1505" xr:uid="{00000000-0005-0000-0000-0000E1050000}"/>
    <cellStyle name="_CAP-2-MEDIO AMBIENTE_solicita datos para el 2007-minedu remitio 2" xfId="1506" xr:uid="{00000000-0005-0000-0000-0000E2050000}"/>
    <cellStyle name="_CAP-2-MEDIO AMBIENTE_solicita datos para el 2007-minedu remitio 2 2" xfId="1507" xr:uid="{00000000-0005-0000-0000-0000E3050000}"/>
    <cellStyle name="_CAP-2-MEDIO AMBIENTE_solicita datos para el 2007-minedu remitio 3" xfId="1508" xr:uid="{00000000-0005-0000-0000-0000E4050000}"/>
    <cellStyle name="_CAP-2-MedioAmbiente-edit" xfId="1509" xr:uid="{00000000-0005-0000-0000-0000E5050000}"/>
    <cellStyle name="_CAP-2-MedioAmbiente-edit 2" xfId="1510" xr:uid="{00000000-0005-0000-0000-0000E6050000}"/>
    <cellStyle name="_CAP-2-MedioAmbiente-edit 2 2" xfId="1511" xr:uid="{00000000-0005-0000-0000-0000E7050000}"/>
    <cellStyle name="_CAP-2-MedioAmbiente-edit 3" xfId="1512" xr:uid="{00000000-0005-0000-0000-0000E8050000}"/>
    <cellStyle name="_CAP-2-MedioAmbiente-edit_1-UIRN-UTSIGnov-2008" xfId="1513" xr:uid="{00000000-0005-0000-0000-0000E9050000}"/>
    <cellStyle name="_CAP-2-MedioAmbiente-edit_1-UIRN-UTSIGnov-2008 2" xfId="1514" xr:uid="{00000000-0005-0000-0000-0000EA050000}"/>
    <cellStyle name="_CAP-2-MedioAmbiente-edit_1-UIRN-UTSIGnov-2008 2 2" xfId="1515" xr:uid="{00000000-0005-0000-0000-0000EB050000}"/>
    <cellStyle name="_CAP-2-MedioAmbiente-edit_1-UIRN-UTSIGnov-2008 3" xfId="1516" xr:uid="{00000000-0005-0000-0000-0000EC050000}"/>
    <cellStyle name="_CAP-2-MedioAmbiente-edit_1-UIRN-UTSIGnov-2008_GRAFICOS ODM" xfId="1517" xr:uid="{00000000-0005-0000-0000-0000ED050000}"/>
    <cellStyle name="_CAP-2-MedioAmbiente-edit_1-UIRN-UTSIGnov-2008_GRAFICOS ODM 2" xfId="1518" xr:uid="{00000000-0005-0000-0000-0000EE050000}"/>
    <cellStyle name="_CAP-2-MedioAmbiente-edit_1-UIRN-UTSIGnov-2008_GRAFICOS ODM 2 2" xfId="1519" xr:uid="{00000000-0005-0000-0000-0000EF050000}"/>
    <cellStyle name="_CAP-2-MedioAmbiente-edit_1-UIRN-UTSIGnov-2008_GRAFICOS ODM 3" xfId="1520" xr:uid="{00000000-0005-0000-0000-0000F0050000}"/>
    <cellStyle name="_CAP-2-MedioAmbiente-edit_cuadros adicionales de brechas2002 y 2008 (2)" xfId="1521" xr:uid="{00000000-0005-0000-0000-0000F1050000}"/>
    <cellStyle name="_CAP-2-MedioAmbiente-edit_cuadros adicionales de brechas2002 y 2008 (2) 2" xfId="1522" xr:uid="{00000000-0005-0000-0000-0000F2050000}"/>
    <cellStyle name="_CAP-2-MedioAmbiente-edit_cuadros adicionales de brechas2002 y 2008 (2) 2 2" xfId="1523" xr:uid="{00000000-0005-0000-0000-0000F3050000}"/>
    <cellStyle name="_CAP-2-MedioAmbiente-edit_cuadros adicionales de brechas2002 y 2008 (2) 3" xfId="1524" xr:uid="{00000000-0005-0000-0000-0000F4050000}"/>
    <cellStyle name="_CAP-2-MedioAmbiente-edit_CUAD-TEXTO_" xfId="1525" xr:uid="{00000000-0005-0000-0000-0000F5050000}"/>
    <cellStyle name="_CAP-2-MedioAmbiente-edit_CUAD-TEXTO_ 2" xfId="1526" xr:uid="{00000000-0005-0000-0000-0000F6050000}"/>
    <cellStyle name="_CAP-2-MedioAmbiente-edit_CUAD-TEXTO_ 2 2" xfId="1527" xr:uid="{00000000-0005-0000-0000-0000F7050000}"/>
    <cellStyle name="_CAP-2-MedioAmbiente-edit_CUAD-TEXTO_ 3" xfId="1528" xr:uid="{00000000-0005-0000-0000-0000F8050000}"/>
    <cellStyle name="_CAP-2-MedioAmbiente-edit_GRAFICOS ODM" xfId="1529" xr:uid="{00000000-0005-0000-0000-0000F9050000}"/>
    <cellStyle name="_CAP-2-MedioAmbiente-edit_GRAFICOS ODM 2" xfId="1530" xr:uid="{00000000-0005-0000-0000-0000FA050000}"/>
    <cellStyle name="_CAP-2-MedioAmbiente-edit_GRAFICOS ODM 2 2" xfId="1531" xr:uid="{00000000-0005-0000-0000-0000FB050000}"/>
    <cellStyle name="_CAP-2-MedioAmbiente-edit_GRAFICOS ODM 3" xfId="1532" xr:uid="{00000000-0005-0000-0000-0000FC050000}"/>
    <cellStyle name="_CAP-2-MedioAmbiente-edit_Libro2" xfId="1533" xr:uid="{00000000-0005-0000-0000-0000FD050000}"/>
    <cellStyle name="_CAP-2-MedioAmbiente-edit_Libro2 2" xfId="1534" xr:uid="{00000000-0005-0000-0000-0000FE050000}"/>
    <cellStyle name="_CAP-2-MedioAmbiente-edit_Libro2 2 2" xfId="1535" xr:uid="{00000000-0005-0000-0000-0000FF050000}"/>
    <cellStyle name="_CAP-2-MedioAmbiente-edit_Libro2 3" xfId="1536" xr:uid="{00000000-0005-0000-0000-000000060000}"/>
    <cellStyle name="_CAP-2-MedioAmbiente-edit_solicita datos para el 2007-minedu remitio" xfId="1537" xr:uid="{00000000-0005-0000-0000-000001060000}"/>
    <cellStyle name="_CAP-2-MedioAmbiente-edit_solicita datos para el 2007-minedu remitio 2" xfId="1538" xr:uid="{00000000-0005-0000-0000-000002060000}"/>
    <cellStyle name="_CAP-2-MedioAmbiente-edit_solicita datos para el 2007-minedu remitio 2 2" xfId="1539" xr:uid="{00000000-0005-0000-0000-000003060000}"/>
    <cellStyle name="_CAP-2-MedioAmbiente-edit_solicita datos para el 2007-minedu remitio 3" xfId="1540" xr:uid="{00000000-0005-0000-0000-000004060000}"/>
    <cellStyle name="_cap3a.2009" xfId="1541" xr:uid="{00000000-0005-0000-0000-000005060000}"/>
    <cellStyle name="_cap3a.2009 2" xfId="1542" xr:uid="{00000000-0005-0000-0000-000006060000}"/>
    <cellStyle name="_cap3a.2009 2 2" xfId="1543" xr:uid="{00000000-0005-0000-0000-000007060000}"/>
    <cellStyle name="_cap3a.2009 3" xfId="1544" xr:uid="{00000000-0005-0000-0000-000008060000}"/>
    <cellStyle name="_cap3a.2009_cuadros adicionales de brechas2002 y 2008 (2)" xfId="1545" xr:uid="{00000000-0005-0000-0000-000009060000}"/>
    <cellStyle name="_cap3a.2009_cuadros adicionales de brechas2002 y 2008 (2) 2" xfId="1546" xr:uid="{00000000-0005-0000-0000-00000A060000}"/>
    <cellStyle name="_cap3a.2009_cuadros adicionales de brechas2002 y 2008 (2) 2 2" xfId="1547" xr:uid="{00000000-0005-0000-0000-00000B060000}"/>
    <cellStyle name="_cap3a.2009_cuadros adicionales de brechas2002 y 2008 (2) 3" xfId="1548" xr:uid="{00000000-0005-0000-0000-00000C060000}"/>
    <cellStyle name="_cap3a.2009_CUAD-TEXTO_" xfId="1549" xr:uid="{00000000-0005-0000-0000-00000D060000}"/>
    <cellStyle name="_cap3a.2009_CUAD-TEXTO_ 2" xfId="1550" xr:uid="{00000000-0005-0000-0000-00000E060000}"/>
    <cellStyle name="_cap3a.2009_CUAD-TEXTO_ 2 2" xfId="1551" xr:uid="{00000000-0005-0000-0000-00000F060000}"/>
    <cellStyle name="_cap3a.2009_CUAD-TEXTO_ 3" xfId="1552" xr:uid="{00000000-0005-0000-0000-000010060000}"/>
    <cellStyle name="_cap3a.2009_GRAFICOS ODM" xfId="1553" xr:uid="{00000000-0005-0000-0000-000011060000}"/>
    <cellStyle name="_cap3a.2009_GRAFICOS ODM 2" xfId="1554" xr:uid="{00000000-0005-0000-0000-000012060000}"/>
    <cellStyle name="_cap3a.2009_GRAFICOS ODM 2 2" xfId="1555" xr:uid="{00000000-0005-0000-0000-000013060000}"/>
    <cellStyle name="_cap3a.2009_GRAFICOS ODM 3" xfId="1556" xr:uid="{00000000-0005-0000-0000-000014060000}"/>
    <cellStyle name="_cap3a.2009_Libro2" xfId="1557" xr:uid="{00000000-0005-0000-0000-000015060000}"/>
    <cellStyle name="_cap3a.2009_Libro2 2" xfId="1558" xr:uid="{00000000-0005-0000-0000-000016060000}"/>
    <cellStyle name="_cap3a.2009_Libro2 2 2" xfId="1559" xr:uid="{00000000-0005-0000-0000-000017060000}"/>
    <cellStyle name="_cap3a.2009_Libro2 3" xfId="1560" xr:uid="{00000000-0005-0000-0000-000018060000}"/>
    <cellStyle name="_cap3a.2009_solicita datos para el 2007-minedu remitio" xfId="1561" xr:uid="{00000000-0005-0000-0000-000019060000}"/>
    <cellStyle name="_cap3a.2009_solicita datos para el 2007-minedu remitio 2" xfId="1562" xr:uid="{00000000-0005-0000-0000-00001A060000}"/>
    <cellStyle name="_cap3a.2009_solicita datos para el 2007-minedu remitio 2 2" xfId="1563" xr:uid="{00000000-0005-0000-0000-00001B060000}"/>
    <cellStyle name="_cap3a.2009_solicita datos para el 2007-minedu remitio 3" xfId="1564" xr:uid="{00000000-0005-0000-0000-00001C060000}"/>
    <cellStyle name="_cap4.2009" xfId="1565" xr:uid="{00000000-0005-0000-0000-00001D060000}"/>
    <cellStyle name="_cap4.2009 2" xfId="1566" xr:uid="{00000000-0005-0000-0000-00001E060000}"/>
    <cellStyle name="_cap4.2009 2 2" xfId="1567" xr:uid="{00000000-0005-0000-0000-00001F060000}"/>
    <cellStyle name="_cap4.2009 3" xfId="1568" xr:uid="{00000000-0005-0000-0000-000020060000}"/>
    <cellStyle name="_cap4.2009_cuadros adicionales de brechas2002 y 2008 (2)" xfId="1569" xr:uid="{00000000-0005-0000-0000-000021060000}"/>
    <cellStyle name="_cap4.2009_cuadros adicionales de brechas2002 y 2008 (2) 2" xfId="1570" xr:uid="{00000000-0005-0000-0000-000022060000}"/>
    <cellStyle name="_cap4.2009_cuadros adicionales de brechas2002 y 2008 (2) 2 2" xfId="1571" xr:uid="{00000000-0005-0000-0000-000023060000}"/>
    <cellStyle name="_cap4.2009_cuadros adicionales de brechas2002 y 2008 (2) 3" xfId="1572" xr:uid="{00000000-0005-0000-0000-000024060000}"/>
    <cellStyle name="_cap4.2009_CUAD-TEXTO_" xfId="1573" xr:uid="{00000000-0005-0000-0000-000025060000}"/>
    <cellStyle name="_cap4.2009_CUAD-TEXTO_ 2" xfId="1574" xr:uid="{00000000-0005-0000-0000-000026060000}"/>
    <cellStyle name="_cap4.2009_CUAD-TEXTO_ 2 2" xfId="1575" xr:uid="{00000000-0005-0000-0000-000027060000}"/>
    <cellStyle name="_cap4.2009_CUAD-TEXTO_ 3" xfId="1576" xr:uid="{00000000-0005-0000-0000-000028060000}"/>
    <cellStyle name="_cap4.2009_GRAFICOS ODM" xfId="1577" xr:uid="{00000000-0005-0000-0000-000029060000}"/>
    <cellStyle name="_cap4.2009_GRAFICOS ODM 2" xfId="1578" xr:uid="{00000000-0005-0000-0000-00002A060000}"/>
    <cellStyle name="_cap4.2009_GRAFICOS ODM 2 2" xfId="1579" xr:uid="{00000000-0005-0000-0000-00002B060000}"/>
    <cellStyle name="_cap4.2009_GRAFICOS ODM 3" xfId="1580" xr:uid="{00000000-0005-0000-0000-00002C060000}"/>
    <cellStyle name="_cap4.2009_Libro2" xfId="1581" xr:uid="{00000000-0005-0000-0000-00002D060000}"/>
    <cellStyle name="_cap4.2009_Libro2 2" xfId="1582" xr:uid="{00000000-0005-0000-0000-00002E060000}"/>
    <cellStyle name="_cap4.2009_Libro2 2 2" xfId="1583" xr:uid="{00000000-0005-0000-0000-00002F060000}"/>
    <cellStyle name="_cap4.2009_Libro2 3" xfId="1584" xr:uid="{00000000-0005-0000-0000-000030060000}"/>
    <cellStyle name="_cap4.2009_solicita datos para el 2007-minedu remitio" xfId="1585" xr:uid="{00000000-0005-0000-0000-000031060000}"/>
    <cellStyle name="_cap4.2009_solicita datos para el 2007-minedu remitio 2" xfId="1586" xr:uid="{00000000-0005-0000-0000-000032060000}"/>
    <cellStyle name="_cap4.2009_solicita datos para el 2007-minedu remitio 2 2" xfId="1587" xr:uid="{00000000-0005-0000-0000-000033060000}"/>
    <cellStyle name="_cap4.2009_solicita datos para el 2007-minedu remitio 3" xfId="1588" xr:uid="{00000000-0005-0000-0000-000034060000}"/>
    <cellStyle name="_cap5-new-2009-" xfId="1589" xr:uid="{00000000-0005-0000-0000-000035060000}"/>
    <cellStyle name="_cap5-new-2009- 2" xfId="1590" xr:uid="{00000000-0005-0000-0000-000036060000}"/>
    <cellStyle name="_cap5-new-2009- 2 2" xfId="1591" xr:uid="{00000000-0005-0000-0000-000037060000}"/>
    <cellStyle name="_cap5-new-2009- 3" xfId="1592" xr:uid="{00000000-0005-0000-0000-000038060000}"/>
    <cellStyle name="_cap5-new-2009-_cuadros adicionales de brechas2002 y 2008 (2)" xfId="1593" xr:uid="{00000000-0005-0000-0000-000039060000}"/>
    <cellStyle name="_cap5-new-2009-_cuadros adicionales de brechas2002 y 2008 (2) 2" xfId="1594" xr:uid="{00000000-0005-0000-0000-00003A060000}"/>
    <cellStyle name="_cap5-new-2009-_cuadros adicionales de brechas2002 y 2008 (2) 2 2" xfId="1595" xr:uid="{00000000-0005-0000-0000-00003B060000}"/>
    <cellStyle name="_cap5-new-2009-_cuadros adicionales de brechas2002 y 2008 (2) 3" xfId="1596" xr:uid="{00000000-0005-0000-0000-00003C060000}"/>
    <cellStyle name="_cap5-new-2009-_CUAD-TEXTO_" xfId="1597" xr:uid="{00000000-0005-0000-0000-00003D060000}"/>
    <cellStyle name="_cap5-new-2009-_CUAD-TEXTO_ 2" xfId="1598" xr:uid="{00000000-0005-0000-0000-00003E060000}"/>
    <cellStyle name="_cap5-new-2009-_CUAD-TEXTO_ 2 2" xfId="1599" xr:uid="{00000000-0005-0000-0000-00003F060000}"/>
    <cellStyle name="_cap5-new-2009-_CUAD-TEXTO_ 3" xfId="1600" xr:uid="{00000000-0005-0000-0000-000040060000}"/>
    <cellStyle name="_cap5-new-2009-_GRAFICOS ODM" xfId="1601" xr:uid="{00000000-0005-0000-0000-000041060000}"/>
    <cellStyle name="_cap5-new-2009-_GRAFICOS ODM 2" xfId="1602" xr:uid="{00000000-0005-0000-0000-000042060000}"/>
    <cellStyle name="_cap5-new-2009-_GRAFICOS ODM 2 2" xfId="1603" xr:uid="{00000000-0005-0000-0000-000043060000}"/>
    <cellStyle name="_cap5-new-2009-_GRAFICOS ODM 3" xfId="1604" xr:uid="{00000000-0005-0000-0000-000044060000}"/>
    <cellStyle name="_cap5-new-2009-_Libro2" xfId="1605" xr:uid="{00000000-0005-0000-0000-000045060000}"/>
    <cellStyle name="_cap5-new-2009-_Libro2 2" xfId="1606" xr:uid="{00000000-0005-0000-0000-000046060000}"/>
    <cellStyle name="_cap5-new-2009-_Libro2 2 2" xfId="1607" xr:uid="{00000000-0005-0000-0000-000047060000}"/>
    <cellStyle name="_cap5-new-2009-_Libro2 3" xfId="1608" xr:uid="{00000000-0005-0000-0000-000048060000}"/>
    <cellStyle name="_cap5-new-2009-_solicita datos para el 2007-minedu remitio" xfId="1609" xr:uid="{00000000-0005-0000-0000-000049060000}"/>
    <cellStyle name="_cap5-new-2009-_solicita datos para el 2007-minedu remitio 2" xfId="1610" xr:uid="{00000000-0005-0000-0000-00004A060000}"/>
    <cellStyle name="_cap5-new-2009-_solicita datos para el 2007-minedu remitio 2 2" xfId="1611" xr:uid="{00000000-0005-0000-0000-00004B060000}"/>
    <cellStyle name="_cap5-new-2009-_solicita datos para el 2007-minedu remitio 3" xfId="1612" xr:uid="{00000000-0005-0000-0000-00004C060000}"/>
    <cellStyle name="_CAP----COMPENDIO-2008" xfId="1613" xr:uid="{00000000-0005-0000-0000-00004D060000}"/>
    <cellStyle name="_CAP----COMPENDIO-2008 2" xfId="1614" xr:uid="{00000000-0005-0000-0000-00004E060000}"/>
    <cellStyle name="_CAP----COMPENDIO-2008 2 2" xfId="1615" xr:uid="{00000000-0005-0000-0000-00004F060000}"/>
    <cellStyle name="_CAP----COMPENDIO-2008 3" xfId="1616" xr:uid="{00000000-0005-0000-0000-000050060000}"/>
    <cellStyle name="_CAP----COMPENDIO-2008_cuadros adicionales de brechas2002 y 2008 (2)" xfId="1617" xr:uid="{00000000-0005-0000-0000-000051060000}"/>
    <cellStyle name="_CAP----COMPENDIO-2008_cuadros adicionales de brechas2002 y 2008 (2) 2" xfId="1618" xr:uid="{00000000-0005-0000-0000-000052060000}"/>
    <cellStyle name="_CAP----COMPENDIO-2008_cuadros adicionales de brechas2002 y 2008 (2) 2 2" xfId="1619" xr:uid="{00000000-0005-0000-0000-000053060000}"/>
    <cellStyle name="_CAP----COMPENDIO-2008_cuadros adicionales de brechas2002 y 2008 (2) 3" xfId="1620" xr:uid="{00000000-0005-0000-0000-000054060000}"/>
    <cellStyle name="_CAP----COMPENDIO-2008_CUAD-TEXTO_" xfId="1621" xr:uid="{00000000-0005-0000-0000-000055060000}"/>
    <cellStyle name="_CAP----COMPENDIO-2008_CUAD-TEXTO_ 2" xfId="1622" xr:uid="{00000000-0005-0000-0000-000056060000}"/>
    <cellStyle name="_CAP----COMPENDIO-2008_CUAD-TEXTO_ 2 2" xfId="1623" xr:uid="{00000000-0005-0000-0000-000057060000}"/>
    <cellStyle name="_CAP----COMPENDIO-2008_CUAD-TEXTO_ 3" xfId="1624" xr:uid="{00000000-0005-0000-0000-000058060000}"/>
    <cellStyle name="_CAP----COMPENDIO-2008_GRAFICOS ODM" xfId="1625" xr:uid="{00000000-0005-0000-0000-000059060000}"/>
    <cellStyle name="_CAP----COMPENDIO-2008_GRAFICOS ODM 2" xfId="1626" xr:uid="{00000000-0005-0000-0000-00005A060000}"/>
    <cellStyle name="_CAP----COMPENDIO-2008_GRAFICOS ODM 2 2" xfId="1627" xr:uid="{00000000-0005-0000-0000-00005B060000}"/>
    <cellStyle name="_CAP----COMPENDIO-2008_GRAFICOS ODM 3" xfId="1628" xr:uid="{00000000-0005-0000-0000-00005C060000}"/>
    <cellStyle name="_CAP----COMPENDIO-2008_Libro2" xfId="1629" xr:uid="{00000000-0005-0000-0000-00005D060000}"/>
    <cellStyle name="_CAP----COMPENDIO-2008_Libro2 2" xfId="1630" xr:uid="{00000000-0005-0000-0000-00005E060000}"/>
    <cellStyle name="_CAP----COMPENDIO-2008_Libro2 2 2" xfId="1631" xr:uid="{00000000-0005-0000-0000-00005F060000}"/>
    <cellStyle name="_CAP----COMPENDIO-2008_Libro2 3" xfId="1632" xr:uid="{00000000-0005-0000-0000-000060060000}"/>
    <cellStyle name="_CAP----COMPENDIO-2008_solicita datos para el 2007-minedu remitio" xfId="1633" xr:uid="{00000000-0005-0000-0000-000061060000}"/>
    <cellStyle name="_CAP----COMPENDIO-2008_solicita datos para el 2007-minedu remitio 2" xfId="1634" xr:uid="{00000000-0005-0000-0000-000062060000}"/>
    <cellStyle name="_CAP----COMPENDIO-2008_solicita datos para el 2007-minedu remitio 2 2" xfId="1635" xr:uid="{00000000-0005-0000-0000-000063060000}"/>
    <cellStyle name="_CAP----COMPENDIO-2008_solicita datos para el 2007-minedu remitio 3" xfId="1636" xr:uid="{00000000-0005-0000-0000-000064060000}"/>
    <cellStyle name="_Compendio Cap. 5  Anexo - HOGAR" xfId="1637" xr:uid="{00000000-0005-0000-0000-000065060000}"/>
    <cellStyle name="_Compendio Cap. 5  Anexo - HOGAR 2" xfId="1638" xr:uid="{00000000-0005-0000-0000-000066060000}"/>
    <cellStyle name="_Compendio Cap. 5  Anexo - HOGAR 2 2" xfId="1639" xr:uid="{00000000-0005-0000-0000-000067060000}"/>
    <cellStyle name="_Compendio Cap. 5  Anexo - HOGAR 3" xfId="1640" xr:uid="{00000000-0005-0000-0000-000068060000}"/>
    <cellStyle name="_Compendio Cap. 5  Anexo - HOGAR_cuadros adicionales de brechas2002 y 2008 (2)" xfId="1641" xr:uid="{00000000-0005-0000-0000-000069060000}"/>
    <cellStyle name="_Compendio Cap. 5  Anexo - HOGAR_cuadros adicionales de brechas2002 y 2008 (2) 2" xfId="1642" xr:uid="{00000000-0005-0000-0000-00006A060000}"/>
    <cellStyle name="_Compendio Cap. 5  Anexo - HOGAR_cuadros adicionales de brechas2002 y 2008 (2) 2 2" xfId="1643" xr:uid="{00000000-0005-0000-0000-00006B060000}"/>
    <cellStyle name="_Compendio Cap. 5  Anexo - HOGAR_cuadros adicionales de brechas2002 y 2008 (2) 3" xfId="1644" xr:uid="{00000000-0005-0000-0000-00006C060000}"/>
    <cellStyle name="_Compendio Cap. 5  Anexo - HOGAR_CUAD-TEXTO_" xfId="1645" xr:uid="{00000000-0005-0000-0000-00006D060000}"/>
    <cellStyle name="_Compendio Cap. 5  Anexo - HOGAR_CUAD-TEXTO_ 2" xfId="1646" xr:uid="{00000000-0005-0000-0000-00006E060000}"/>
    <cellStyle name="_Compendio Cap. 5  Anexo - HOGAR_CUAD-TEXTO_ 2 2" xfId="1647" xr:uid="{00000000-0005-0000-0000-00006F060000}"/>
    <cellStyle name="_Compendio Cap. 5  Anexo - HOGAR_CUAD-TEXTO_ 3" xfId="1648" xr:uid="{00000000-0005-0000-0000-000070060000}"/>
    <cellStyle name="_Compendio Cap. 5  Anexo - HOGAR_GRAFICOS ODM" xfId="1649" xr:uid="{00000000-0005-0000-0000-000071060000}"/>
    <cellStyle name="_Compendio Cap. 5  Anexo - HOGAR_GRAFICOS ODM 2" xfId="1650" xr:uid="{00000000-0005-0000-0000-000072060000}"/>
    <cellStyle name="_Compendio Cap. 5  Anexo - HOGAR_GRAFICOS ODM 2 2" xfId="1651" xr:uid="{00000000-0005-0000-0000-000073060000}"/>
    <cellStyle name="_Compendio Cap. 5  Anexo - HOGAR_GRAFICOS ODM 3" xfId="1652" xr:uid="{00000000-0005-0000-0000-000074060000}"/>
    <cellStyle name="_Compendio Cap. 5  Anexo - HOGAR_Libro2" xfId="1653" xr:uid="{00000000-0005-0000-0000-000075060000}"/>
    <cellStyle name="_Compendio Cap. 5  Anexo - HOGAR_Libro2 2" xfId="1654" xr:uid="{00000000-0005-0000-0000-000076060000}"/>
    <cellStyle name="_Compendio Cap. 5  Anexo - HOGAR_Libro2 2 2" xfId="1655" xr:uid="{00000000-0005-0000-0000-000077060000}"/>
    <cellStyle name="_Compendio Cap. 5  Anexo - HOGAR_Libro2 3" xfId="1656" xr:uid="{00000000-0005-0000-0000-000078060000}"/>
    <cellStyle name="_Compendio Cap. 5  Anexo - HOGAR_solicita datos para el 2007-minedu remitio" xfId="1657" xr:uid="{00000000-0005-0000-0000-000079060000}"/>
    <cellStyle name="_Compendio Cap. 5  Anexo - HOGAR_solicita datos para el 2007-minedu remitio 2" xfId="1658" xr:uid="{00000000-0005-0000-0000-00007A060000}"/>
    <cellStyle name="_Compendio Cap. 5  Anexo - HOGAR_solicita datos para el 2007-minedu remitio 2 2" xfId="1659" xr:uid="{00000000-0005-0000-0000-00007B060000}"/>
    <cellStyle name="_Compendio Cap. 5  Anexo - HOGAR_solicita datos para el 2007-minedu remitio 3" xfId="1660" xr:uid="{00000000-0005-0000-0000-00007C060000}"/>
    <cellStyle name="_COMPsolo-renamu-2008" xfId="1661" xr:uid="{00000000-0005-0000-0000-00007D060000}"/>
    <cellStyle name="_COMPsolo-renamu-2008 2" xfId="1662" xr:uid="{00000000-0005-0000-0000-00007E060000}"/>
    <cellStyle name="_COMPsolo-renamu-2008 2 2" xfId="1663" xr:uid="{00000000-0005-0000-0000-00007F060000}"/>
    <cellStyle name="_COMPsolo-renamu-2008 3" xfId="1664" xr:uid="{00000000-0005-0000-0000-000080060000}"/>
    <cellStyle name="_COMPsolo-renamu-2008_cuadros adicionales de brechas2002 y 2008 (2)" xfId="1665" xr:uid="{00000000-0005-0000-0000-000081060000}"/>
    <cellStyle name="_COMPsolo-renamu-2008_cuadros adicionales de brechas2002 y 2008 (2) 2" xfId="1666" xr:uid="{00000000-0005-0000-0000-000082060000}"/>
    <cellStyle name="_COMPsolo-renamu-2008_cuadros adicionales de brechas2002 y 2008 (2) 2 2" xfId="1667" xr:uid="{00000000-0005-0000-0000-000083060000}"/>
    <cellStyle name="_COMPsolo-renamu-2008_cuadros adicionales de brechas2002 y 2008 (2) 3" xfId="1668" xr:uid="{00000000-0005-0000-0000-000084060000}"/>
    <cellStyle name="_COMPsolo-renamu-2008_CUAD-TEXTO_" xfId="1669" xr:uid="{00000000-0005-0000-0000-000085060000}"/>
    <cellStyle name="_COMPsolo-renamu-2008_CUAD-TEXTO_ 2" xfId="1670" xr:uid="{00000000-0005-0000-0000-000086060000}"/>
    <cellStyle name="_COMPsolo-renamu-2008_CUAD-TEXTO_ 2 2" xfId="1671" xr:uid="{00000000-0005-0000-0000-000087060000}"/>
    <cellStyle name="_COMPsolo-renamu-2008_CUAD-TEXTO_ 3" xfId="1672" xr:uid="{00000000-0005-0000-0000-000088060000}"/>
    <cellStyle name="_COMPsolo-renamu-2008_GRAFICOS ODM" xfId="1673" xr:uid="{00000000-0005-0000-0000-000089060000}"/>
    <cellStyle name="_COMPsolo-renamu-2008_GRAFICOS ODM 2" xfId="1674" xr:uid="{00000000-0005-0000-0000-00008A060000}"/>
    <cellStyle name="_COMPsolo-renamu-2008_GRAFICOS ODM 2 2" xfId="1675" xr:uid="{00000000-0005-0000-0000-00008B060000}"/>
    <cellStyle name="_COMPsolo-renamu-2008_GRAFICOS ODM 3" xfId="1676" xr:uid="{00000000-0005-0000-0000-00008C060000}"/>
    <cellStyle name="_COMPsolo-renamu-2008_Libro2" xfId="1677" xr:uid="{00000000-0005-0000-0000-00008D060000}"/>
    <cellStyle name="_COMPsolo-renamu-2008_Libro2 2" xfId="1678" xr:uid="{00000000-0005-0000-0000-00008E060000}"/>
    <cellStyle name="_COMPsolo-renamu-2008_Libro2 2 2" xfId="1679" xr:uid="{00000000-0005-0000-0000-00008F060000}"/>
    <cellStyle name="_COMPsolo-renamu-2008_Libro2 3" xfId="1680" xr:uid="{00000000-0005-0000-0000-000090060000}"/>
    <cellStyle name="_COMPsolo-renamu-2008_solicita datos para el 2007-minedu remitio" xfId="1681" xr:uid="{00000000-0005-0000-0000-000091060000}"/>
    <cellStyle name="_COMPsolo-renamu-2008_solicita datos para el 2007-minedu remitio 2" xfId="1682" xr:uid="{00000000-0005-0000-0000-000092060000}"/>
    <cellStyle name="_COMPsolo-renamu-2008_solicita datos para el 2007-minedu remitio 2 2" xfId="1683" xr:uid="{00000000-0005-0000-0000-000093060000}"/>
    <cellStyle name="_COMPsolo-renamu-2008_solicita datos para el 2007-minedu remitio 3" xfId="1684" xr:uid="{00000000-0005-0000-0000-000094060000}"/>
    <cellStyle name="_CUA 1-5 CAP1 AGREGAR" xfId="1685" xr:uid="{00000000-0005-0000-0000-000095060000}"/>
    <cellStyle name="_CUA 1-5 CAP1 AGREGAR 2" xfId="1686" xr:uid="{00000000-0005-0000-0000-000096060000}"/>
    <cellStyle name="_CUA 1-5 CAP1 AGREGAR 2 2" xfId="1687" xr:uid="{00000000-0005-0000-0000-000097060000}"/>
    <cellStyle name="_CUA 1-5 CAP1 AGREGAR 3" xfId="1688" xr:uid="{00000000-0005-0000-0000-000098060000}"/>
    <cellStyle name="_CUA 1-5 CAP1 AGREGAR_cuadros adicionales de brechas2002 y 2008 (2)" xfId="1689" xr:uid="{00000000-0005-0000-0000-000099060000}"/>
    <cellStyle name="_CUA 1-5 CAP1 AGREGAR_cuadros adicionales de brechas2002 y 2008 (2) 2" xfId="1690" xr:uid="{00000000-0005-0000-0000-00009A060000}"/>
    <cellStyle name="_CUA 1-5 CAP1 AGREGAR_cuadros adicionales de brechas2002 y 2008 (2) 2 2" xfId="1691" xr:uid="{00000000-0005-0000-0000-00009B060000}"/>
    <cellStyle name="_CUA 1-5 CAP1 AGREGAR_cuadros adicionales de brechas2002 y 2008 (2) 3" xfId="1692" xr:uid="{00000000-0005-0000-0000-00009C060000}"/>
    <cellStyle name="_CUA 1-5 CAP1 AGREGAR_CUAD-TEXTO_" xfId="1693" xr:uid="{00000000-0005-0000-0000-00009D060000}"/>
    <cellStyle name="_CUA 1-5 CAP1 AGREGAR_CUAD-TEXTO_ 2" xfId="1694" xr:uid="{00000000-0005-0000-0000-00009E060000}"/>
    <cellStyle name="_CUA 1-5 CAP1 AGREGAR_CUAD-TEXTO_ 2 2" xfId="1695" xr:uid="{00000000-0005-0000-0000-00009F060000}"/>
    <cellStyle name="_CUA 1-5 CAP1 AGREGAR_CUAD-TEXTO_ 3" xfId="1696" xr:uid="{00000000-0005-0000-0000-0000A0060000}"/>
    <cellStyle name="_CUA 1-5 CAP1 AGREGAR_GRAFICOS ODM" xfId="1697" xr:uid="{00000000-0005-0000-0000-0000A1060000}"/>
    <cellStyle name="_CUA 1-5 CAP1 AGREGAR_GRAFICOS ODM 2" xfId="1698" xr:uid="{00000000-0005-0000-0000-0000A2060000}"/>
    <cellStyle name="_CUA 1-5 CAP1 AGREGAR_GRAFICOS ODM 2 2" xfId="1699" xr:uid="{00000000-0005-0000-0000-0000A3060000}"/>
    <cellStyle name="_CUA 1-5 CAP1 AGREGAR_GRAFICOS ODM 3" xfId="1700" xr:uid="{00000000-0005-0000-0000-0000A4060000}"/>
    <cellStyle name="_CUA 1-5 CAP1 AGREGAR_Libro2" xfId="1701" xr:uid="{00000000-0005-0000-0000-0000A5060000}"/>
    <cellStyle name="_CUA 1-5 CAP1 AGREGAR_Libro2 2" xfId="1702" xr:uid="{00000000-0005-0000-0000-0000A6060000}"/>
    <cellStyle name="_CUA 1-5 CAP1 AGREGAR_Libro2 2 2" xfId="1703" xr:uid="{00000000-0005-0000-0000-0000A7060000}"/>
    <cellStyle name="_CUA 1-5 CAP1 AGREGAR_Libro2 3" xfId="1704" xr:uid="{00000000-0005-0000-0000-0000A8060000}"/>
    <cellStyle name="_CUA 1-5 CAP1 AGREGAR_solicita datos para el 2007-minedu remitio" xfId="1705" xr:uid="{00000000-0005-0000-0000-0000A9060000}"/>
    <cellStyle name="_CUA 1-5 CAP1 AGREGAR_solicita datos para el 2007-minedu remitio 2" xfId="1706" xr:uid="{00000000-0005-0000-0000-0000AA060000}"/>
    <cellStyle name="_CUA 1-5 CAP1 AGREGAR_solicita datos para el 2007-minedu remitio 2 2" xfId="1707" xr:uid="{00000000-0005-0000-0000-0000AB060000}"/>
    <cellStyle name="_CUA 1-5 CAP1 AGREGAR_solicita datos para el 2007-minedu remitio 3" xfId="1708" xr:uid="{00000000-0005-0000-0000-0000AC060000}"/>
    <cellStyle name="_Cuadro 22_Destino final  de la Basura Recolectada 2006" xfId="1709" xr:uid="{00000000-0005-0000-0000-0000AD060000}"/>
    <cellStyle name="_Cuadro 22_Destino final  de la Basura Recolectada 2006 2" xfId="1710" xr:uid="{00000000-0005-0000-0000-0000AE060000}"/>
    <cellStyle name="_Cuadro 22_Destino final  de la Basura Recolectada 2006 2 2" xfId="1711" xr:uid="{00000000-0005-0000-0000-0000AF060000}"/>
    <cellStyle name="_Cuadro 22_Destino final  de la Basura Recolectada 2006 3" xfId="1712" xr:uid="{00000000-0005-0000-0000-0000B0060000}"/>
    <cellStyle name="_Cuadro 22_Destino final  de la Basura Recolectada 2006_1-UIRN-UTSIGnov-2008" xfId="1713" xr:uid="{00000000-0005-0000-0000-0000B1060000}"/>
    <cellStyle name="_Cuadro 22_Destino final  de la Basura Recolectada 2006_1-UIRN-UTSIGnov-2008 2" xfId="1714" xr:uid="{00000000-0005-0000-0000-0000B2060000}"/>
    <cellStyle name="_Cuadro 22_Destino final  de la Basura Recolectada 2006_1-UIRN-UTSIGnov-2008 2 2" xfId="1715" xr:uid="{00000000-0005-0000-0000-0000B3060000}"/>
    <cellStyle name="_Cuadro 22_Destino final  de la Basura Recolectada 2006_1-UIRN-UTSIGnov-2008 3" xfId="1716" xr:uid="{00000000-0005-0000-0000-0000B4060000}"/>
    <cellStyle name="_Cuadro 22_Destino final  de la Basura Recolectada 2006_1-UIRN-UTSIGnov-2008_GRAFICOS ODM" xfId="1717" xr:uid="{00000000-0005-0000-0000-0000B5060000}"/>
    <cellStyle name="_Cuadro 22_Destino final  de la Basura Recolectada 2006_1-UIRN-UTSIGnov-2008_GRAFICOS ODM 2" xfId="1718" xr:uid="{00000000-0005-0000-0000-0000B6060000}"/>
    <cellStyle name="_Cuadro 22_Destino final  de la Basura Recolectada 2006_1-UIRN-UTSIGnov-2008_GRAFICOS ODM 2 2" xfId="1719" xr:uid="{00000000-0005-0000-0000-0000B7060000}"/>
    <cellStyle name="_Cuadro 22_Destino final  de la Basura Recolectada 2006_1-UIRN-UTSIGnov-2008_GRAFICOS ODM 3" xfId="1720" xr:uid="{00000000-0005-0000-0000-0000B8060000}"/>
    <cellStyle name="_Cuadro 22_Destino final  de la Basura Recolectada 2006_cuadros adicionales de brechas2002 y 2008 (2)" xfId="1721" xr:uid="{00000000-0005-0000-0000-0000B9060000}"/>
    <cellStyle name="_Cuadro 22_Destino final  de la Basura Recolectada 2006_cuadros adicionales de brechas2002 y 2008 (2) 2" xfId="1722" xr:uid="{00000000-0005-0000-0000-0000BA060000}"/>
    <cellStyle name="_Cuadro 22_Destino final  de la Basura Recolectada 2006_cuadros adicionales de brechas2002 y 2008 (2) 2 2" xfId="1723" xr:uid="{00000000-0005-0000-0000-0000BB060000}"/>
    <cellStyle name="_Cuadro 22_Destino final  de la Basura Recolectada 2006_cuadros adicionales de brechas2002 y 2008 (2) 3" xfId="1724" xr:uid="{00000000-0005-0000-0000-0000BC060000}"/>
    <cellStyle name="_Cuadro 22_Destino final  de la Basura Recolectada 2006_CUAD-TEXTO_" xfId="1725" xr:uid="{00000000-0005-0000-0000-0000BD060000}"/>
    <cellStyle name="_Cuadro 22_Destino final  de la Basura Recolectada 2006_CUAD-TEXTO_ 2" xfId="1726" xr:uid="{00000000-0005-0000-0000-0000BE060000}"/>
    <cellStyle name="_Cuadro 22_Destino final  de la Basura Recolectada 2006_CUAD-TEXTO_ 2 2" xfId="1727" xr:uid="{00000000-0005-0000-0000-0000BF060000}"/>
    <cellStyle name="_Cuadro 22_Destino final  de la Basura Recolectada 2006_CUAD-TEXTO_ 3" xfId="1728" xr:uid="{00000000-0005-0000-0000-0000C0060000}"/>
    <cellStyle name="_Cuadro 22_Destino final  de la Basura Recolectada 2006_GRAFICOS ODM" xfId="1729" xr:uid="{00000000-0005-0000-0000-0000C1060000}"/>
    <cellStyle name="_Cuadro 22_Destino final  de la Basura Recolectada 2006_GRAFICOS ODM 2" xfId="1730" xr:uid="{00000000-0005-0000-0000-0000C2060000}"/>
    <cellStyle name="_Cuadro 22_Destino final  de la Basura Recolectada 2006_GRAFICOS ODM 2 2" xfId="1731" xr:uid="{00000000-0005-0000-0000-0000C3060000}"/>
    <cellStyle name="_Cuadro 22_Destino final  de la Basura Recolectada 2006_GRAFICOS ODM 3" xfId="1732" xr:uid="{00000000-0005-0000-0000-0000C4060000}"/>
    <cellStyle name="_Cuadro 22_Destino final  de la Basura Recolectada 2006_Libro2" xfId="1733" xr:uid="{00000000-0005-0000-0000-0000C5060000}"/>
    <cellStyle name="_Cuadro 22_Destino final  de la Basura Recolectada 2006_Libro2 2" xfId="1734" xr:uid="{00000000-0005-0000-0000-0000C6060000}"/>
    <cellStyle name="_Cuadro 22_Destino final  de la Basura Recolectada 2006_Libro2 2 2" xfId="1735" xr:uid="{00000000-0005-0000-0000-0000C7060000}"/>
    <cellStyle name="_Cuadro 22_Destino final  de la Basura Recolectada 2006_Libro2 3" xfId="1736" xr:uid="{00000000-0005-0000-0000-0000C8060000}"/>
    <cellStyle name="_Cuadro 22_Destino final  de la Basura Recolectada 2006_solicita datos para el 2007-minedu remitio" xfId="1737" xr:uid="{00000000-0005-0000-0000-0000C9060000}"/>
    <cellStyle name="_Cuadro 22_Destino final  de la Basura Recolectada 2006_solicita datos para el 2007-minedu remitio 2" xfId="1738" xr:uid="{00000000-0005-0000-0000-0000CA060000}"/>
    <cellStyle name="_Cuadro 22_Destino final  de la Basura Recolectada 2006_solicita datos para el 2007-minedu remitio 2 2" xfId="1739" xr:uid="{00000000-0005-0000-0000-0000CB060000}"/>
    <cellStyle name="_Cuadro 22_Destino final  de la Basura Recolectada 2006_solicita datos para el 2007-minedu remitio 3" xfId="1740" xr:uid="{00000000-0005-0000-0000-0000CC060000}"/>
    <cellStyle name="_Cuadro 22_destino-nOOOOOOO" xfId="1741" xr:uid="{00000000-0005-0000-0000-0000CD060000}"/>
    <cellStyle name="_Cuadro 22_destino-nOOOOOOO 2" xfId="1742" xr:uid="{00000000-0005-0000-0000-0000CE060000}"/>
    <cellStyle name="_Cuadro 22_destino-nOOOOOOO 2 2" xfId="1743" xr:uid="{00000000-0005-0000-0000-0000CF060000}"/>
    <cellStyle name="_Cuadro 22_destino-nOOOOOOO 3" xfId="1744" xr:uid="{00000000-0005-0000-0000-0000D0060000}"/>
    <cellStyle name="_Cuadro 22_destino-nOOOOOOO_1-UIRN-UTSIGnov-2008" xfId="1745" xr:uid="{00000000-0005-0000-0000-0000D1060000}"/>
    <cellStyle name="_Cuadro 22_destino-nOOOOOOO_1-UIRN-UTSIGnov-2008 2" xfId="1746" xr:uid="{00000000-0005-0000-0000-0000D2060000}"/>
    <cellStyle name="_Cuadro 22_destino-nOOOOOOO_1-UIRN-UTSIGnov-2008 2 2" xfId="1747" xr:uid="{00000000-0005-0000-0000-0000D3060000}"/>
    <cellStyle name="_Cuadro 22_destino-nOOOOOOO_1-UIRN-UTSIGnov-2008 3" xfId="1748" xr:uid="{00000000-0005-0000-0000-0000D4060000}"/>
    <cellStyle name="_Cuadro 22_destino-nOOOOOOO_1-UIRN-UTSIGnov-2008_GRAFICOS ODM" xfId="1749" xr:uid="{00000000-0005-0000-0000-0000D5060000}"/>
    <cellStyle name="_Cuadro 22_destino-nOOOOOOO_1-UIRN-UTSIGnov-2008_GRAFICOS ODM 2" xfId="1750" xr:uid="{00000000-0005-0000-0000-0000D6060000}"/>
    <cellStyle name="_Cuadro 22_destino-nOOOOOOO_1-UIRN-UTSIGnov-2008_GRAFICOS ODM 2 2" xfId="1751" xr:uid="{00000000-0005-0000-0000-0000D7060000}"/>
    <cellStyle name="_Cuadro 22_destino-nOOOOOOO_1-UIRN-UTSIGnov-2008_GRAFICOS ODM 3" xfId="1752" xr:uid="{00000000-0005-0000-0000-0000D8060000}"/>
    <cellStyle name="_Cuadro 22_destino-nOOOOOOO_cuadros adicionales de brechas2002 y 2008 (2)" xfId="1753" xr:uid="{00000000-0005-0000-0000-0000D9060000}"/>
    <cellStyle name="_Cuadro 22_destino-nOOOOOOO_cuadros adicionales de brechas2002 y 2008 (2) 2" xfId="1754" xr:uid="{00000000-0005-0000-0000-0000DA060000}"/>
    <cellStyle name="_Cuadro 22_destino-nOOOOOOO_cuadros adicionales de brechas2002 y 2008 (2) 2 2" xfId="1755" xr:uid="{00000000-0005-0000-0000-0000DB060000}"/>
    <cellStyle name="_Cuadro 22_destino-nOOOOOOO_cuadros adicionales de brechas2002 y 2008 (2) 3" xfId="1756" xr:uid="{00000000-0005-0000-0000-0000DC060000}"/>
    <cellStyle name="_Cuadro 22_destino-nOOOOOOO_CUAD-TEXTO_" xfId="1757" xr:uid="{00000000-0005-0000-0000-0000DD060000}"/>
    <cellStyle name="_Cuadro 22_destino-nOOOOOOO_CUAD-TEXTO_ 2" xfId="1758" xr:uid="{00000000-0005-0000-0000-0000DE060000}"/>
    <cellStyle name="_Cuadro 22_destino-nOOOOOOO_CUAD-TEXTO_ 2 2" xfId="1759" xr:uid="{00000000-0005-0000-0000-0000DF060000}"/>
    <cellStyle name="_Cuadro 22_destino-nOOOOOOO_CUAD-TEXTO_ 3" xfId="1760" xr:uid="{00000000-0005-0000-0000-0000E0060000}"/>
    <cellStyle name="_Cuadro 22_destino-nOOOOOOO_GRAFICOS ODM" xfId="1761" xr:uid="{00000000-0005-0000-0000-0000E1060000}"/>
    <cellStyle name="_Cuadro 22_destino-nOOOOOOO_GRAFICOS ODM 2" xfId="1762" xr:uid="{00000000-0005-0000-0000-0000E2060000}"/>
    <cellStyle name="_Cuadro 22_destino-nOOOOOOO_GRAFICOS ODM 2 2" xfId="1763" xr:uid="{00000000-0005-0000-0000-0000E3060000}"/>
    <cellStyle name="_Cuadro 22_destino-nOOOOOOO_GRAFICOS ODM 3" xfId="1764" xr:uid="{00000000-0005-0000-0000-0000E4060000}"/>
    <cellStyle name="_Cuadro 22_destino-nOOOOOOO_Libro2" xfId="1765" xr:uid="{00000000-0005-0000-0000-0000E5060000}"/>
    <cellStyle name="_Cuadro 22_destino-nOOOOOOO_Libro2 2" xfId="1766" xr:uid="{00000000-0005-0000-0000-0000E6060000}"/>
    <cellStyle name="_Cuadro 22_destino-nOOOOOOO_Libro2 2 2" xfId="1767" xr:uid="{00000000-0005-0000-0000-0000E7060000}"/>
    <cellStyle name="_Cuadro 22_destino-nOOOOOOO_Libro2 3" xfId="1768" xr:uid="{00000000-0005-0000-0000-0000E8060000}"/>
    <cellStyle name="_Cuadro 22_destino-nOOOOOOO_solicita datos para el 2007-minedu remitio" xfId="1769" xr:uid="{00000000-0005-0000-0000-0000E9060000}"/>
    <cellStyle name="_Cuadro 22_destino-nOOOOOOO_solicita datos para el 2007-minedu remitio 2" xfId="1770" xr:uid="{00000000-0005-0000-0000-0000EA060000}"/>
    <cellStyle name="_Cuadro 22_destino-nOOOOOOO_solicita datos para el 2007-minedu remitio 2 2" xfId="1771" xr:uid="{00000000-0005-0000-0000-0000EB060000}"/>
    <cellStyle name="_Cuadro 22_destino-nOOOOOOO_solicita datos para el 2007-minedu remitio 3" xfId="1772" xr:uid="{00000000-0005-0000-0000-0000EC060000}"/>
    <cellStyle name="_cuadro73-racionamiento de agua" xfId="1773" xr:uid="{00000000-0005-0000-0000-0000ED060000}"/>
    <cellStyle name="_cuadro73-racionamiento de agua 2" xfId="1774" xr:uid="{00000000-0005-0000-0000-0000EE060000}"/>
    <cellStyle name="_cuadro73-racionamiento de agua 2 2" xfId="1775" xr:uid="{00000000-0005-0000-0000-0000EF060000}"/>
    <cellStyle name="_cuadro73-racionamiento de agua 3" xfId="1776" xr:uid="{00000000-0005-0000-0000-0000F0060000}"/>
    <cellStyle name="_cuadro73-racionamiento de agua_1-UIRN-UTSIGnov-2008" xfId="1777" xr:uid="{00000000-0005-0000-0000-0000F1060000}"/>
    <cellStyle name="_cuadro73-racionamiento de agua_1-UIRN-UTSIGnov-2008 2" xfId="1778" xr:uid="{00000000-0005-0000-0000-0000F2060000}"/>
    <cellStyle name="_cuadro73-racionamiento de agua_1-UIRN-UTSIGnov-2008 2 2" xfId="1779" xr:uid="{00000000-0005-0000-0000-0000F3060000}"/>
    <cellStyle name="_cuadro73-racionamiento de agua_1-UIRN-UTSIGnov-2008 3" xfId="1780" xr:uid="{00000000-0005-0000-0000-0000F4060000}"/>
    <cellStyle name="_cuadro73-racionamiento de agua_1-UIRN-UTSIGnov-2008_GRAFICOS ODM" xfId="1781" xr:uid="{00000000-0005-0000-0000-0000F5060000}"/>
    <cellStyle name="_cuadro73-racionamiento de agua_1-UIRN-UTSIGnov-2008_GRAFICOS ODM 2" xfId="1782" xr:uid="{00000000-0005-0000-0000-0000F6060000}"/>
    <cellStyle name="_cuadro73-racionamiento de agua_1-UIRN-UTSIGnov-2008_GRAFICOS ODM 2 2" xfId="1783" xr:uid="{00000000-0005-0000-0000-0000F7060000}"/>
    <cellStyle name="_cuadro73-racionamiento de agua_1-UIRN-UTSIGnov-2008_GRAFICOS ODM 3" xfId="1784" xr:uid="{00000000-0005-0000-0000-0000F8060000}"/>
    <cellStyle name="_cuadro73-racionamiento de agua_cuadros adicionales de brechas2002 y 2008 (2)" xfId="1785" xr:uid="{00000000-0005-0000-0000-0000F9060000}"/>
    <cellStyle name="_cuadro73-racionamiento de agua_cuadros adicionales de brechas2002 y 2008 (2) 2" xfId="1786" xr:uid="{00000000-0005-0000-0000-0000FA060000}"/>
    <cellStyle name="_cuadro73-racionamiento de agua_cuadros adicionales de brechas2002 y 2008 (2) 2 2" xfId="1787" xr:uid="{00000000-0005-0000-0000-0000FB060000}"/>
    <cellStyle name="_cuadro73-racionamiento de agua_cuadros adicionales de brechas2002 y 2008 (2) 3" xfId="1788" xr:uid="{00000000-0005-0000-0000-0000FC060000}"/>
    <cellStyle name="_cuadro73-racionamiento de agua_CUAD-TEXTO_" xfId="1789" xr:uid="{00000000-0005-0000-0000-0000FD060000}"/>
    <cellStyle name="_cuadro73-racionamiento de agua_CUAD-TEXTO_ 2" xfId="1790" xr:uid="{00000000-0005-0000-0000-0000FE060000}"/>
    <cellStyle name="_cuadro73-racionamiento de agua_CUAD-TEXTO_ 2 2" xfId="1791" xr:uid="{00000000-0005-0000-0000-0000FF060000}"/>
    <cellStyle name="_cuadro73-racionamiento de agua_CUAD-TEXTO_ 3" xfId="1792" xr:uid="{00000000-0005-0000-0000-000000070000}"/>
    <cellStyle name="_cuadro73-racionamiento de agua_GRAFICOS ODM" xfId="1793" xr:uid="{00000000-0005-0000-0000-000001070000}"/>
    <cellStyle name="_cuadro73-racionamiento de agua_GRAFICOS ODM 2" xfId="1794" xr:uid="{00000000-0005-0000-0000-000002070000}"/>
    <cellStyle name="_cuadro73-racionamiento de agua_GRAFICOS ODM 2 2" xfId="1795" xr:uid="{00000000-0005-0000-0000-000003070000}"/>
    <cellStyle name="_cuadro73-racionamiento de agua_GRAFICOS ODM 3" xfId="1796" xr:uid="{00000000-0005-0000-0000-000004070000}"/>
    <cellStyle name="_cuadro73-racionamiento de agua_Libro2" xfId="1797" xr:uid="{00000000-0005-0000-0000-000005070000}"/>
    <cellStyle name="_cuadro73-racionamiento de agua_Libro2 2" xfId="1798" xr:uid="{00000000-0005-0000-0000-000006070000}"/>
    <cellStyle name="_cuadro73-racionamiento de agua_Libro2 2 2" xfId="1799" xr:uid="{00000000-0005-0000-0000-000007070000}"/>
    <cellStyle name="_cuadro73-racionamiento de agua_Libro2 3" xfId="1800" xr:uid="{00000000-0005-0000-0000-000008070000}"/>
    <cellStyle name="_cuadro73-racionamiento de agua_solicita datos para el 2007-minedu remitio" xfId="1801" xr:uid="{00000000-0005-0000-0000-000009070000}"/>
    <cellStyle name="_cuadro73-racionamiento de agua_solicita datos para el 2007-minedu remitio 2" xfId="1802" xr:uid="{00000000-0005-0000-0000-00000A070000}"/>
    <cellStyle name="_cuadro73-racionamiento de agua_solicita datos para el 2007-minedu remitio 2 2" xfId="1803" xr:uid="{00000000-0005-0000-0000-00000B070000}"/>
    <cellStyle name="_cuadro73-racionamiento de agua_solicita datos para el 2007-minedu remitio 3" xfId="1804" xr:uid="{00000000-0005-0000-0000-00000C070000}"/>
    <cellStyle name="_CUADRO-diponibilidad" xfId="1805" xr:uid="{00000000-0005-0000-0000-00000D070000}"/>
    <cellStyle name="_CUADRO-diponibilidad 2" xfId="1806" xr:uid="{00000000-0005-0000-0000-00000E070000}"/>
    <cellStyle name="_CUADRO-diponibilidad 2 2" xfId="1807" xr:uid="{00000000-0005-0000-0000-00000F070000}"/>
    <cellStyle name="_CUADRO-diponibilidad 3" xfId="1808" xr:uid="{00000000-0005-0000-0000-000010070000}"/>
    <cellStyle name="_CUADRO-diponibilidad_1-UIRN-UTSIGnov-2008" xfId="1809" xr:uid="{00000000-0005-0000-0000-000011070000}"/>
    <cellStyle name="_CUADRO-diponibilidad_1-UIRN-UTSIGnov-2008 2" xfId="1810" xr:uid="{00000000-0005-0000-0000-000012070000}"/>
    <cellStyle name="_CUADRO-diponibilidad_1-UIRN-UTSIGnov-2008 2 2" xfId="1811" xr:uid="{00000000-0005-0000-0000-000013070000}"/>
    <cellStyle name="_CUADRO-diponibilidad_1-UIRN-UTSIGnov-2008 3" xfId="1812" xr:uid="{00000000-0005-0000-0000-000014070000}"/>
    <cellStyle name="_CUADRO-diponibilidad_1-UIRN-UTSIGnov-2008_GRAFICOS ODM" xfId="1813" xr:uid="{00000000-0005-0000-0000-000015070000}"/>
    <cellStyle name="_CUADRO-diponibilidad_1-UIRN-UTSIGnov-2008_GRAFICOS ODM 2" xfId="1814" xr:uid="{00000000-0005-0000-0000-000016070000}"/>
    <cellStyle name="_CUADRO-diponibilidad_1-UIRN-UTSIGnov-2008_GRAFICOS ODM 2 2" xfId="1815" xr:uid="{00000000-0005-0000-0000-000017070000}"/>
    <cellStyle name="_CUADRO-diponibilidad_1-UIRN-UTSIGnov-2008_GRAFICOS ODM 3" xfId="1816" xr:uid="{00000000-0005-0000-0000-000018070000}"/>
    <cellStyle name="_CUADRO-diponibilidad_cuadros adicionales de brechas2002 y 2008 (2)" xfId="1817" xr:uid="{00000000-0005-0000-0000-000019070000}"/>
    <cellStyle name="_CUADRO-diponibilidad_cuadros adicionales de brechas2002 y 2008 (2) 2" xfId="1818" xr:uid="{00000000-0005-0000-0000-00001A070000}"/>
    <cellStyle name="_CUADRO-diponibilidad_cuadros adicionales de brechas2002 y 2008 (2) 2 2" xfId="1819" xr:uid="{00000000-0005-0000-0000-00001B070000}"/>
    <cellStyle name="_CUADRO-diponibilidad_cuadros adicionales de brechas2002 y 2008 (2) 3" xfId="1820" xr:uid="{00000000-0005-0000-0000-00001C070000}"/>
    <cellStyle name="_CUADRO-diponibilidad_CUAD-TEXTO_" xfId="1821" xr:uid="{00000000-0005-0000-0000-00001D070000}"/>
    <cellStyle name="_CUADRO-diponibilidad_CUAD-TEXTO_ 2" xfId="1822" xr:uid="{00000000-0005-0000-0000-00001E070000}"/>
    <cellStyle name="_CUADRO-diponibilidad_CUAD-TEXTO_ 2 2" xfId="1823" xr:uid="{00000000-0005-0000-0000-00001F070000}"/>
    <cellStyle name="_CUADRO-diponibilidad_CUAD-TEXTO_ 3" xfId="1824" xr:uid="{00000000-0005-0000-0000-000020070000}"/>
    <cellStyle name="_CUADRO-diponibilidad_GRAFICOS ODM" xfId="1825" xr:uid="{00000000-0005-0000-0000-000021070000}"/>
    <cellStyle name="_CUADRO-diponibilidad_GRAFICOS ODM 2" xfId="1826" xr:uid="{00000000-0005-0000-0000-000022070000}"/>
    <cellStyle name="_CUADRO-diponibilidad_GRAFICOS ODM 2 2" xfId="1827" xr:uid="{00000000-0005-0000-0000-000023070000}"/>
    <cellStyle name="_CUADRO-diponibilidad_GRAFICOS ODM 3" xfId="1828" xr:uid="{00000000-0005-0000-0000-000024070000}"/>
    <cellStyle name="_CUADRO-diponibilidad_Libro2" xfId="1829" xr:uid="{00000000-0005-0000-0000-000025070000}"/>
    <cellStyle name="_CUADRO-diponibilidad_Libro2 2" xfId="1830" xr:uid="{00000000-0005-0000-0000-000026070000}"/>
    <cellStyle name="_CUADRO-diponibilidad_Libro2 2 2" xfId="1831" xr:uid="{00000000-0005-0000-0000-000027070000}"/>
    <cellStyle name="_CUADRO-diponibilidad_Libro2 3" xfId="1832" xr:uid="{00000000-0005-0000-0000-000028070000}"/>
    <cellStyle name="_CUADRO-diponibilidad_solicita datos para el 2007-minedu remitio" xfId="1833" xr:uid="{00000000-0005-0000-0000-000029070000}"/>
    <cellStyle name="_CUADRO-diponibilidad_solicita datos para el 2007-minedu remitio 2" xfId="1834" xr:uid="{00000000-0005-0000-0000-00002A070000}"/>
    <cellStyle name="_CUADRO-diponibilidad_solicita datos para el 2007-minedu remitio 2 2" xfId="1835" xr:uid="{00000000-0005-0000-0000-00002B070000}"/>
    <cellStyle name="_CUADRO-diponibilidad_solicita datos para el 2007-minedu remitio 3" xfId="1836" xr:uid="{00000000-0005-0000-0000-00002C070000}"/>
    <cellStyle name="_cuadros IMARPE trabajados por Isabel" xfId="1837" xr:uid="{00000000-0005-0000-0000-00002D070000}"/>
    <cellStyle name="_cuadros IMARPE trabajados por Isabel 2" xfId="1838" xr:uid="{00000000-0005-0000-0000-00002E070000}"/>
    <cellStyle name="_cuadros IMARPE trabajados por Isabel 2 2" xfId="1839" xr:uid="{00000000-0005-0000-0000-00002F070000}"/>
    <cellStyle name="_cuadros IMARPE trabajados por Isabel 3" xfId="1840" xr:uid="{00000000-0005-0000-0000-000030070000}"/>
    <cellStyle name="_cuadros IMARPE trabajados por Isabel_1-UIRN-UTSIGnov-2008" xfId="1841" xr:uid="{00000000-0005-0000-0000-000031070000}"/>
    <cellStyle name="_cuadros IMARPE trabajados por Isabel_1-UIRN-UTSIGnov-2008 2" xfId="1842" xr:uid="{00000000-0005-0000-0000-000032070000}"/>
    <cellStyle name="_cuadros IMARPE trabajados por Isabel_1-UIRN-UTSIGnov-2008 2 2" xfId="1843" xr:uid="{00000000-0005-0000-0000-000033070000}"/>
    <cellStyle name="_cuadros IMARPE trabajados por Isabel_1-UIRN-UTSIGnov-2008 3" xfId="1844" xr:uid="{00000000-0005-0000-0000-000034070000}"/>
    <cellStyle name="_cuadros IMARPE trabajados por Isabel_1-UIRN-UTSIGnov-2008_GRAFICOS ODM" xfId="1845" xr:uid="{00000000-0005-0000-0000-000035070000}"/>
    <cellStyle name="_cuadros IMARPE trabajados por Isabel_1-UIRN-UTSIGnov-2008_GRAFICOS ODM 2" xfId="1846" xr:uid="{00000000-0005-0000-0000-000036070000}"/>
    <cellStyle name="_cuadros IMARPE trabajados por Isabel_1-UIRN-UTSIGnov-2008_GRAFICOS ODM 2 2" xfId="1847" xr:uid="{00000000-0005-0000-0000-000037070000}"/>
    <cellStyle name="_cuadros IMARPE trabajados por Isabel_1-UIRN-UTSIGnov-2008_GRAFICOS ODM 3" xfId="1848" xr:uid="{00000000-0005-0000-0000-000038070000}"/>
    <cellStyle name="_cuadros IMARPE trabajados por Isabel_cuadros adicionales de brechas2002 y 2008 (2)" xfId="1849" xr:uid="{00000000-0005-0000-0000-000039070000}"/>
    <cellStyle name="_cuadros IMARPE trabajados por Isabel_cuadros adicionales de brechas2002 y 2008 (2) 2" xfId="1850" xr:uid="{00000000-0005-0000-0000-00003A070000}"/>
    <cellStyle name="_cuadros IMARPE trabajados por Isabel_cuadros adicionales de brechas2002 y 2008 (2) 2 2" xfId="1851" xr:uid="{00000000-0005-0000-0000-00003B070000}"/>
    <cellStyle name="_cuadros IMARPE trabajados por Isabel_cuadros adicionales de brechas2002 y 2008 (2) 3" xfId="1852" xr:uid="{00000000-0005-0000-0000-00003C070000}"/>
    <cellStyle name="_cuadros IMARPE trabajados por Isabel_CUAD-TEXTO_" xfId="1853" xr:uid="{00000000-0005-0000-0000-00003D070000}"/>
    <cellStyle name="_cuadros IMARPE trabajados por Isabel_CUAD-TEXTO_ 2" xfId="1854" xr:uid="{00000000-0005-0000-0000-00003E070000}"/>
    <cellStyle name="_cuadros IMARPE trabajados por Isabel_CUAD-TEXTO_ 2 2" xfId="1855" xr:uid="{00000000-0005-0000-0000-00003F070000}"/>
    <cellStyle name="_cuadros IMARPE trabajados por Isabel_CUAD-TEXTO_ 3" xfId="1856" xr:uid="{00000000-0005-0000-0000-000040070000}"/>
    <cellStyle name="_cuadros IMARPE trabajados por Isabel_GRAFICOS ODM" xfId="1857" xr:uid="{00000000-0005-0000-0000-000041070000}"/>
    <cellStyle name="_cuadros IMARPE trabajados por Isabel_GRAFICOS ODM 2" xfId="1858" xr:uid="{00000000-0005-0000-0000-000042070000}"/>
    <cellStyle name="_cuadros IMARPE trabajados por Isabel_GRAFICOS ODM 2 2" xfId="1859" xr:uid="{00000000-0005-0000-0000-000043070000}"/>
    <cellStyle name="_cuadros IMARPE trabajados por Isabel_GRAFICOS ODM 3" xfId="1860" xr:uid="{00000000-0005-0000-0000-000044070000}"/>
    <cellStyle name="_cuadros IMARPE trabajados por Isabel_Libro2" xfId="1861" xr:uid="{00000000-0005-0000-0000-000045070000}"/>
    <cellStyle name="_cuadros IMARPE trabajados por Isabel_Libro2 2" xfId="1862" xr:uid="{00000000-0005-0000-0000-000046070000}"/>
    <cellStyle name="_cuadros IMARPE trabajados por Isabel_Libro2 2 2" xfId="1863" xr:uid="{00000000-0005-0000-0000-000047070000}"/>
    <cellStyle name="_cuadros IMARPE trabajados por Isabel_Libro2 3" xfId="1864" xr:uid="{00000000-0005-0000-0000-000048070000}"/>
    <cellStyle name="_cuadros IMARPE trabajados por Isabel_solicita datos para el 2007-minedu remitio" xfId="1865" xr:uid="{00000000-0005-0000-0000-000049070000}"/>
    <cellStyle name="_cuadros IMARPE trabajados por Isabel_solicita datos para el 2007-minedu remitio 2" xfId="1866" xr:uid="{00000000-0005-0000-0000-00004A070000}"/>
    <cellStyle name="_cuadros IMARPE trabajados por Isabel_solicita datos para el 2007-minedu remitio 2 2" xfId="1867" xr:uid="{00000000-0005-0000-0000-00004B070000}"/>
    <cellStyle name="_cuadros IMARPE trabajados por Isabel_solicita datos para el 2007-minedu remitio 3" xfId="1868" xr:uid="{00000000-0005-0000-0000-00004C070000}"/>
    <cellStyle name="_CUADROS Turismo y Ecoloia-PNP" xfId="1869" xr:uid="{00000000-0005-0000-0000-00004D070000}"/>
    <cellStyle name="_CUADROS Turismo y Ecoloia-PNP 2" xfId="1870" xr:uid="{00000000-0005-0000-0000-00004E070000}"/>
    <cellStyle name="_CUADROS Turismo y Ecoloia-PNP 2 2" xfId="1871" xr:uid="{00000000-0005-0000-0000-00004F070000}"/>
    <cellStyle name="_CUADROS Turismo y Ecoloia-PNP 3" xfId="1872" xr:uid="{00000000-0005-0000-0000-000050070000}"/>
    <cellStyle name="_CUADROS Turismo y Ecoloia-PNP_1-UIRN-UTSIGnov-2008" xfId="1873" xr:uid="{00000000-0005-0000-0000-000051070000}"/>
    <cellStyle name="_CUADROS Turismo y Ecoloia-PNP_1-UIRN-UTSIGnov-2008 2" xfId="1874" xr:uid="{00000000-0005-0000-0000-000052070000}"/>
    <cellStyle name="_CUADROS Turismo y Ecoloia-PNP_1-UIRN-UTSIGnov-2008 2 2" xfId="1875" xr:uid="{00000000-0005-0000-0000-000053070000}"/>
    <cellStyle name="_CUADROS Turismo y Ecoloia-PNP_1-UIRN-UTSIGnov-2008 3" xfId="1876" xr:uid="{00000000-0005-0000-0000-000054070000}"/>
    <cellStyle name="_CUADROS Turismo y Ecoloia-PNP_1-UIRN-UTSIGnov-2008_GRAFICOS ODM" xfId="1877" xr:uid="{00000000-0005-0000-0000-000055070000}"/>
    <cellStyle name="_CUADROS Turismo y Ecoloia-PNP_1-UIRN-UTSIGnov-2008_GRAFICOS ODM 2" xfId="1878" xr:uid="{00000000-0005-0000-0000-000056070000}"/>
    <cellStyle name="_CUADROS Turismo y Ecoloia-PNP_1-UIRN-UTSIGnov-2008_GRAFICOS ODM 2 2" xfId="1879" xr:uid="{00000000-0005-0000-0000-000057070000}"/>
    <cellStyle name="_CUADROS Turismo y Ecoloia-PNP_1-UIRN-UTSIGnov-2008_GRAFICOS ODM 3" xfId="1880" xr:uid="{00000000-0005-0000-0000-000058070000}"/>
    <cellStyle name="_CUADROS Turismo y Ecoloia-PNP_cuadros adicionales de brechas2002 y 2008 (2)" xfId="1881" xr:uid="{00000000-0005-0000-0000-000059070000}"/>
    <cellStyle name="_CUADROS Turismo y Ecoloia-PNP_cuadros adicionales de brechas2002 y 2008 (2) 2" xfId="1882" xr:uid="{00000000-0005-0000-0000-00005A070000}"/>
    <cellStyle name="_CUADROS Turismo y Ecoloia-PNP_cuadros adicionales de brechas2002 y 2008 (2) 2 2" xfId="1883" xr:uid="{00000000-0005-0000-0000-00005B070000}"/>
    <cellStyle name="_CUADROS Turismo y Ecoloia-PNP_cuadros adicionales de brechas2002 y 2008 (2) 3" xfId="1884" xr:uid="{00000000-0005-0000-0000-00005C070000}"/>
    <cellStyle name="_CUADROS Turismo y Ecoloia-PNP_CUAD-TEXTO_" xfId="1885" xr:uid="{00000000-0005-0000-0000-00005D070000}"/>
    <cellStyle name="_CUADROS Turismo y Ecoloia-PNP_CUAD-TEXTO_ 2" xfId="1886" xr:uid="{00000000-0005-0000-0000-00005E070000}"/>
    <cellStyle name="_CUADROS Turismo y Ecoloia-PNP_CUAD-TEXTO_ 2 2" xfId="1887" xr:uid="{00000000-0005-0000-0000-00005F070000}"/>
    <cellStyle name="_CUADROS Turismo y Ecoloia-PNP_CUAD-TEXTO_ 3" xfId="1888" xr:uid="{00000000-0005-0000-0000-000060070000}"/>
    <cellStyle name="_CUADROS Turismo y Ecoloia-PNP_GRAFICOS ODM" xfId="1889" xr:uid="{00000000-0005-0000-0000-000061070000}"/>
    <cellStyle name="_CUADROS Turismo y Ecoloia-PNP_GRAFICOS ODM 2" xfId="1890" xr:uid="{00000000-0005-0000-0000-000062070000}"/>
    <cellStyle name="_CUADROS Turismo y Ecoloia-PNP_GRAFICOS ODM 2 2" xfId="1891" xr:uid="{00000000-0005-0000-0000-000063070000}"/>
    <cellStyle name="_CUADROS Turismo y Ecoloia-PNP_GRAFICOS ODM 3" xfId="1892" xr:uid="{00000000-0005-0000-0000-000064070000}"/>
    <cellStyle name="_CUADROS Turismo y Ecoloia-PNP_Libro2" xfId="1893" xr:uid="{00000000-0005-0000-0000-000065070000}"/>
    <cellStyle name="_CUADROS Turismo y Ecoloia-PNP_Libro2 2" xfId="1894" xr:uid="{00000000-0005-0000-0000-000066070000}"/>
    <cellStyle name="_CUADROS Turismo y Ecoloia-PNP_Libro2 2 2" xfId="1895" xr:uid="{00000000-0005-0000-0000-000067070000}"/>
    <cellStyle name="_CUADROS Turismo y Ecoloia-PNP_Libro2 3" xfId="1896" xr:uid="{00000000-0005-0000-0000-000068070000}"/>
    <cellStyle name="_CUADROS Turismo y Ecoloia-PNP_solicita datos para el 2007-minedu remitio" xfId="1897" xr:uid="{00000000-0005-0000-0000-000069070000}"/>
    <cellStyle name="_CUADROS Turismo y Ecoloia-PNP_solicita datos para el 2007-minedu remitio 2" xfId="1898" xr:uid="{00000000-0005-0000-0000-00006A070000}"/>
    <cellStyle name="_CUADROS Turismo y Ecoloia-PNP_solicita datos para el 2007-minedu remitio 2 2" xfId="1899" xr:uid="{00000000-0005-0000-0000-00006B070000}"/>
    <cellStyle name="_CUADROS Turismo y Ecoloia-PNP_solicita datos para el 2007-minedu remitio 3" xfId="1900" xr:uid="{00000000-0005-0000-0000-00006C070000}"/>
    <cellStyle name="_CV-Servicios Básicos(sra. blanca)" xfId="1901" xr:uid="{00000000-0005-0000-0000-00006D070000}"/>
    <cellStyle name="_CV-Servicios Básicos(sra. blanca) 2" xfId="1902" xr:uid="{00000000-0005-0000-0000-00006E070000}"/>
    <cellStyle name="_CV-Servicios Básicos(sra. blanca) 2 2" xfId="1903" xr:uid="{00000000-0005-0000-0000-00006F070000}"/>
    <cellStyle name="_CV-Servicios Básicos(sra. blanca) 3" xfId="1904" xr:uid="{00000000-0005-0000-0000-000070070000}"/>
    <cellStyle name="_elimina-3" xfId="1905" xr:uid="{00000000-0005-0000-0000-000071070000}"/>
    <cellStyle name="_elimina-3 2" xfId="1906" xr:uid="{00000000-0005-0000-0000-000072070000}"/>
    <cellStyle name="_elimina-3 2 2" xfId="1907" xr:uid="{00000000-0005-0000-0000-000073070000}"/>
    <cellStyle name="_elimina-3 3" xfId="1908" xr:uid="{00000000-0005-0000-0000-000074070000}"/>
    <cellStyle name="_elimina-3_cuadros adicionales de brechas2002 y 2008 (2)" xfId="1909" xr:uid="{00000000-0005-0000-0000-000075070000}"/>
    <cellStyle name="_elimina-3_cuadros adicionales de brechas2002 y 2008 (2) 2" xfId="1910" xr:uid="{00000000-0005-0000-0000-000076070000}"/>
    <cellStyle name="_elimina-3_cuadros adicionales de brechas2002 y 2008 (2) 2 2" xfId="1911" xr:uid="{00000000-0005-0000-0000-000077070000}"/>
    <cellStyle name="_elimina-3_cuadros adicionales de brechas2002 y 2008 (2) 3" xfId="1912" xr:uid="{00000000-0005-0000-0000-000078070000}"/>
    <cellStyle name="_elimina-3_CUAD-TEXTO_" xfId="1913" xr:uid="{00000000-0005-0000-0000-000079070000}"/>
    <cellStyle name="_elimina-3_CUAD-TEXTO_ 2" xfId="1914" xr:uid="{00000000-0005-0000-0000-00007A070000}"/>
    <cellStyle name="_elimina-3_CUAD-TEXTO_ 2 2" xfId="1915" xr:uid="{00000000-0005-0000-0000-00007B070000}"/>
    <cellStyle name="_elimina-3_CUAD-TEXTO_ 3" xfId="1916" xr:uid="{00000000-0005-0000-0000-00007C070000}"/>
    <cellStyle name="_elimina-3_GRAFICOS ODM" xfId="1917" xr:uid="{00000000-0005-0000-0000-00007D070000}"/>
    <cellStyle name="_elimina-3_GRAFICOS ODM 2" xfId="1918" xr:uid="{00000000-0005-0000-0000-00007E070000}"/>
    <cellStyle name="_elimina-3_GRAFICOS ODM 2 2" xfId="1919" xr:uid="{00000000-0005-0000-0000-00007F070000}"/>
    <cellStyle name="_elimina-3_GRAFICOS ODM 3" xfId="1920" xr:uid="{00000000-0005-0000-0000-000080070000}"/>
    <cellStyle name="_elimina-3_Libro2" xfId="1921" xr:uid="{00000000-0005-0000-0000-000081070000}"/>
    <cellStyle name="_elimina-3_Libro2 2" xfId="1922" xr:uid="{00000000-0005-0000-0000-000082070000}"/>
    <cellStyle name="_elimina-3_Libro2 2 2" xfId="1923" xr:uid="{00000000-0005-0000-0000-000083070000}"/>
    <cellStyle name="_elimina-3_Libro2 3" xfId="1924" xr:uid="{00000000-0005-0000-0000-000084070000}"/>
    <cellStyle name="_elimina-3_solicita datos para el 2007-minedu remitio" xfId="1925" xr:uid="{00000000-0005-0000-0000-000085070000}"/>
    <cellStyle name="_elimina-3_solicita datos para el 2007-minedu remitio 2" xfId="1926" xr:uid="{00000000-0005-0000-0000-000086070000}"/>
    <cellStyle name="_elimina-3_solicita datos para el 2007-minedu remitio 2 2" xfId="1927" xr:uid="{00000000-0005-0000-0000-000087070000}"/>
    <cellStyle name="_elimina-3_solicita datos para el 2007-minedu remitio 3" xfId="1928" xr:uid="{00000000-0005-0000-0000-000088070000}"/>
    <cellStyle name="_elimina-aire" xfId="1929" xr:uid="{00000000-0005-0000-0000-000089070000}"/>
    <cellStyle name="_elimina-aire 2" xfId="1930" xr:uid="{00000000-0005-0000-0000-00008A070000}"/>
    <cellStyle name="_elimina-aire 2 2" xfId="1931" xr:uid="{00000000-0005-0000-0000-00008B070000}"/>
    <cellStyle name="_elimina-aire 3" xfId="1932" xr:uid="{00000000-0005-0000-0000-00008C070000}"/>
    <cellStyle name="_elimina-aire_1-UIRN-UTSIGnov-2008" xfId="1933" xr:uid="{00000000-0005-0000-0000-00008D070000}"/>
    <cellStyle name="_elimina-aire_1-UIRN-UTSIGnov-2008 2" xfId="1934" xr:uid="{00000000-0005-0000-0000-00008E070000}"/>
    <cellStyle name="_elimina-aire_1-UIRN-UTSIGnov-2008 2 2" xfId="1935" xr:uid="{00000000-0005-0000-0000-00008F070000}"/>
    <cellStyle name="_elimina-aire_1-UIRN-UTSIGnov-2008 3" xfId="1936" xr:uid="{00000000-0005-0000-0000-000090070000}"/>
    <cellStyle name="_elimina-aire_1-UIRN-UTSIGnov-2008_GRAFICOS ODM" xfId="1937" xr:uid="{00000000-0005-0000-0000-000091070000}"/>
    <cellStyle name="_elimina-aire_1-UIRN-UTSIGnov-2008_GRAFICOS ODM 2" xfId="1938" xr:uid="{00000000-0005-0000-0000-000092070000}"/>
    <cellStyle name="_elimina-aire_1-UIRN-UTSIGnov-2008_GRAFICOS ODM 2 2" xfId="1939" xr:uid="{00000000-0005-0000-0000-000093070000}"/>
    <cellStyle name="_elimina-aire_1-UIRN-UTSIGnov-2008_GRAFICOS ODM 3" xfId="1940" xr:uid="{00000000-0005-0000-0000-000094070000}"/>
    <cellStyle name="_elimina-aire_cuadros adicionales de brechas2002 y 2008 (2)" xfId="1941" xr:uid="{00000000-0005-0000-0000-000095070000}"/>
    <cellStyle name="_elimina-aire_cuadros adicionales de brechas2002 y 2008 (2) 2" xfId="1942" xr:uid="{00000000-0005-0000-0000-000096070000}"/>
    <cellStyle name="_elimina-aire_cuadros adicionales de brechas2002 y 2008 (2) 2 2" xfId="1943" xr:uid="{00000000-0005-0000-0000-000097070000}"/>
    <cellStyle name="_elimina-aire_cuadros adicionales de brechas2002 y 2008 (2) 3" xfId="1944" xr:uid="{00000000-0005-0000-0000-000098070000}"/>
    <cellStyle name="_elimina-aire_CUAD-TEXTO_" xfId="1945" xr:uid="{00000000-0005-0000-0000-000099070000}"/>
    <cellStyle name="_elimina-aire_CUAD-TEXTO_ 2" xfId="1946" xr:uid="{00000000-0005-0000-0000-00009A070000}"/>
    <cellStyle name="_elimina-aire_CUAD-TEXTO_ 2 2" xfId="1947" xr:uid="{00000000-0005-0000-0000-00009B070000}"/>
    <cellStyle name="_elimina-aire_CUAD-TEXTO_ 3" xfId="1948" xr:uid="{00000000-0005-0000-0000-00009C070000}"/>
    <cellStyle name="_elimina-aire_GRAFICOS ODM" xfId="1949" xr:uid="{00000000-0005-0000-0000-00009D070000}"/>
    <cellStyle name="_elimina-aire_GRAFICOS ODM 2" xfId="1950" xr:uid="{00000000-0005-0000-0000-00009E070000}"/>
    <cellStyle name="_elimina-aire_GRAFICOS ODM 2 2" xfId="1951" xr:uid="{00000000-0005-0000-0000-00009F070000}"/>
    <cellStyle name="_elimina-aire_GRAFICOS ODM 3" xfId="1952" xr:uid="{00000000-0005-0000-0000-0000A0070000}"/>
    <cellStyle name="_elimina-aire_Libro2" xfId="1953" xr:uid="{00000000-0005-0000-0000-0000A1070000}"/>
    <cellStyle name="_elimina-aire_Libro2 2" xfId="1954" xr:uid="{00000000-0005-0000-0000-0000A2070000}"/>
    <cellStyle name="_elimina-aire_Libro2 2 2" xfId="1955" xr:uid="{00000000-0005-0000-0000-0000A3070000}"/>
    <cellStyle name="_elimina-aire_Libro2 3" xfId="1956" xr:uid="{00000000-0005-0000-0000-0000A4070000}"/>
    <cellStyle name="_elimina-aire_solicita datos para el 2007-minedu remitio" xfId="1957" xr:uid="{00000000-0005-0000-0000-0000A5070000}"/>
    <cellStyle name="_elimina-aire_solicita datos para el 2007-minedu remitio 2" xfId="1958" xr:uid="{00000000-0005-0000-0000-0000A6070000}"/>
    <cellStyle name="_elimina-aire_solicita datos para el 2007-minedu remitio 2 2" xfId="1959" xr:uid="{00000000-0005-0000-0000-0000A7070000}"/>
    <cellStyle name="_elimina-aire_solicita datos para el 2007-minedu remitio 3" xfId="1960" xr:uid="{00000000-0005-0000-0000-0000A8070000}"/>
    <cellStyle name="_elimina-compe" xfId="1961" xr:uid="{00000000-0005-0000-0000-0000A9070000}"/>
    <cellStyle name="_elimina-compe 2" xfId="1962" xr:uid="{00000000-0005-0000-0000-0000AA070000}"/>
    <cellStyle name="_elimina-compe 2 2" xfId="1963" xr:uid="{00000000-0005-0000-0000-0000AB070000}"/>
    <cellStyle name="_elimina-compe 3" xfId="1964" xr:uid="{00000000-0005-0000-0000-0000AC070000}"/>
    <cellStyle name="_elimina-compe_1-UIRN-UTSIGnov-2008" xfId="1965" xr:uid="{00000000-0005-0000-0000-0000AD070000}"/>
    <cellStyle name="_elimina-compe_1-UIRN-UTSIGnov-2008 2" xfId="1966" xr:uid="{00000000-0005-0000-0000-0000AE070000}"/>
    <cellStyle name="_elimina-compe_1-UIRN-UTSIGnov-2008 2 2" xfId="1967" xr:uid="{00000000-0005-0000-0000-0000AF070000}"/>
    <cellStyle name="_elimina-compe_1-UIRN-UTSIGnov-2008 3" xfId="1968" xr:uid="{00000000-0005-0000-0000-0000B0070000}"/>
    <cellStyle name="_elimina-compe_1-UIRN-UTSIGnov-2008_GRAFICOS ODM" xfId="1969" xr:uid="{00000000-0005-0000-0000-0000B1070000}"/>
    <cellStyle name="_elimina-compe_1-UIRN-UTSIGnov-2008_GRAFICOS ODM 2" xfId="1970" xr:uid="{00000000-0005-0000-0000-0000B2070000}"/>
    <cellStyle name="_elimina-compe_1-UIRN-UTSIGnov-2008_GRAFICOS ODM 2 2" xfId="1971" xr:uid="{00000000-0005-0000-0000-0000B3070000}"/>
    <cellStyle name="_elimina-compe_1-UIRN-UTSIGnov-2008_GRAFICOS ODM 3" xfId="1972" xr:uid="{00000000-0005-0000-0000-0000B4070000}"/>
    <cellStyle name="_elimina-compe_cuadros adicionales de brechas2002 y 2008 (2)" xfId="1973" xr:uid="{00000000-0005-0000-0000-0000B5070000}"/>
    <cellStyle name="_elimina-compe_cuadros adicionales de brechas2002 y 2008 (2) 2" xfId="1974" xr:uid="{00000000-0005-0000-0000-0000B6070000}"/>
    <cellStyle name="_elimina-compe_cuadros adicionales de brechas2002 y 2008 (2) 2 2" xfId="1975" xr:uid="{00000000-0005-0000-0000-0000B7070000}"/>
    <cellStyle name="_elimina-compe_cuadros adicionales de brechas2002 y 2008 (2) 3" xfId="1976" xr:uid="{00000000-0005-0000-0000-0000B8070000}"/>
    <cellStyle name="_elimina-compe_CUAD-TEXTO_" xfId="1977" xr:uid="{00000000-0005-0000-0000-0000B9070000}"/>
    <cellStyle name="_elimina-compe_CUAD-TEXTO_ 2" xfId="1978" xr:uid="{00000000-0005-0000-0000-0000BA070000}"/>
    <cellStyle name="_elimina-compe_CUAD-TEXTO_ 2 2" xfId="1979" xr:uid="{00000000-0005-0000-0000-0000BB070000}"/>
    <cellStyle name="_elimina-compe_CUAD-TEXTO_ 3" xfId="1980" xr:uid="{00000000-0005-0000-0000-0000BC070000}"/>
    <cellStyle name="_elimina-compe_GRAFICOS ODM" xfId="1981" xr:uid="{00000000-0005-0000-0000-0000BD070000}"/>
    <cellStyle name="_elimina-compe_GRAFICOS ODM 2" xfId="1982" xr:uid="{00000000-0005-0000-0000-0000BE070000}"/>
    <cellStyle name="_elimina-compe_GRAFICOS ODM 2 2" xfId="1983" xr:uid="{00000000-0005-0000-0000-0000BF070000}"/>
    <cellStyle name="_elimina-compe_GRAFICOS ODM 3" xfId="1984" xr:uid="{00000000-0005-0000-0000-0000C0070000}"/>
    <cellStyle name="_elimina-compe_Libro2" xfId="1985" xr:uid="{00000000-0005-0000-0000-0000C1070000}"/>
    <cellStyle name="_elimina-compe_Libro2 2" xfId="1986" xr:uid="{00000000-0005-0000-0000-0000C2070000}"/>
    <cellStyle name="_elimina-compe_Libro2 2 2" xfId="1987" xr:uid="{00000000-0005-0000-0000-0000C3070000}"/>
    <cellStyle name="_elimina-compe_Libro2 3" xfId="1988" xr:uid="{00000000-0005-0000-0000-0000C4070000}"/>
    <cellStyle name="_elimina-compe_solicita datos para el 2007-minedu remitio" xfId="1989" xr:uid="{00000000-0005-0000-0000-0000C5070000}"/>
    <cellStyle name="_elimina-compe_solicita datos para el 2007-minedu remitio 2" xfId="1990" xr:uid="{00000000-0005-0000-0000-0000C6070000}"/>
    <cellStyle name="_elimina-compe_solicita datos para el 2007-minedu remitio 2 2" xfId="1991" xr:uid="{00000000-0005-0000-0000-0000C7070000}"/>
    <cellStyle name="_elimina-compe_solicita datos para el 2007-minedu remitio 3" xfId="1992" xr:uid="{00000000-0005-0000-0000-0000C8070000}"/>
    <cellStyle name="_eliminar" xfId="1993" xr:uid="{00000000-0005-0000-0000-0000C9070000}"/>
    <cellStyle name="_eliminar 2" xfId="1994" xr:uid="{00000000-0005-0000-0000-0000CA070000}"/>
    <cellStyle name="_eliminar 2 2" xfId="1995" xr:uid="{00000000-0005-0000-0000-0000CB070000}"/>
    <cellStyle name="_eliminar 3" xfId="1996" xr:uid="{00000000-0005-0000-0000-0000CC070000}"/>
    <cellStyle name="_eliminar_cuadros adicionales de brechas2002 y 2008 (2)" xfId="1997" xr:uid="{00000000-0005-0000-0000-0000CD070000}"/>
    <cellStyle name="_eliminar_cuadros adicionales de brechas2002 y 2008 (2) 2" xfId="1998" xr:uid="{00000000-0005-0000-0000-0000CE070000}"/>
    <cellStyle name="_eliminar_cuadros adicionales de brechas2002 y 2008 (2) 2 2" xfId="1999" xr:uid="{00000000-0005-0000-0000-0000CF070000}"/>
    <cellStyle name="_eliminar_cuadros adicionales de brechas2002 y 2008 (2) 3" xfId="2000" xr:uid="{00000000-0005-0000-0000-0000D0070000}"/>
    <cellStyle name="_eliminar_CUAD-TEXTO_" xfId="2001" xr:uid="{00000000-0005-0000-0000-0000D1070000}"/>
    <cellStyle name="_eliminar_CUAD-TEXTO_ 2" xfId="2002" xr:uid="{00000000-0005-0000-0000-0000D2070000}"/>
    <cellStyle name="_eliminar_CUAD-TEXTO_ 2 2" xfId="2003" xr:uid="{00000000-0005-0000-0000-0000D3070000}"/>
    <cellStyle name="_eliminar_CUAD-TEXTO_ 3" xfId="2004" xr:uid="{00000000-0005-0000-0000-0000D4070000}"/>
    <cellStyle name="_eliminar_GRAFICOS ODM" xfId="2005" xr:uid="{00000000-0005-0000-0000-0000D5070000}"/>
    <cellStyle name="_eliminar_GRAFICOS ODM 2" xfId="2006" xr:uid="{00000000-0005-0000-0000-0000D6070000}"/>
    <cellStyle name="_eliminar_GRAFICOS ODM 2 2" xfId="2007" xr:uid="{00000000-0005-0000-0000-0000D7070000}"/>
    <cellStyle name="_eliminar_GRAFICOS ODM 3" xfId="2008" xr:uid="{00000000-0005-0000-0000-0000D8070000}"/>
    <cellStyle name="_eliminar_Libro2" xfId="2009" xr:uid="{00000000-0005-0000-0000-0000D9070000}"/>
    <cellStyle name="_eliminar_Libro2 2" xfId="2010" xr:uid="{00000000-0005-0000-0000-0000DA070000}"/>
    <cellStyle name="_eliminar_Libro2 2 2" xfId="2011" xr:uid="{00000000-0005-0000-0000-0000DB070000}"/>
    <cellStyle name="_eliminar_Libro2 3" xfId="2012" xr:uid="{00000000-0005-0000-0000-0000DC070000}"/>
    <cellStyle name="_eliminar_solicita datos para el 2007-minedu remitio" xfId="2013" xr:uid="{00000000-0005-0000-0000-0000DD070000}"/>
    <cellStyle name="_eliminar_solicita datos para el 2007-minedu remitio 2" xfId="2014" xr:uid="{00000000-0005-0000-0000-0000DE070000}"/>
    <cellStyle name="_eliminar_solicita datos para el 2007-minedu remitio 2 2" xfId="2015" xr:uid="{00000000-0005-0000-0000-0000DF070000}"/>
    <cellStyle name="_eliminar_solicita datos para el 2007-minedu remitio 3" xfId="2016" xr:uid="{00000000-0005-0000-0000-0000E0070000}"/>
    <cellStyle name="_ELIMINAR-COM" xfId="2017" xr:uid="{00000000-0005-0000-0000-0000E1070000}"/>
    <cellStyle name="_ELIMINAR-COM 2" xfId="2018" xr:uid="{00000000-0005-0000-0000-0000E2070000}"/>
    <cellStyle name="_ELIMINAR-COM 2 2" xfId="2019" xr:uid="{00000000-0005-0000-0000-0000E3070000}"/>
    <cellStyle name="_ELIMINAR-COM 3" xfId="2020" xr:uid="{00000000-0005-0000-0000-0000E4070000}"/>
    <cellStyle name="_ELIMINAR-COM_cuadros adicionales de brechas2002 y 2008 (2)" xfId="2021" xr:uid="{00000000-0005-0000-0000-0000E5070000}"/>
    <cellStyle name="_ELIMINAR-COM_cuadros adicionales de brechas2002 y 2008 (2) 2" xfId="2022" xr:uid="{00000000-0005-0000-0000-0000E6070000}"/>
    <cellStyle name="_ELIMINAR-COM_cuadros adicionales de brechas2002 y 2008 (2) 2 2" xfId="2023" xr:uid="{00000000-0005-0000-0000-0000E7070000}"/>
    <cellStyle name="_ELIMINAR-COM_cuadros adicionales de brechas2002 y 2008 (2) 3" xfId="2024" xr:uid="{00000000-0005-0000-0000-0000E8070000}"/>
    <cellStyle name="_ELIMINAR-COM_CUAD-TEXTO_" xfId="2025" xr:uid="{00000000-0005-0000-0000-0000E9070000}"/>
    <cellStyle name="_ELIMINAR-COM_CUAD-TEXTO_ 2" xfId="2026" xr:uid="{00000000-0005-0000-0000-0000EA070000}"/>
    <cellStyle name="_ELIMINAR-COM_CUAD-TEXTO_ 2 2" xfId="2027" xr:uid="{00000000-0005-0000-0000-0000EB070000}"/>
    <cellStyle name="_ELIMINAR-COM_CUAD-TEXTO_ 3" xfId="2028" xr:uid="{00000000-0005-0000-0000-0000EC070000}"/>
    <cellStyle name="_ELIMINAR-COM_GRAFICOS ODM" xfId="2029" xr:uid="{00000000-0005-0000-0000-0000ED070000}"/>
    <cellStyle name="_ELIMINAR-COM_GRAFICOS ODM 2" xfId="2030" xr:uid="{00000000-0005-0000-0000-0000EE070000}"/>
    <cellStyle name="_ELIMINAR-COM_GRAFICOS ODM 2 2" xfId="2031" xr:uid="{00000000-0005-0000-0000-0000EF070000}"/>
    <cellStyle name="_ELIMINAR-COM_GRAFICOS ODM 3" xfId="2032" xr:uid="{00000000-0005-0000-0000-0000F0070000}"/>
    <cellStyle name="_ELIMINAR-COM_Libro2" xfId="2033" xr:uid="{00000000-0005-0000-0000-0000F1070000}"/>
    <cellStyle name="_ELIMINAR-COM_Libro2 2" xfId="2034" xr:uid="{00000000-0005-0000-0000-0000F2070000}"/>
    <cellStyle name="_ELIMINAR-COM_Libro2 2 2" xfId="2035" xr:uid="{00000000-0005-0000-0000-0000F3070000}"/>
    <cellStyle name="_ELIMINAR-COM_Libro2 3" xfId="2036" xr:uid="{00000000-0005-0000-0000-0000F4070000}"/>
    <cellStyle name="_ELIMINAR-COM_solicita datos para el 2007-minedu remitio" xfId="2037" xr:uid="{00000000-0005-0000-0000-0000F5070000}"/>
    <cellStyle name="_ELIMINAR-COM_solicita datos para el 2007-minedu remitio 2" xfId="2038" xr:uid="{00000000-0005-0000-0000-0000F6070000}"/>
    <cellStyle name="_ELIMINAR-COM_solicita datos para el 2007-minedu remitio 2 2" xfId="2039" xr:uid="{00000000-0005-0000-0000-0000F7070000}"/>
    <cellStyle name="_ELIMINAR-COM_solicita datos para el 2007-minedu remitio 3" xfId="2040" xr:uid="{00000000-0005-0000-0000-0000F8070000}"/>
    <cellStyle name="_eliminar-compendio" xfId="2041" xr:uid="{00000000-0005-0000-0000-0000F9070000}"/>
    <cellStyle name="_eliminar-compendio 2" xfId="2042" xr:uid="{00000000-0005-0000-0000-0000FA070000}"/>
    <cellStyle name="_eliminar-compendio 2 2" xfId="2043" xr:uid="{00000000-0005-0000-0000-0000FB070000}"/>
    <cellStyle name="_eliminar-compendio 3" xfId="2044" xr:uid="{00000000-0005-0000-0000-0000FC070000}"/>
    <cellStyle name="_eliminar-compendio_1-UIRN-UTSIGnov-2008" xfId="2045" xr:uid="{00000000-0005-0000-0000-0000FD070000}"/>
    <cellStyle name="_eliminar-compendio_1-UIRN-UTSIGnov-2008 2" xfId="2046" xr:uid="{00000000-0005-0000-0000-0000FE070000}"/>
    <cellStyle name="_eliminar-compendio_1-UIRN-UTSIGnov-2008 2 2" xfId="2047" xr:uid="{00000000-0005-0000-0000-0000FF070000}"/>
    <cellStyle name="_eliminar-compendio_1-UIRN-UTSIGnov-2008 3" xfId="2048" xr:uid="{00000000-0005-0000-0000-000000080000}"/>
    <cellStyle name="_eliminar-compendio_1-UIRN-UTSIGnov-2008_GRAFICOS ODM" xfId="2049" xr:uid="{00000000-0005-0000-0000-000001080000}"/>
    <cellStyle name="_eliminar-compendio_1-UIRN-UTSIGnov-2008_GRAFICOS ODM 2" xfId="2050" xr:uid="{00000000-0005-0000-0000-000002080000}"/>
    <cellStyle name="_eliminar-compendio_1-UIRN-UTSIGnov-2008_GRAFICOS ODM 2 2" xfId="2051" xr:uid="{00000000-0005-0000-0000-000003080000}"/>
    <cellStyle name="_eliminar-compendio_1-UIRN-UTSIGnov-2008_GRAFICOS ODM 3" xfId="2052" xr:uid="{00000000-0005-0000-0000-000004080000}"/>
    <cellStyle name="_eliminar-compendio_cuadros adicionales de brechas2002 y 2008 (2)" xfId="2053" xr:uid="{00000000-0005-0000-0000-000005080000}"/>
    <cellStyle name="_eliminar-compendio_cuadros adicionales de brechas2002 y 2008 (2) 2" xfId="2054" xr:uid="{00000000-0005-0000-0000-000006080000}"/>
    <cellStyle name="_eliminar-compendio_cuadros adicionales de brechas2002 y 2008 (2) 2 2" xfId="2055" xr:uid="{00000000-0005-0000-0000-000007080000}"/>
    <cellStyle name="_eliminar-compendio_cuadros adicionales de brechas2002 y 2008 (2) 3" xfId="2056" xr:uid="{00000000-0005-0000-0000-000008080000}"/>
    <cellStyle name="_eliminar-compendio_CUAD-TEXTO_" xfId="2057" xr:uid="{00000000-0005-0000-0000-000009080000}"/>
    <cellStyle name="_eliminar-compendio_CUAD-TEXTO_ 2" xfId="2058" xr:uid="{00000000-0005-0000-0000-00000A080000}"/>
    <cellStyle name="_eliminar-compendio_CUAD-TEXTO_ 2 2" xfId="2059" xr:uid="{00000000-0005-0000-0000-00000B080000}"/>
    <cellStyle name="_eliminar-compendio_CUAD-TEXTO_ 3" xfId="2060" xr:uid="{00000000-0005-0000-0000-00000C080000}"/>
    <cellStyle name="_eliminar-compendio_GRAFICOS ODM" xfId="2061" xr:uid="{00000000-0005-0000-0000-00000D080000}"/>
    <cellStyle name="_eliminar-compendio_GRAFICOS ODM 2" xfId="2062" xr:uid="{00000000-0005-0000-0000-00000E080000}"/>
    <cellStyle name="_eliminar-compendio_GRAFICOS ODM 2 2" xfId="2063" xr:uid="{00000000-0005-0000-0000-00000F080000}"/>
    <cellStyle name="_eliminar-compendio_GRAFICOS ODM 3" xfId="2064" xr:uid="{00000000-0005-0000-0000-000010080000}"/>
    <cellStyle name="_eliminar-compendio_Libro2" xfId="2065" xr:uid="{00000000-0005-0000-0000-000011080000}"/>
    <cellStyle name="_eliminar-compendio_Libro2 2" xfId="2066" xr:uid="{00000000-0005-0000-0000-000012080000}"/>
    <cellStyle name="_eliminar-compendio_Libro2 2 2" xfId="2067" xr:uid="{00000000-0005-0000-0000-000013080000}"/>
    <cellStyle name="_eliminar-compendio_Libro2 3" xfId="2068" xr:uid="{00000000-0005-0000-0000-000014080000}"/>
    <cellStyle name="_eliminar-compendio_solicita datos para el 2007-minedu remitio" xfId="2069" xr:uid="{00000000-0005-0000-0000-000015080000}"/>
    <cellStyle name="_eliminar-compendio_solicita datos para el 2007-minedu remitio 2" xfId="2070" xr:uid="{00000000-0005-0000-0000-000016080000}"/>
    <cellStyle name="_eliminar-compendio_solicita datos para el 2007-minedu remitio 2 2" xfId="2071" xr:uid="{00000000-0005-0000-0000-000017080000}"/>
    <cellStyle name="_eliminar-compendio_solicita datos para el 2007-minedu remitio 3" xfId="2072" xr:uid="{00000000-0005-0000-0000-000018080000}"/>
    <cellStyle name="_exell-indic-sh" xfId="2073" xr:uid="{00000000-0005-0000-0000-000019080000}"/>
    <cellStyle name="_exell-indic-sh 2" xfId="2074" xr:uid="{00000000-0005-0000-0000-00001A080000}"/>
    <cellStyle name="_exell-indic-sh 2 2" xfId="2075" xr:uid="{00000000-0005-0000-0000-00001B080000}"/>
    <cellStyle name="_exell-indic-sh 3" xfId="2076" xr:uid="{00000000-0005-0000-0000-00001C080000}"/>
    <cellStyle name="_exell-indic-sh_cuadros adicionales de brechas2002 y 2008 (2)" xfId="2077" xr:uid="{00000000-0005-0000-0000-00001D080000}"/>
    <cellStyle name="_exell-indic-sh_cuadros adicionales de brechas2002 y 2008 (2) 2" xfId="2078" xr:uid="{00000000-0005-0000-0000-00001E080000}"/>
    <cellStyle name="_exell-indic-sh_cuadros adicionales de brechas2002 y 2008 (2) 2 2" xfId="2079" xr:uid="{00000000-0005-0000-0000-00001F080000}"/>
    <cellStyle name="_exell-indic-sh_cuadros adicionales de brechas2002 y 2008 (2) 3" xfId="2080" xr:uid="{00000000-0005-0000-0000-000020080000}"/>
    <cellStyle name="_exell-indic-sh_CUAD-TEXTO_" xfId="2081" xr:uid="{00000000-0005-0000-0000-000021080000}"/>
    <cellStyle name="_exell-indic-sh_CUAD-TEXTO_ 2" xfId="2082" xr:uid="{00000000-0005-0000-0000-000022080000}"/>
    <cellStyle name="_exell-indic-sh_CUAD-TEXTO_ 2 2" xfId="2083" xr:uid="{00000000-0005-0000-0000-000023080000}"/>
    <cellStyle name="_exell-indic-sh_CUAD-TEXTO_ 3" xfId="2084" xr:uid="{00000000-0005-0000-0000-000024080000}"/>
    <cellStyle name="_exell-indic-sh_GRAFICOS ODM" xfId="2085" xr:uid="{00000000-0005-0000-0000-000025080000}"/>
    <cellStyle name="_exell-indic-sh_GRAFICOS ODM 2" xfId="2086" xr:uid="{00000000-0005-0000-0000-000026080000}"/>
    <cellStyle name="_exell-indic-sh_GRAFICOS ODM 2 2" xfId="2087" xr:uid="{00000000-0005-0000-0000-000027080000}"/>
    <cellStyle name="_exell-indic-sh_GRAFICOS ODM 3" xfId="2088" xr:uid="{00000000-0005-0000-0000-000028080000}"/>
    <cellStyle name="_exell-indic-sh_Libro2" xfId="2089" xr:uid="{00000000-0005-0000-0000-000029080000}"/>
    <cellStyle name="_exell-indic-sh_Libro2 2" xfId="2090" xr:uid="{00000000-0005-0000-0000-00002A080000}"/>
    <cellStyle name="_exell-indic-sh_Libro2 2 2" xfId="2091" xr:uid="{00000000-0005-0000-0000-00002B080000}"/>
    <cellStyle name="_exell-indic-sh_Libro2 3" xfId="2092" xr:uid="{00000000-0005-0000-0000-00002C080000}"/>
    <cellStyle name="_exell-indic-sh_solicita datos para el 2007-minedu remitio" xfId="2093" xr:uid="{00000000-0005-0000-0000-00002D080000}"/>
    <cellStyle name="_exell-indic-sh_solicita datos para el 2007-minedu remitio 2" xfId="2094" xr:uid="{00000000-0005-0000-0000-00002E080000}"/>
    <cellStyle name="_exell-indic-sh_solicita datos para el 2007-minedu remitio 2 2" xfId="2095" xr:uid="{00000000-0005-0000-0000-00002F080000}"/>
    <cellStyle name="_exell-indic-sh_solicita datos para el 2007-minedu remitio 3" xfId="2096" xr:uid="{00000000-0005-0000-0000-000030080000}"/>
    <cellStyle name="_GES-AMB-considerar" xfId="2097" xr:uid="{00000000-0005-0000-0000-000031080000}"/>
    <cellStyle name="_GES-AMB-considerar 2" xfId="2098" xr:uid="{00000000-0005-0000-0000-000032080000}"/>
    <cellStyle name="_GES-AMB-considerar 2 2" xfId="2099" xr:uid="{00000000-0005-0000-0000-000033080000}"/>
    <cellStyle name="_GES-AMB-considerar 3" xfId="2100" xr:uid="{00000000-0005-0000-0000-000034080000}"/>
    <cellStyle name="_GES-AMB-considerar_1-UIRN-UTSIGnov-2008" xfId="2101" xr:uid="{00000000-0005-0000-0000-000035080000}"/>
    <cellStyle name="_GES-AMB-considerar_1-UIRN-UTSIGnov-2008 2" xfId="2102" xr:uid="{00000000-0005-0000-0000-000036080000}"/>
    <cellStyle name="_GES-AMB-considerar_1-UIRN-UTSIGnov-2008 2 2" xfId="2103" xr:uid="{00000000-0005-0000-0000-000037080000}"/>
    <cellStyle name="_GES-AMB-considerar_1-UIRN-UTSIGnov-2008 3" xfId="2104" xr:uid="{00000000-0005-0000-0000-000038080000}"/>
    <cellStyle name="_GES-AMB-considerar_1-UIRN-UTSIGnov-2008_GRAFICOS ODM" xfId="2105" xr:uid="{00000000-0005-0000-0000-000039080000}"/>
    <cellStyle name="_GES-AMB-considerar_1-UIRN-UTSIGnov-2008_GRAFICOS ODM 2" xfId="2106" xr:uid="{00000000-0005-0000-0000-00003A080000}"/>
    <cellStyle name="_GES-AMB-considerar_1-UIRN-UTSIGnov-2008_GRAFICOS ODM 2 2" xfId="2107" xr:uid="{00000000-0005-0000-0000-00003B080000}"/>
    <cellStyle name="_GES-AMB-considerar_1-UIRN-UTSIGnov-2008_GRAFICOS ODM 3" xfId="2108" xr:uid="{00000000-0005-0000-0000-00003C080000}"/>
    <cellStyle name="_GES-AMB-considerar_cuadros adicionales de brechas2002 y 2008 (2)" xfId="2109" xr:uid="{00000000-0005-0000-0000-00003D080000}"/>
    <cellStyle name="_GES-AMB-considerar_cuadros adicionales de brechas2002 y 2008 (2) 2" xfId="2110" xr:uid="{00000000-0005-0000-0000-00003E080000}"/>
    <cellStyle name="_GES-AMB-considerar_cuadros adicionales de brechas2002 y 2008 (2) 2 2" xfId="2111" xr:uid="{00000000-0005-0000-0000-00003F080000}"/>
    <cellStyle name="_GES-AMB-considerar_cuadros adicionales de brechas2002 y 2008 (2) 3" xfId="2112" xr:uid="{00000000-0005-0000-0000-000040080000}"/>
    <cellStyle name="_GES-AMB-considerar_CUAD-TEXTO_" xfId="2113" xr:uid="{00000000-0005-0000-0000-000041080000}"/>
    <cellStyle name="_GES-AMB-considerar_CUAD-TEXTO_ 2" xfId="2114" xr:uid="{00000000-0005-0000-0000-000042080000}"/>
    <cellStyle name="_GES-AMB-considerar_CUAD-TEXTO_ 2 2" xfId="2115" xr:uid="{00000000-0005-0000-0000-000043080000}"/>
    <cellStyle name="_GES-AMB-considerar_CUAD-TEXTO_ 3" xfId="2116" xr:uid="{00000000-0005-0000-0000-000044080000}"/>
    <cellStyle name="_GES-AMB-considerar_GRAFICOS ODM" xfId="2117" xr:uid="{00000000-0005-0000-0000-000045080000}"/>
    <cellStyle name="_GES-AMB-considerar_GRAFICOS ODM 2" xfId="2118" xr:uid="{00000000-0005-0000-0000-000046080000}"/>
    <cellStyle name="_GES-AMB-considerar_GRAFICOS ODM 2 2" xfId="2119" xr:uid="{00000000-0005-0000-0000-000047080000}"/>
    <cellStyle name="_GES-AMB-considerar_GRAFICOS ODM 3" xfId="2120" xr:uid="{00000000-0005-0000-0000-000048080000}"/>
    <cellStyle name="_GES-AMB-considerar_Libro2" xfId="2121" xr:uid="{00000000-0005-0000-0000-000049080000}"/>
    <cellStyle name="_GES-AMB-considerar_Libro2 2" xfId="2122" xr:uid="{00000000-0005-0000-0000-00004A080000}"/>
    <cellStyle name="_GES-AMB-considerar_Libro2 2 2" xfId="2123" xr:uid="{00000000-0005-0000-0000-00004B080000}"/>
    <cellStyle name="_GES-AMB-considerar_Libro2 3" xfId="2124" xr:uid="{00000000-0005-0000-0000-00004C080000}"/>
    <cellStyle name="_GES-AMB-considerar_solicita datos para el 2007-minedu remitio" xfId="2125" xr:uid="{00000000-0005-0000-0000-00004D080000}"/>
    <cellStyle name="_GES-AMB-considerar_solicita datos para el 2007-minedu remitio 2" xfId="2126" xr:uid="{00000000-0005-0000-0000-00004E080000}"/>
    <cellStyle name="_GES-AMB-considerar_solicita datos para el 2007-minedu remitio 2 2" xfId="2127" xr:uid="{00000000-0005-0000-0000-00004F080000}"/>
    <cellStyle name="_GES-AMB-considerar_solicita datos para el 2007-minedu remitio 3" xfId="2128" xr:uid="{00000000-0005-0000-0000-000050080000}"/>
    <cellStyle name="_graficos-texto-16-03" xfId="2129" xr:uid="{00000000-0005-0000-0000-000051080000}"/>
    <cellStyle name="_graficos-texto-16-03 2" xfId="2130" xr:uid="{00000000-0005-0000-0000-000052080000}"/>
    <cellStyle name="_graficos-texto-16-03 2 2" xfId="2131" xr:uid="{00000000-0005-0000-0000-000053080000}"/>
    <cellStyle name="_graficos-texto-16-03 3" xfId="2132" xr:uid="{00000000-0005-0000-0000-000054080000}"/>
    <cellStyle name="_graficos-texto-16-03_cuadros adicionales de brechas2002 y 2008 (2)" xfId="2133" xr:uid="{00000000-0005-0000-0000-000055080000}"/>
    <cellStyle name="_graficos-texto-16-03_cuadros adicionales de brechas2002 y 2008 (2) 2" xfId="2134" xr:uid="{00000000-0005-0000-0000-000056080000}"/>
    <cellStyle name="_graficos-texto-16-03_cuadros adicionales de brechas2002 y 2008 (2) 2 2" xfId="2135" xr:uid="{00000000-0005-0000-0000-000057080000}"/>
    <cellStyle name="_graficos-texto-16-03_cuadros adicionales de brechas2002 y 2008 (2) 3" xfId="2136" xr:uid="{00000000-0005-0000-0000-000058080000}"/>
    <cellStyle name="_graficos-texto-16-03_CUAD-TEXTO_" xfId="2137" xr:uid="{00000000-0005-0000-0000-000059080000}"/>
    <cellStyle name="_graficos-texto-16-03_CUAD-TEXTO_ 2" xfId="2138" xr:uid="{00000000-0005-0000-0000-00005A080000}"/>
    <cellStyle name="_graficos-texto-16-03_CUAD-TEXTO_ 2 2" xfId="2139" xr:uid="{00000000-0005-0000-0000-00005B080000}"/>
    <cellStyle name="_graficos-texto-16-03_CUAD-TEXTO_ 3" xfId="2140" xr:uid="{00000000-0005-0000-0000-00005C080000}"/>
    <cellStyle name="_graficos-texto-16-03_GRAFICOS ODM" xfId="2141" xr:uid="{00000000-0005-0000-0000-00005D080000}"/>
    <cellStyle name="_graficos-texto-16-03_GRAFICOS ODM 2" xfId="2142" xr:uid="{00000000-0005-0000-0000-00005E080000}"/>
    <cellStyle name="_graficos-texto-16-03_GRAFICOS ODM 2 2" xfId="2143" xr:uid="{00000000-0005-0000-0000-00005F080000}"/>
    <cellStyle name="_graficos-texto-16-03_GRAFICOS ODM 3" xfId="2144" xr:uid="{00000000-0005-0000-0000-000060080000}"/>
    <cellStyle name="_graficos-texto-16-03_Libro2" xfId="2145" xr:uid="{00000000-0005-0000-0000-000061080000}"/>
    <cellStyle name="_graficos-texto-16-03_Libro2 2" xfId="2146" xr:uid="{00000000-0005-0000-0000-000062080000}"/>
    <cellStyle name="_graficos-texto-16-03_Libro2 2 2" xfId="2147" xr:uid="{00000000-0005-0000-0000-000063080000}"/>
    <cellStyle name="_graficos-texto-16-03_Libro2 3" xfId="2148" xr:uid="{00000000-0005-0000-0000-000064080000}"/>
    <cellStyle name="_graficos-texto-16-03_solicita datos para el 2007-minedu remitio" xfId="2149" xr:uid="{00000000-0005-0000-0000-000065080000}"/>
    <cellStyle name="_graficos-texto-16-03_solicita datos para el 2007-minedu remitio 2" xfId="2150" xr:uid="{00000000-0005-0000-0000-000066080000}"/>
    <cellStyle name="_graficos-texto-16-03_solicita datos para el 2007-minedu remitio 2 2" xfId="2151" xr:uid="{00000000-0005-0000-0000-000067080000}"/>
    <cellStyle name="_graficos-texto-16-03_solicita datos para el 2007-minedu remitio 3" xfId="2152" xr:uid="{00000000-0005-0000-0000-000068080000}"/>
    <cellStyle name="_Hoja1" xfId="2153" xr:uid="{00000000-0005-0000-0000-000069080000}"/>
    <cellStyle name="_Hoja1 (2)" xfId="2154" xr:uid="{00000000-0005-0000-0000-00006A080000}"/>
    <cellStyle name="_Hoja1 (2) 2" xfId="2155" xr:uid="{00000000-0005-0000-0000-00006B080000}"/>
    <cellStyle name="_Hoja1 (2) 2 2" xfId="2156" xr:uid="{00000000-0005-0000-0000-00006C080000}"/>
    <cellStyle name="_Hoja1 (2) 3" xfId="2157" xr:uid="{00000000-0005-0000-0000-00006D080000}"/>
    <cellStyle name="_Hoja1 (2)_cuadros adicionales de brechas2002 y 2008 (2)" xfId="2158" xr:uid="{00000000-0005-0000-0000-00006E080000}"/>
    <cellStyle name="_Hoja1 (2)_cuadros adicionales de brechas2002 y 2008 (2) 2" xfId="2159" xr:uid="{00000000-0005-0000-0000-00006F080000}"/>
    <cellStyle name="_Hoja1 (2)_cuadros adicionales de brechas2002 y 2008 (2) 2 2" xfId="2160" xr:uid="{00000000-0005-0000-0000-000070080000}"/>
    <cellStyle name="_Hoja1 (2)_cuadros adicionales de brechas2002 y 2008 (2) 3" xfId="2161" xr:uid="{00000000-0005-0000-0000-000071080000}"/>
    <cellStyle name="_Hoja1 (2)_CUAD-TEXTO_" xfId="2162" xr:uid="{00000000-0005-0000-0000-000072080000}"/>
    <cellStyle name="_Hoja1 (2)_CUAD-TEXTO_ 2" xfId="2163" xr:uid="{00000000-0005-0000-0000-000073080000}"/>
    <cellStyle name="_Hoja1 (2)_CUAD-TEXTO_ 2 2" xfId="2164" xr:uid="{00000000-0005-0000-0000-000074080000}"/>
    <cellStyle name="_Hoja1 (2)_CUAD-TEXTO_ 3" xfId="2165" xr:uid="{00000000-0005-0000-0000-000075080000}"/>
    <cellStyle name="_Hoja1 (2)_GRAFICOS ODM" xfId="2166" xr:uid="{00000000-0005-0000-0000-000076080000}"/>
    <cellStyle name="_Hoja1 (2)_GRAFICOS ODM 2" xfId="2167" xr:uid="{00000000-0005-0000-0000-000077080000}"/>
    <cellStyle name="_Hoja1 (2)_GRAFICOS ODM 2 2" xfId="2168" xr:uid="{00000000-0005-0000-0000-000078080000}"/>
    <cellStyle name="_Hoja1 (2)_GRAFICOS ODM 3" xfId="2169" xr:uid="{00000000-0005-0000-0000-000079080000}"/>
    <cellStyle name="_Hoja1 (2)_Libro2" xfId="2170" xr:uid="{00000000-0005-0000-0000-00007A080000}"/>
    <cellStyle name="_Hoja1 (2)_Libro2 2" xfId="2171" xr:uid="{00000000-0005-0000-0000-00007B080000}"/>
    <cellStyle name="_Hoja1 (2)_Libro2 2 2" xfId="2172" xr:uid="{00000000-0005-0000-0000-00007C080000}"/>
    <cellStyle name="_Hoja1 (2)_Libro2 3" xfId="2173" xr:uid="{00000000-0005-0000-0000-00007D080000}"/>
    <cellStyle name="_Hoja1 (2)_solicita datos para el 2007-minedu remitio" xfId="2174" xr:uid="{00000000-0005-0000-0000-00007E080000}"/>
    <cellStyle name="_Hoja1 (2)_solicita datos para el 2007-minedu remitio 2" xfId="2175" xr:uid="{00000000-0005-0000-0000-00007F080000}"/>
    <cellStyle name="_Hoja1 (2)_solicita datos para el 2007-minedu remitio 2 2" xfId="2176" xr:uid="{00000000-0005-0000-0000-000080080000}"/>
    <cellStyle name="_Hoja1 (2)_solicita datos para el 2007-minedu remitio 3" xfId="2177" xr:uid="{00000000-0005-0000-0000-000081080000}"/>
    <cellStyle name="_Hoja1 10" xfId="2178" xr:uid="{00000000-0005-0000-0000-000082080000}"/>
    <cellStyle name="_Hoja1 10 2" xfId="2179" xr:uid="{00000000-0005-0000-0000-000083080000}"/>
    <cellStyle name="_Hoja1 10 2 2" xfId="2180" xr:uid="{00000000-0005-0000-0000-000084080000}"/>
    <cellStyle name="_Hoja1 10 2 2 2" xfId="2181" xr:uid="{00000000-0005-0000-0000-000085080000}"/>
    <cellStyle name="_Hoja1 10 2 3" xfId="2182" xr:uid="{00000000-0005-0000-0000-000086080000}"/>
    <cellStyle name="_Hoja1 10 3" xfId="2183" xr:uid="{00000000-0005-0000-0000-000087080000}"/>
    <cellStyle name="_Hoja1 10 3 2" xfId="2184" xr:uid="{00000000-0005-0000-0000-000088080000}"/>
    <cellStyle name="_Hoja1 10 4" xfId="2185" xr:uid="{00000000-0005-0000-0000-000089080000}"/>
    <cellStyle name="_Hoja1 11" xfId="2186" xr:uid="{00000000-0005-0000-0000-00008A080000}"/>
    <cellStyle name="_Hoja1 11 2" xfId="2187" xr:uid="{00000000-0005-0000-0000-00008B080000}"/>
    <cellStyle name="_Hoja1 11 2 2" xfId="2188" xr:uid="{00000000-0005-0000-0000-00008C080000}"/>
    <cellStyle name="_Hoja1 11 2 2 2" xfId="2189" xr:uid="{00000000-0005-0000-0000-00008D080000}"/>
    <cellStyle name="_Hoja1 11 2 3" xfId="2190" xr:uid="{00000000-0005-0000-0000-00008E080000}"/>
    <cellStyle name="_Hoja1 11 3" xfId="2191" xr:uid="{00000000-0005-0000-0000-00008F080000}"/>
    <cellStyle name="_Hoja1 11 3 2" xfId="2192" xr:uid="{00000000-0005-0000-0000-000090080000}"/>
    <cellStyle name="_Hoja1 11 4" xfId="2193" xr:uid="{00000000-0005-0000-0000-000091080000}"/>
    <cellStyle name="_Hoja1 12" xfId="2194" xr:uid="{00000000-0005-0000-0000-000092080000}"/>
    <cellStyle name="_Hoja1 12 2" xfId="2195" xr:uid="{00000000-0005-0000-0000-000093080000}"/>
    <cellStyle name="_Hoja1 12 2 2" xfId="2196" xr:uid="{00000000-0005-0000-0000-000094080000}"/>
    <cellStyle name="_Hoja1 12 2 2 2" xfId="2197" xr:uid="{00000000-0005-0000-0000-000095080000}"/>
    <cellStyle name="_Hoja1 12 2 3" xfId="2198" xr:uid="{00000000-0005-0000-0000-000096080000}"/>
    <cellStyle name="_Hoja1 12 3" xfId="2199" xr:uid="{00000000-0005-0000-0000-000097080000}"/>
    <cellStyle name="_Hoja1 12 3 2" xfId="2200" xr:uid="{00000000-0005-0000-0000-000098080000}"/>
    <cellStyle name="_Hoja1 12 4" xfId="2201" xr:uid="{00000000-0005-0000-0000-000099080000}"/>
    <cellStyle name="_Hoja1 13" xfId="2202" xr:uid="{00000000-0005-0000-0000-00009A080000}"/>
    <cellStyle name="_Hoja1 13 2" xfId="2203" xr:uid="{00000000-0005-0000-0000-00009B080000}"/>
    <cellStyle name="_Hoja1 14" xfId="2204" xr:uid="{00000000-0005-0000-0000-00009C080000}"/>
    <cellStyle name="_Hoja1 15" xfId="2205" xr:uid="{00000000-0005-0000-0000-00009D080000}"/>
    <cellStyle name="_Hoja1 16" xfId="2206" xr:uid="{00000000-0005-0000-0000-00009E080000}"/>
    <cellStyle name="_Hoja1 17" xfId="2207" xr:uid="{00000000-0005-0000-0000-00009F080000}"/>
    <cellStyle name="_Hoja1 18" xfId="2208" xr:uid="{00000000-0005-0000-0000-0000A0080000}"/>
    <cellStyle name="_Hoja1 2" xfId="2209" xr:uid="{00000000-0005-0000-0000-0000A1080000}"/>
    <cellStyle name="_Hoja1 2 2" xfId="2210" xr:uid="{00000000-0005-0000-0000-0000A2080000}"/>
    <cellStyle name="_Hoja1 2 2 2" xfId="2211" xr:uid="{00000000-0005-0000-0000-0000A3080000}"/>
    <cellStyle name="_Hoja1 2 2 2 2" xfId="2212" xr:uid="{00000000-0005-0000-0000-0000A4080000}"/>
    <cellStyle name="_Hoja1 2 2 3" xfId="2213" xr:uid="{00000000-0005-0000-0000-0000A5080000}"/>
    <cellStyle name="_Hoja1 2 3" xfId="2214" xr:uid="{00000000-0005-0000-0000-0000A6080000}"/>
    <cellStyle name="_Hoja1 2 3 2" xfId="2215" xr:uid="{00000000-0005-0000-0000-0000A7080000}"/>
    <cellStyle name="_Hoja1 2 4" xfId="2216" xr:uid="{00000000-0005-0000-0000-0000A8080000}"/>
    <cellStyle name="_Hoja1 3" xfId="2217" xr:uid="{00000000-0005-0000-0000-0000A9080000}"/>
    <cellStyle name="_Hoja1 3 2" xfId="2218" xr:uid="{00000000-0005-0000-0000-0000AA080000}"/>
    <cellStyle name="_Hoja1 3 2 2" xfId="2219" xr:uid="{00000000-0005-0000-0000-0000AB080000}"/>
    <cellStyle name="_Hoja1 3 2 2 2" xfId="2220" xr:uid="{00000000-0005-0000-0000-0000AC080000}"/>
    <cellStyle name="_Hoja1 3 2 3" xfId="2221" xr:uid="{00000000-0005-0000-0000-0000AD080000}"/>
    <cellStyle name="_Hoja1 3 3" xfId="2222" xr:uid="{00000000-0005-0000-0000-0000AE080000}"/>
    <cellStyle name="_Hoja1 3 3 2" xfId="2223" xr:uid="{00000000-0005-0000-0000-0000AF080000}"/>
    <cellStyle name="_Hoja1 3 4" xfId="2224" xr:uid="{00000000-0005-0000-0000-0000B0080000}"/>
    <cellStyle name="_Hoja1 4" xfId="2225" xr:uid="{00000000-0005-0000-0000-0000B1080000}"/>
    <cellStyle name="_Hoja1 4 2" xfId="2226" xr:uid="{00000000-0005-0000-0000-0000B2080000}"/>
    <cellStyle name="_Hoja1 4 2 2" xfId="2227" xr:uid="{00000000-0005-0000-0000-0000B3080000}"/>
    <cellStyle name="_Hoja1 4 2 2 2" xfId="2228" xr:uid="{00000000-0005-0000-0000-0000B4080000}"/>
    <cellStyle name="_Hoja1 4 2 3" xfId="2229" xr:uid="{00000000-0005-0000-0000-0000B5080000}"/>
    <cellStyle name="_Hoja1 4 3" xfId="2230" xr:uid="{00000000-0005-0000-0000-0000B6080000}"/>
    <cellStyle name="_Hoja1 4 3 2" xfId="2231" xr:uid="{00000000-0005-0000-0000-0000B7080000}"/>
    <cellStyle name="_Hoja1 4 4" xfId="2232" xr:uid="{00000000-0005-0000-0000-0000B8080000}"/>
    <cellStyle name="_Hoja1 5" xfId="2233" xr:uid="{00000000-0005-0000-0000-0000B9080000}"/>
    <cellStyle name="_Hoja1 5 2" xfId="2234" xr:uid="{00000000-0005-0000-0000-0000BA080000}"/>
    <cellStyle name="_Hoja1 5 2 2" xfId="2235" xr:uid="{00000000-0005-0000-0000-0000BB080000}"/>
    <cellStyle name="_Hoja1 5 2 2 2" xfId="2236" xr:uid="{00000000-0005-0000-0000-0000BC080000}"/>
    <cellStyle name="_Hoja1 5 2 3" xfId="2237" xr:uid="{00000000-0005-0000-0000-0000BD080000}"/>
    <cellStyle name="_Hoja1 5 3" xfId="2238" xr:uid="{00000000-0005-0000-0000-0000BE080000}"/>
    <cellStyle name="_Hoja1 5 3 2" xfId="2239" xr:uid="{00000000-0005-0000-0000-0000BF080000}"/>
    <cellStyle name="_Hoja1 5 4" xfId="2240" xr:uid="{00000000-0005-0000-0000-0000C0080000}"/>
    <cellStyle name="_Hoja1 6" xfId="2241" xr:uid="{00000000-0005-0000-0000-0000C1080000}"/>
    <cellStyle name="_Hoja1 6 2" xfId="2242" xr:uid="{00000000-0005-0000-0000-0000C2080000}"/>
    <cellStyle name="_Hoja1 6 2 2" xfId="2243" xr:uid="{00000000-0005-0000-0000-0000C3080000}"/>
    <cellStyle name="_Hoja1 6 2 2 2" xfId="2244" xr:uid="{00000000-0005-0000-0000-0000C4080000}"/>
    <cellStyle name="_Hoja1 6 2 3" xfId="2245" xr:uid="{00000000-0005-0000-0000-0000C5080000}"/>
    <cellStyle name="_Hoja1 6 3" xfId="2246" xr:uid="{00000000-0005-0000-0000-0000C6080000}"/>
    <cellStyle name="_Hoja1 6 3 2" xfId="2247" xr:uid="{00000000-0005-0000-0000-0000C7080000}"/>
    <cellStyle name="_Hoja1 6 4" xfId="2248" xr:uid="{00000000-0005-0000-0000-0000C8080000}"/>
    <cellStyle name="_Hoja1 7" xfId="2249" xr:uid="{00000000-0005-0000-0000-0000C9080000}"/>
    <cellStyle name="_Hoja1 7 2" xfId="2250" xr:uid="{00000000-0005-0000-0000-0000CA080000}"/>
    <cellStyle name="_Hoja1 7 2 2" xfId="2251" xr:uid="{00000000-0005-0000-0000-0000CB080000}"/>
    <cellStyle name="_Hoja1 7 2 2 2" xfId="2252" xr:uid="{00000000-0005-0000-0000-0000CC080000}"/>
    <cellStyle name="_Hoja1 7 2 3" xfId="2253" xr:uid="{00000000-0005-0000-0000-0000CD080000}"/>
    <cellStyle name="_Hoja1 7 3" xfId="2254" xr:uid="{00000000-0005-0000-0000-0000CE080000}"/>
    <cellStyle name="_Hoja1 7 3 2" xfId="2255" xr:uid="{00000000-0005-0000-0000-0000CF080000}"/>
    <cellStyle name="_Hoja1 7 4" xfId="2256" xr:uid="{00000000-0005-0000-0000-0000D0080000}"/>
    <cellStyle name="_Hoja1 8" xfId="2257" xr:uid="{00000000-0005-0000-0000-0000D1080000}"/>
    <cellStyle name="_Hoja1 8 2" xfId="2258" xr:uid="{00000000-0005-0000-0000-0000D2080000}"/>
    <cellStyle name="_Hoja1 8 2 2" xfId="2259" xr:uid="{00000000-0005-0000-0000-0000D3080000}"/>
    <cellStyle name="_Hoja1 8 2 2 2" xfId="2260" xr:uid="{00000000-0005-0000-0000-0000D4080000}"/>
    <cellStyle name="_Hoja1 8 2 3" xfId="2261" xr:uid="{00000000-0005-0000-0000-0000D5080000}"/>
    <cellStyle name="_Hoja1 8 3" xfId="2262" xr:uid="{00000000-0005-0000-0000-0000D6080000}"/>
    <cellStyle name="_Hoja1 8 3 2" xfId="2263" xr:uid="{00000000-0005-0000-0000-0000D7080000}"/>
    <cellStyle name="_Hoja1 8 4" xfId="2264" xr:uid="{00000000-0005-0000-0000-0000D8080000}"/>
    <cellStyle name="_Hoja1 9" xfId="2265" xr:uid="{00000000-0005-0000-0000-0000D9080000}"/>
    <cellStyle name="_Hoja1 9 2" xfId="2266" xr:uid="{00000000-0005-0000-0000-0000DA080000}"/>
    <cellStyle name="_Hoja1 9 2 2" xfId="2267" xr:uid="{00000000-0005-0000-0000-0000DB080000}"/>
    <cellStyle name="_Hoja1 9 2 2 2" xfId="2268" xr:uid="{00000000-0005-0000-0000-0000DC080000}"/>
    <cellStyle name="_Hoja1 9 2 3" xfId="2269" xr:uid="{00000000-0005-0000-0000-0000DD080000}"/>
    <cellStyle name="_Hoja1 9 3" xfId="2270" xr:uid="{00000000-0005-0000-0000-0000DE080000}"/>
    <cellStyle name="_Hoja1 9 3 2" xfId="2271" xr:uid="{00000000-0005-0000-0000-0000DF080000}"/>
    <cellStyle name="_Hoja1 9 4" xfId="2272" xr:uid="{00000000-0005-0000-0000-0000E0080000}"/>
    <cellStyle name="_Hoja1_1-UIRN-UTSIGnov-2008" xfId="2273" xr:uid="{00000000-0005-0000-0000-0000E1080000}"/>
    <cellStyle name="_Hoja1_1-UIRN-UTSIGnov-2008 2" xfId="2274" xr:uid="{00000000-0005-0000-0000-0000E2080000}"/>
    <cellStyle name="_Hoja1_1-UIRN-UTSIGnov-2008 2 2" xfId="2275" xr:uid="{00000000-0005-0000-0000-0000E3080000}"/>
    <cellStyle name="_Hoja1_1-UIRN-UTSIGnov-2008 3" xfId="2276" xr:uid="{00000000-0005-0000-0000-0000E4080000}"/>
    <cellStyle name="_Hoja1_1-UIRN-UTSIGnov-2008_GRAFICOS ODM" xfId="2277" xr:uid="{00000000-0005-0000-0000-0000E5080000}"/>
    <cellStyle name="_Hoja1_1-UIRN-UTSIGnov-2008_GRAFICOS ODM 2" xfId="2278" xr:uid="{00000000-0005-0000-0000-0000E6080000}"/>
    <cellStyle name="_Hoja1_1-UIRN-UTSIGnov-2008_GRAFICOS ODM 2 2" xfId="2279" xr:uid="{00000000-0005-0000-0000-0000E7080000}"/>
    <cellStyle name="_Hoja1_1-UIRN-UTSIGnov-2008_GRAFICOS ODM 3" xfId="2280" xr:uid="{00000000-0005-0000-0000-0000E8080000}"/>
    <cellStyle name="_Hoja1_analfabetismo factor 2007 sexo y edad" xfId="2281" xr:uid="{00000000-0005-0000-0000-0000E9080000}"/>
    <cellStyle name="_Hoja1_analfabetismo factor 2007 sexo y edad 2" xfId="2282" xr:uid="{00000000-0005-0000-0000-0000EA080000}"/>
    <cellStyle name="_Hoja1_analfabetismo factor 2007 sexo y edad 2 2" xfId="2283" xr:uid="{00000000-0005-0000-0000-0000EB080000}"/>
    <cellStyle name="_Hoja1_analfabetismo factor 2007 sexo y edad 2 2 2" xfId="2284" xr:uid="{00000000-0005-0000-0000-0000EC080000}"/>
    <cellStyle name="_Hoja1_analfabetismo factor 2007 sexo y edad 2 2 2 2" xfId="2285" xr:uid="{00000000-0005-0000-0000-0000ED080000}"/>
    <cellStyle name="_Hoja1_analfabetismo factor 2007 sexo y edad 2 2 3" xfId="2286" xr:uid="{00000000-0005-0000-0000-0000EE080000}"/>
    <cellStyle name="_Hoja1_analfabetismo factor 2007 sexo y edad 2 3" xfId="2287" xr:uid="{00000000-0005-0000-0000-0000EF080000}"/>
    <cellStyle name="_Hoja1_analfabetismo factor 2007 sexo y edad 2 3 2" xfId="2288" xr:uid="{00000000-0005-0000-0000-0000F0080000}"/>
    <cellStyle name="_Hoja1_analfabetismo factor 2007 sexo y edad 2 4" xfId="2289" xr:uid="{00000000-0005-0000-0000-0000F1080000}"/>
    <cellStyle name="_Hoja1_analfabetismo factor 2007 sexo y edad 3" xfId="2290" xr:uid="{00000000-0005-0000-0000-0000F2080000}"/>
    <cellStyle name="_Hoja1_analfabetismo factor 2007 sexo y edad 3 2" xfId="2291" xr:uid="{00000000-0005-0000-0000-0000F3080000}"/>
    <cellStyle name="_Hoja1_analfabetismo factor 2007 sexo y edad 4" xfId="2292" xr:uid="{00000000-0005-0000-0000-0000F4080000}"/>
    <cellStyle name="_Hoja1_analfabetismo factor 2007 sexo y edad.Norvil" xfId="2293" xr:uid="{00000000-0005-0000-0000-0000F5080000}"/>
    <cellStyle name="_Hoja1_analfabetismo factor 2007 sexo y edad.Norvil 2" xfId="2294" xr:uid="{00000000-0005-0000-0000-0000F6080000}"/>
    <cellStyle name="_Hoja1_analfabetismo factor 2007 sexo y edad.Norvil 2 2" xfId="2295" xr:uid="{00000000-0005-0000-0000-0000F7080000}"/>
    <cellStyle name="_Hoja1_analfabetismo factor 2007 sexo y edad.Norvil 2 2 2" xfId="2296" xr:uid="{00000000-0005-0000-0000-0000F8080000}"/>
    <cellStyle name="_Hoja1_analfabetismo factor 2007 sexo y edad.Norvil 2 2 2 2" xfId="2297" xr:uid="{00000000-0005-0000-0000-0000F9080000}"/>
    <cellStyle name="_Hoja1_analfabetismo factor 2007 sexo y edad.Norvil 2 2 3" xfId="2298" xr:uid="{00000000-0005-0000-0000-0000FA080000}"/>
    <cellStyle name="_Hoja1_analfabetismo factor 2007 sexo y edad.Norvil 2 3" xfId="2299" xr:uid="{00000000-0005-0000-0000-0000FB080000}"/>
    <cellStyle name="_Hoja1_analfabetismo factor 2007 sexo y edad.Norvil 2 3 2" xfId="2300" xr:uid="{00000000-0005-0000-0000-0000FC080000}"/>
    <cellStyle name="_Hoja1_analfabetismo factor 2007 sexo y edad.Norvil 2 4" xfId="2301" xr:uid="{00000000-0005-0000-0000-0000FD080000}"/>
    <cellStyle name="_Hoja1_analfabetismo factor 2007 sexo y edad.Norvil 3" xfId="2302" xr:uid="{00000000-0005-0000-0000-0000FE080000}"/>
    <cellStyle name="_Hoja1_analfabetismo factor 2007 sexo y edad.Norvil 3 2" xfId="2303" xr:uid="{00000000-0005-0000-0000-0000FF080000}"/>
    <cellStyle name="_Hoja1_analfabetismo factor 2007 sexo y edad.Norvil 4" xfId="2304" xr:uid="{00000000-0005-0000-0000-000000090000}"/>
    <cellStyle name="_Hoja1_analfabetismo factor 2007 sexo y edad.Norvil_Cuadros Nor  (2)" xfId="2305" xr:uid="{00000000-0005-0000-0000-000001090000}"/>
    <cellStyle name="_Hoja1_analfabetismo factor 2007 sexo y edad.Norvil_Cuadros Nor  (2) 2" xfId="2306" xr:uid="{00000000-0005-0000-0000-000002090000}"/>
    <cellStyle name="_Hoja1_analfabetismo factor 2007 sexo y edad.Norvil_Cuadros Nor  (2) 2 2" xfId="2307" xr:uid="{00000000-0005-0000-0000-000003090000}"/>
    <cellStyle name="_Hoja1_analfabetismo factor 2007 sexo y edad.Norvil_Cuadros Nor  (2) 3" xfId="2308" xr:uid="{00000000-0005-0000-0000-000004090000}"/>
    <cellStyle name="_Hoja1_analfabetismo factor 2007 sexo y edad.Norvil_DEPARTAMENTAL-NUEVO FACTOR 2010" xfId="2309" xr:uid="{00000000-0005-0000-0000-000005090000}"/>
    <cellStyle name="_Hoja1_analfabetismo factor 2007 sexo y edad.Norvil_DEPARTAMENTAL-NUEVO FACTOR 2010 2" xfId="2310" xr:uid="{00000000-0005-0000-0000-000006090000}"/>
    <cellStyle name="_Hoja1_analfabetismo factor 2007 sexo y edad.Norvil_DEPARTAMENTAL-NUEVO FACTOR 2010 2 2" xfId="2311" xr:uid="{00000000-0005-0000-0000-000007090000}"/>
    <cellStyle name="_Hoja1_analfabetismo factor 2007 sexo y edad.Norvil_DEPARTAMENTAL-NUEVO FACTOR 2010 3" xfId="2312" xr:uid="{00000000-0005-0000-0000-000008090000}"/>
    <cellStyle name="_Hoja1_analfabetismo factor 2007 sexo y edad.Norvil_EXCEL-DEPARTAMENTAL-Def" xfId="2313" xr:uid="{00000000-0005-0000-0000-000009090000}"/>
    <cellStyle name="_Hoja1_analfabetismo factor 2007 sexo y edad.Norvil_EXCEL-DEPARTAMENTAL-Def 2" xfId="2314" xr:uid="{00000000-0005-0000-0000-00000A090000}"/>
    <cellStyle name="_Hoja1_analfabetismo factor 2007 sexo y edad.Norvil_EXCEL-DEPARTAMENTAL-Def 2 2" xfId="2315" xr:uid="{00000000-0005-0000-0000-00000B090000}"/>
    <cellStyle name="_Hoja1_analfabetismo factor 2007 sexo y edad.Norvil_EXCEL-DEPARTAMENTAL-Def 3" xfId="2316" xr:uid="{00000000-0005-0000-0000-00000C090000}"/>
    <cellStyle name="_Hoja1_analfabetismo factor 2007 sexo y edad.Norvil_EXCEL-DEPARTAMENTAL-Def2" xfId="2317" xr:uid="{00000000-0005-0000-0000-00000D090000}"/>
    <cellStyle name="_Hoja1_analfabetismo factor 2007 sexo y edad.Norvil_EXCEL-DEPARTAMENTAL-Def2 2" xfId="2318" xr:uid="{00000000-0005-0000-0000-00000E090000}"/>
    <cellStyle name="_Hoja1_analfabetismo factor 2007 sexo y edad.Norvil_EXCEL-DEPARTAMENTAL-Def2 2 2" xfId="2319" xr:uid="{00000000-0005-0000-0000-00000F090000}"/>
    <cellStyle name="_Hoja1_analfabetismo factor 2007 sexo y edad.Norvil_EXCEL-DEPARTAMENTAL-Def2 3" xfId="2320" xr:uid="{00000000-0005-0000-0000-000010090000}"/>
    <cellStyle name="_Hoja1_analfabetismo factor 2007 sexo y edad.Norvil_Salud y Pobreza" xfId="2321" xr:uid="{00000000-0005-0000-0000-000011090000}"/>
    <cellStyle name="_Hoja1_analfabetismo factor 2007 sexo y edad.Norvil_Salud y Pobreza 2" xfId="2322" xr:uid="{00000000-0005-0000-0000-000012090000}"/>
    <cellStyle name="_Hoja1_analfabetismo factor 2007 sexo y edad.Norvil_Salud y Pobreza 2 2" xfId="2323" xr:uid="{00000000-0005-0000-0000-000013090000}"/>
    <cellStyle name="_Hoja1_analfabetismo factor 2007 sexo y edad.Norvil_Salud y Pobreza 3" xfId="2324" xr:uid="{00000000-0005-0000-0000-000014090000}"/>
    <cellStyle name="_Hoja1_analfabetismo factor 2007 sexo y edad_Cuadros Nor  (2)" xfId="2325" xr:uid="{00000000-0005-0000-0000-000015090000}"/>
    <cellStyle name="_Hoja1_analfabetismo factor 2007 sexo y edad_Cuadros Nor  (2) 2" xfId="2326" xr:uid="{00000000-0005-0000-0000-000016090000}"/>
    <cellStyle name="_Hoja1_analfabetismo factor 2007 sexo y edad_Cuadros Nor  (2) 2 2" xfId="2327" xr:uid="{00000000-0005-0000-0000-000017090000}"/>
    <cellStyle name="_Hoja1_analfabetismo factor 2007 sexo y edad_Cuadros Nor  (2) 3" xfId="2328" xr:uid="{00000000-0005-0000-0000-000018090000}"/>
    <cellStyle name="_Hoja1_analfabetismo factor 2007 sexo y edad_DEPARTAMENTAL-NUEVO FACTOR 2010" xfId="2329" xr:uid="{00000000-0005-0000-0000-000019090000}"/>
    <cellStyle name="_Hoja1_analfabetismo factor 2007 sexo y edad_DEPARTAMENTAL-NUEVO FACTOR 2010 2" xfId="2330" xr:uid="{00000000-0005-0000-0000-00001A090000}"/>
    <cellStyle name="_Hoja1_analfabetismo factor 2007 sexo y edad_DEPARTAMENTAL-NUEVO FACTOR 2010 2 2" xfId="2331" xr:uid="{00000000-0005-0000-0000-00001B090000}"/>
    <cellStyle name="_Hoja1_analfabetismo factor 2007 sexo y edad_DEPARTAMENTAL-NUEVO FACTOR 2010 3" xfId="2332" xr:uid="{00000000-0005-0000-0000-00001C090000}"/>
    <cellStyle name="_Hoja1_analfabetismo factor 2007 sexo y edad_EXCEL-DEPARTAMENTAL-Def" xfId="2333" xr:uid="{00000000-0005-0000-0000-00001D090000}"/>
    <cellStyle name="_Hoja1_analfabetismo factor 2007 sexo y edad_EXCEL-DEPARTAMENTAL-Def 2" xfId="2334" xr:uid="{00000000-0005-0000-0000-00001E090000}"/>
    <cellStyle name="_Hoja1_analfabetismo factor 2007 sexo y edad_EXCEL-DEPARTAMENTAL-Def 2 2" xfId="2335" xr:uid="{00000000-0005-0000-0000-00001F090000}"/>
    <cellStyle name="_Hoja1_analfabetismo factor 2007 sexo y edad_EXCEL-DEPARTAMENTAL-Def 3" xfId="2336" xr:uid="{00000000-0005-0000-0000-000020090000}"/>
    <cellStyle name="_Hoja1_analfabetismo factor 2007 sexo y edad_EXCEL-DEPARTAMENTAL-Def2" xfId="2337" xr:uid="{00000000-0005-0000-0000-000021090000}"/>
    <cellStyle name="_Hoja1_analfabetismo factor 2007 sexo y edad_EXCEL-DEPARTAMENTAL-Def2 2" xfId="2338" xr:uid="{00000000-0005-0000-0000-000022090000}"/>
    <cellStyle name="_Hoja1_analfabetismo factor 2007 sexo y edad_EXCEL-DEPARTAMENTAL-Def2 2 2" xfId="2339" xr:uid="{00000000-0005-0000-0000-000023090000}"/>
    <cellStyle name="_Hoja1_analfabetismo factor 2007 sexo y edad_EXCEL-DEPARTAMENTAL-Def2 3" xfId="2340" xr:uid="{00000000-0005-0000-0000-000024090000}"/>
    <cellStyle name="_Hoja1_analfabetismo factor 2007 sexo y edad_Salud y Pobreza" xfId="2341" xr:uid="{00000000-0005-0000-0000-000025090000}"/>
    <cellStyle name="_Hoja1_analfabetismo factor 2007 sexo y edad_Salud y Pobreza 2" xfId="2342" xr:uid="{00000000-0005-0000-0000-000026090000}"/>
    <cellStyle name="_Hoja1_analfabetismo factor 2007 sexo y edad_Salud y Pobreza 2 2" xfId="2343" xr:uid="{00000000-0005-0000-0000-000027090000}"/>
    <cellStyle name="_Hoja1_analfabetismo factor 2007 sexo y edad_Salud y Pobreza 3" xfId="2344" xr:uid="{00000000-0005-0000-0000-000028090000}"/>
    <cellStyle name="_Hoja1_ANEXO 1 MATRICULA ESCOLAR" xfId="2345" xr:uid="{00000000-0005-0000-0000-000029090000}"/>
    <cellStyle name="_Hoja1_ANEXO 1 MATRICULA ESCOLAR 2" xfId="2346" xr:uid="{00000000-0005-0000-0000-00002A090000}"/>
    <cellStyle name="_Hoja1_ANEXO 1 MATRICULA ESCOLAR 2 2" xfId="2347" xr:uid="{00000000-0005-0000-0000-00002B090000}"/>
    <cellStyle name="_Hoja1_ANEXO 1 MATRICULA ESCOLAR 2 2 2" xfId="2348" xr:uid="{00000000-0005-0000-0000-00002C090000}"/>
    <cellStyle name="_Hoja1_ANEXO 1 MATRICULA ESCOLAR 2 2 2 2" xfId="2349" xr:uid="{00000000-0005-0000-0000-00002D090000}"/>
    <cellStyle name="_Hoja1_ANEXO 1 MATRICULA ESCOLAR 2 2 3" xfId="2350" xr:uid="{00000000-0005-0000-0000-00002E090000}"/>
    <cellStyle name="_Hoja1_ANEXO 1 MATRICULA ESCOLAR 2 3" xfId="2351" xr:uid="{00000000-0005-0000-0000-00002F090000}"/>
    <cellStyle name="_Hoja1_ANEXO 1 MATRICULA ESCOLAR 2 3 2" xfId="2352" xr:uid="{00000000-0005-0000-0000-000030090000}"/>
    <cellStyle name="_Hoja1_ANEXO 1 MATRICULA ESCOLAR 2 4" xfId="2353" xr:uid="{00000000-0005-0000-0000-000031090000}"/>
    <cellStyle name="_Hoja1_ANEXO 1 MATRICULA ESCOLAR 3" xfId="2354" xr:uid="{00000000-0005-0000-0000-000032090000}"/>
    <cellStyle name="_Hoja1_ANEXO 1 MATRICULA ESCOLAR 3 2" xfId="2355" xr:uid="{00000000-0005-0000-0000-000033090000}"/>
    <cellStyle name="_Hoja1_ANEXO 1 MATRICULA ESCOLAR 4" xfId="2356" xr:uid="{00000000-0005-0000-0000-000034090000}"/>
    <cellStyle name="_Hoja1_ANEXO 1 MATRICULA ESCOLAR_Cuadros Nor  (2)" xfId="2357" xr:uid="{00000000-0005-0000-0000-000035090000}"/>
    <cellStyle name="_Hoja1_ANEXO 1 MATRICULA ESCOLAR_Cuadros Nor  (2) 2" xfId="2358" xr:uid="{00000000-0005-0000-0000-000036090000}"/>
    <cellStyle name="_Hoja1_ANEXO 1 MATRICULA ESCOLAR_Cuadros Nor  (2) 2 2" xfId="2359" xr:uid="{00000000-0005-0000-0000-000037090000}"/>
    <cellStyle name="_Hoja1_ANEXO 1 MATRICULA ESCOLAR_Cuadros Nor  (2) 3" xfId="2360" xr:uid="{00000000-0005-0000-0000-000038090000}"/>
    <cellStyle name="_Hoja1_ANEXO 1 MATRICULA ESCOLAR_DEPARTAMENTAL-NUEVO FACTOR 2010" xfId="2361" xr:uid="{00000000-0005-0000-0000-000039090000}"/>
    <cellStyle name="_Hoja1_ANEXO 1 MATRICULA ESCOLAR_DEPARTAMENTAL-NUEVO FACTOR 2010 2" xfId="2362" xr:uid="{00000000-0005-0000-0000-00003A090000}"/>
    <cellStyle name="_Hoja1_ANEXO 1 MATRICULA ESCOLAR_DEPARTAMENTAL-NUEVO FACTOR 2010 2 2" xfId="2363" xr:uid="{00000000-0005-0000-0000-00003B090000}"/>
    <cellStyle name="_Hoja1_ANEXO 1 MATRICULA ESCOLAR_DEPARTAMENTAL-NUEVO FACTOR 2010 3" xfId="2364" xr:uid="{00000000-0005-0000-0000-00003C090000}"/>
    <cellStyle name="_Hoja1_ANEXO 1 MATRICULA ESCOLAR_EXCEL-DEPARTAMENTAL-Def" xfId="2365" xr:uid="{00000000-0005-0000-0000-00003D090000}"/>
    <cellStyle name="_Hoja1_ANEXO 1 MATRICULA ESCOLAR_EXCEL-DEPARTAMENTAL-Def 2" xfId="2366" xr:uid="{00000000-0005-0000-0000-00003E090000}"/>
    <cellStyle name="_Hoja1_ANEXO 1 MATRICULA ESCOLAR_EXCEL-DEPARTAMENTAL-Def 2 2" xfId="2367" xr:uid="{00000000-0005-0000-0000-00003F090000}"/>
    <cellStyle name="_Hoja1_ANEXO 1 MATRICULA ESCOLAR_EXCEL-DEPARTAMENTAL-Def 3" xfId="2368" xr:uid="{00000000-0005-0000-0000-000040090000}"/>
    <cellStyle name="_Hoja1_ANEXO 1 MATRICULA ESCOLAR_EXCEL-DEPARTAMENTAL-Def2" xfId="2369" xr:uid="{00000000-0005-0000-0000-000041090000}"/>
    <cellStyle name="_Hoja1_ANEXO 1 MATRICULA ESCOLAR_EXCEL-DEPARTAMENTAL-Def2 2" xfId="2370" xr:uid="{00000000-0005-0000-0000-000042090000}"/>
    <cellStyle name="_Hoja1_ANEXO 1 MATRICULA ESCOLAR_EXCEL-DEPARTAMENTAL-Def2 2 2" xfId="2371" xr:uid="{00000000-0005-0000-0000-000043090000}"/>
    <cellStyle name="_Hoja1_ANEXO 1 MATRICULA ESCOLAR_EXCEL-DEPARTAMENTAL-Def2 3" xfId="2372" xr:uid="{00000000-0005-0000-0000-000044090000}"/>
    <cellStyle name="_Hoja1_ANEXO 1 MATRICULA ESCOLAR_Salud y Pobreza" xfId="2373" xr:uid="{00000000-0005-0000-0000-000045090000}"/>
    <cellStyle name="_Hoja1_ANEXO 1 MATRICULA ESCOLAR_Salud y Pobreza 2" xfId="2374" xr:uid="{00000000-0005-0000-0000-000046090000}"/>
    <cellStyle name="_Hoja1_ANEXO 1 MATRICULA ESCOLAR_Salud y Pobreza 2 2" xfId="2375" xr:uid="{00000000-0005-0000-0000-000047090000}"/>
    <cellStyle name="_Hoja1_ANEXO 1 MATRICULA ESCOLAR_Salud y Pobreza 3" xfId="2376" xr:uid="{00000000-0005-0000-0000-000048090000}"/>
    <cellStyle name="_Hoja1_ANEXO 4 INDIC DE RESULTADOS FINAL" xfId="2377" xr:uid="{00000000-0005-0000-0000-000049090000}"/>
    <cellStyle name="_Hoja1_ANEXO 4 INDIC DE RESULTADOS FINAL 2" xfId="2378" xr:uid="{00000000-0005-0000-0000-00004A090000}"/>
    <cellStyle name="_Hoja1_ANEXO 4 INDIC DE RESULTADOS FINAL 2 2" xfId="2379" xr:uid="{00000000-0005-0000-0000-00004B090000}"/>
    <cellStyle name="_Hoja1_ANEXO 4 INDIC DE RESULTADOS FINAL 3" xfId="2380" xr:uid="{00000000-0005-0000-0000-00004C090000}"/>
    <cellStyle name="_Hoja1_cap_4" xfId="3898" xr:uid="{00000000-0005-0000-0000-00004D090000}"/>
    <cellStyle name="_Hoja1_CD1" xfId="2381" xr:uid="{00000000-0005-0000-0000-00004E090000}"/>
    <cellStyle name="_Hoja1_CD1 2" xfId="2382" xr:uid="{00000000-0005-0000-0000-00004F090000}"/>
    <cellStyle name="_Hoja1_CD1 2 2" xfId="2383" xr:uid="{00000000-0005-0000-0000-000050090000}"/>
    <cellStyle name="_Hoja1_CD1 3" xfId="2384" xr:uid="{00000000-0005-0000-0000-000051090000}"/>
    <cellStyle name="_Hoja1_CD2" xfId="2385" xr:uid="{00000000-0005-0000-0000-000052090000}"/>
    <cellStyle name="_Hoja1_CD2 2" xfId="2386" xr:uid="{00000000-0005-0000-0000-000053090000}"/>
    <cellStyle name="_Hoja1_CD2 2 2" xfId="2387" xr:uid="{00000000-0005-0000-0000-000054090000}"/>
    <cellStyle name="_Hoja1_CD2 3" xfId="2388" xr:uid="{00000000-0005-0000-0000-000055090000}"/>
    <cellStyle name="_Hoja1_cuad-15.." xfId="2389" xr:uid="{00000000-0005-0000-0000-000056090000}"/>
    <cellStyle name="_Hoja1_cuad-15.. 2" xfId="2390" xr:uid="{00000000-0005-0000-0000-000057090000}"/>
    <cellStyle name="_Hoja1_cuad-15.. 2 2" xfId="2391" xr:uid="{00000000-0005-0000-0000-000058090000}"/>
    <cellStyle name="_Hoja1_cuad-15.. 3" xfId="2392" xr:uid="{00000000-0005-0000-0000-000059090000}"/>
    <cellStyle name="_Hoja1_cuadros adicionales de brechas2002 y 2008 (2)" xfId="2393" xr:uid="{00000000-0005-0000-0000-00005A090000}"/>
    <cellStyle name="_Hoja1_cuadros adicionales de brechas2002 y 2008 (2) 2" xfId="2394" xr:uid="{00000000-0005-0000-0000-00005B090000}"/>
    <cellStyle name="_Hoja1_cuadros adicionales de brechas2002 y 2008 (2) 2 2" xfId="2395" xr:uid="{00000000-0005-0000-0000-00005C090000}"/>
    <cellStyle name="_Hoja1_cuadros adicionales de brechas2002 y 2008 (2) 3" xfId="2396" xr:uid="{00000000-0005-0000-0000-00005D090000}"/>
    <cellStyle name="_Hoja1_Cuadros Nor  (2)" xfId="2397" xr:uid="{00000000-0005-0000-0000-00005E090000}"/>
    <cellStyle name="_Hoja1_Cuadros Nor  (2) 2" xfId="2398" xr:uid="{00000000-0005-0000-0000-00005F090000}"/>
    <cellStyle name="_Hoja1_Cuadros Nor  (2) 2 2" xfId="2399" xr:uid="{00000000-0005-0000-0000-000060090000}"/>
    <cellStyle name="_Hoja1_Cuadros Nor  (2) 3" xfId="2400" xr:uid="{00000000-0005-0000-0000-000061090000}"/>
    <cellStyle name="_Hoja1_cuadros-INEI-2008" xfId="2401" xr:uid="{00000000-0005-0000-0000-000062090000}"/>
    <cellStyle name="_Hoja1_cuadros-INEI-2008 2" xfId="2402" xr:uid="{00000000-0005-0000-0000-000063090000}"/>
    <cellStyle name="_Hoja1_cuadros-INEI-2008 2 2" xfId="2403" xr:uid="{00000000-0005-0000-0000-000064090000}"/>
    <cellStyle name="_Hoja1_cuadros-INEI-2008 3" xfId="2404" xr:uid="{00000000-0005-0000-0000-000065090000}"/>
    <cellStyle name="_Hoja1_cuadros-INEI-2008_GRAFICOS ODM" xfId="2405" xr:uid="{00000000-0005-0000-0000-000066090000}"/>
    <cellStyle name="_Hoja1_cuadros-INEI-2008_GRAFICOS ODM 2" xfId="2406" xr:uid="{00000000-0005-0000-0000-000067090000}"/>
    <cellStyle name="_Hoja1_cuadros-INEI-2008_GRAFICOS ODM 2 2" xfId="2407" xr:uid="{00000000-0005-0000-0000-000068090000}"/>
    <cellStyle name="_Hoja1_cuadros-INEI-2008_GRAFICOS ODM 3" xfId="2408" xr:uid="{00000000-0005-0000-0000-000069090000}"/>
    <cellStyle name="_Hoja1_CUAD-TEXTO_" xfId="2409" xr:uid="{00000000-0005-0000-0000-00006A090000}"/>
    <cellStyle name="_Hoja1_CUAD-TEXTO_ 2" xfId="2410" xr:uid="{00000000-0005-0000-0000-00006B090000}"/>
    <cellStyle name="_Hoja1_CUAD-TEXTO_ 2 2" xfId="2411" xr:uid="{00000000-0005-0000-0000-00006C090000}"/>
    <cellStyle name="_Hoja1_CUAD-TEXTO_ 3" xfId="2412" xr:uid="{00000000-0005-0000-0000-00006D090000}"/>
    <cellStyle name="_Hoja1_DEPARTAMENTAL-NUEVO FACTOR 2010" xfId="2413" xr:uid="{00000000-0005-0000-0000-00006E090000}"/>
    <cellStyle name="_Hoja1_DEPARTAMENTAL-NUEVO FACTOR 2010 2" xfId="2414" xr:uid="{00000000-0005-0000-0000-00006F090000}"/>
    <cellStyle name="_Hoja1_DEPARTAMENTAL-NUEVO FACTOR 2010 2 2" xfId="2415" xr:uid="{00000000-0005-0000-0000-000070090000}"/>
    <cellStyle name="_Hoja1_DEPARTAMENTAL-NUEVO FACTOR 2010 3" xfId="2416" xr:uid="{00000000-0005-0000-0000-000071090000}"/>
    <cellStyle name="_Hoja1_EXCEL-DEPARTAMENTAL-Def" xfId="2417" xr:uid="{00000000-0005-0000-0000-000072090000}"/>
    <cellStyle name="_Hoja1_EXCEL-DEPARTAMENTAL-Def 2" xfId="2418" xr:uid="{00000000-0005-0000-0000-000073090000}"/>
    <cellStyle name="_Hoja1_EXCEL-DEPARTAMENTAL-Def 2 2" xfId="2419" xr:uid="{00000000-0005-0000-0000-000074090000}"/>
    <cellStyle name="_Hoja1_EXCEL-DEPARTAMENTAL-Def 3" xfId="2420" xr:uid="{00000000-0005-0000-0000-000075090000}"/>
    <cellStyle name="_Hoja1_EXCEL-DEPARTAMENTAL-Def2" xfId="2421" xr:uid="{00000000-0005-0000-0000-000076090000}"/>
    <cellStyle name="_Hoja1_EXCEL-DEPARTAMENTAL-Def2 2" xfId="2422" xr:uid="{00000000-0005-0000-0000-000077090000}"/>
    <cellStyle name="_Hoja1_EXCEL-DEPARTAMENTAL-Def2 2 2" xfId="2423" xr:uid="{00000000-0005-0000-0000-000078090000}"/>
    <cellStyle name="_Hoja1_EXCEL-DEPARTAMENTAL-Def2 3" xfId="2424" xr:uid="{00000000-0005-0000-0000-000079090000}"/>
    <cellStyle name="_Hoja1_Libro1 (5)" xfId="2425" xr:uid="{00000000-0005-0000-0000-00007A090000}"/>
    <cellStyle name="_Hoja1_Libro1 (5) 2" xfId="2426" xr:uid="{00000000-0005-0000-0000-00007B090000}"/>
    <cellStyle name="_Hoja1_Libro1 (5) 2 2" xfId="2427" xr:uid="{00000000-0005-0000-0000-00007C090000}"/>
    <cellStyle name="_Hoja1_Libro1 (5) 3" xfId="2428" xr:uid="{00000000-0005-0000-0000-00007D090000}"/>
    <cellStyle name="_Hoja1_Libro2" xfId="2429" xr:uid="{00000000-0005-0000-0000-00007E090000}"/>
    <cellStyle name="_Hoja1_Libro2 (4)" xfId="2430" xr:uid="{00000000-0005-0000-0000-00007F090000}"/>
    <cellStyle name="_Hoja1_Libro2 (4) 2" xfId="2431" xr:uid="{00000000-0005-0000-0000-000080090000}"/>
    <cellStyle name="_Hoja1_Libro2 (4) 2 2" xfId="2432" xr:uid="{00000000-0005-0000-0000-000081090000}"/>
    <cellStyle name="_Hoja1_Libro2 (4) 3" xfId="2433" xr:uid="{00000000-0005-0000-0000-000082090000}"/>
    <cellStyle name="_Hoja1_Libro2 2" xfId="2434" xr:uid="{00000000-0005-0000-0000-000083090000}"/>
    <cellStyle name="_Hoja1_Libro2 2 2" xfId="2435" xr:uid="{00000000-0005-0000-0000-000084090000}"/>
    <cellStyle name="_Hoja1_Libro2 3" xfId="2436" xr:uid="{00000000-0005-0000-0000-000085090000}"/>
    <cellStyle name="_Hoja1_Libro2 4" xfId="2437" xr:uid="{00000000-0005-0000-0000-000086090000}"/>
    <cellStyle name="_Hoja1_Libro2 5" xfId="2438" xr:uid="{00000000-0005-0000-0000-000087090000}"/>
    <cellStyle name="_Hoja1_Libro2 6" xfId="2439" xr:uid="{00000000-0005-0000-0000-000088090000}"/>
    <cellStyle name="_Hoja1_Libro2 7" xfId="2440" xr:uid="{00000000-0005-0000-0000-000089090000}"/>
    <cellStyle name="_Hoja1_Libro5" xfId="2441" xr:uid="{00000000-0005-0000-0000-00008A090000}"/>
    <cellStyle name="_Hoja1_Libro5 2" xfId="2442" xr:uid="{00000000-0005-0000-0000-00008B090000}"/>
    <cellStyle name="_Hoja1_Libro5 2 2" xfId="2443" xr:uid="{00000000-0005-0000-0000-00008C090000}"/>
    <cellStyle name="_Hoja1_Libro5 3" xfId="2444" xr:uid="{00000000-0005-0000-0000-00008D090000}"/>
    <cellStyle name="_Hoja1_nivel educativo  -fin fin" xfId="2445" xr:uid="{00000000-0005-0000-0000-00008E090000}"/>
    <cellStyle name="_Hoja1_nivel educativo  -fin fin 2" xfId="2446" xr:uid="{00000000-0005-0000-0000-00008F090000}"/>
    <cellStyle name="_Hoja1_nivel educativo  -fin fin 2 2" xfId="2447" xr:uid="{00000000-0005-0000-0000-000090090000}"/>
    <cellStyle name="_Hoja1_nivel educativo  -fin fin 2 2 2" xfId="2448" xr:uid="{00000000-0005-0000-0000-000091090000}"/>
    <cellStyle name="_Hoja1_nivel educativo  -fin fin 2 2 2 2" xfId="2449" xr:uid="{00000000-0005-0000-0000-000092090000}"/>
    <cellStyle name="_Hoja1_nivel educativo  -fin fin 2 2 3" xfId="2450" xr:uid="{00000000-0005-0000-0000-000093090000}"/>
    <cellStyle name="_Hoja1_nivel educativo  -fin fin 2 3" xfId="2451" xr:uid="{00000000-0005-0000-0000-000094090000}"/>
    <cellStyle name="_Hoja1_nivel educativo  -fin fin 2 3 2" xfId="2452" xr:uid="{00000000-0005-0000-0000-000095090000}"/>
    <cellStyle name="_Hoja1_nivel educativo  -fin fin 2 4" xfId="2453" xr:uid="{00000000-0005-0000-0000-000096090000}"/>
    <cellStyle name="_Hoja1_nivel educativo  -fin fin 3" xfId="2454" xr:uid="{00000000-0005-0000-0000-000097090000}"/>
    <cellStyle name="_Hoja1_nivel educativo  -fin fin 3 2" xfId="2455" xr:uid="{00000000-0005-0000-0000-000098090000}"/>
    <cellStyle name="_Hoja1_nivel educativo  -fin fin 4" xfId="2456" xr:uid="{00000000-0005-0000-0000-000099090000}"/>
    <cellStyle name="_Hoja1_nivel educativo  -fin fin_Cuadros Nor  (2)" xfId="2457" xr:uid="{00000000-0005-0000-0000-00009A090000}"/>
    <cellStyle name="_Hoja1_nivel educativo  -fin fin_Cuadros Nor  (2) 2" xfId="2458" xr:uid="{00000000-0005-0000-0000-00009B090000}"/>
    <cellStyle name="_Hoja1_nivel educativo  -fin fin_Cuadros Nor  (2) 2 2" xfId="2459" xr:uid="{00000000-0005-0000-0000-00009C090000}"/>
    <cellStyle name="_Hoja1_nivel educativo  -fin fin_Cuadros Nor  (2) 3" xfId="2460" xr:uid="{00000000-0005-0000-0000-00009D090000}"/>
    <cellStyle name="_Hoja1_nivel educativo  -fin fin_DEPARTAMENTAL-NUEVO FACTOR 2010" xfId="2461" xr:uid="{00000000-0005-0000-0000-00009E090000}"/>
    <cellStyle name="_Hoja1_nivel educativo  -fin fin_DEPARTAMENTAL-NUEVO FACTOR 2010 2" xfId="2462" xr:uid="{00000000-0005-0000-0000-00009F090000}"/>
    <cellStyle name="_Hoja1_nivel educativo  -fin fin_DEPARTAMENTAL-NUEVO FACTOR 2010 2 2" xfId="2463" xr:uid="{00000000-0005-0000-0000-0000A0090000}"/>
    <cellStyle name="_Hoja1_nivel educativo  -fin fin_DEPARTAMENTAL-NUEVO FACTOR 2010 3" xfId="2464" xr:uid="{00000000-0005-0000-0000-0000A1090000}"/>
    <cellStyle name="_Hoja1_nivel educativo  -fin fin_EXCEL-DEPARTAMENTAL-Def" xfId="2465" xr:uid="{00000000-0005-0000-0000-0000A2090000}"/>
    <cellStyle name="_Hoja1_nivel educativo  -fin fin_EXCEL-DEPARTAMENTAL-Def 2" xfId="2466" xr:uid="{00000000-0005-0000-0000-0000A3090000}"/>
    <cellStyle name="_Hoja1_nivel educativo  -fin fin_EXCEL-DEPARTAMENTAL-Def 2 2" xfId="2467" xr:uid="{00000000-0005-0000-0000-0000A4090000}"/>
    <cellStyle name="_Hoja1_nivel educativo  -fin fin_EXCEL-DEPARTAMENTAL-Def 3" xfId="2468" xr:uid="{00000000-0005-0000-0000-0000A5090000}"/>
    <cellStyle name="_Hoja1_nivel educativo  -fin fin_EXCEL-DEPARTAMENTAL-Def2" xfId="2469" xr:uid="{00000000-0005-0000-0000-0000A6090000}"/>
    <cellStyle name="_Hoja1_nivel educativo  -fin fin_EXCEL-DEPARTAMENTAL-Def2 2" xfId="2470" xr:uid="{00000000-0005-0000-0000-0000A7090000}"/>
    <cellStyle name="_Hoja1_nivel educativo  -fin fin_EXCEL-DEPARTAMENTAL-Def2 2 2" xfId="2471" xr:uid="{00000000-0005-0000-0000-0000A8090000}"/>
    <cellStyle name="_Hoja1_nivel educativo  -fin fin_EXCEL-DEPARTAMENTAL-Def2 3" xfId="2472" xr:uid="{00000000-0005-0000-0000-0000A9090000}"/>
    <cellStyle name="_Hoja1_nivel educativo  -fin fin_Salud y Pobreza" xfId="2473" xr:uid="{00000000-0005-0000-0000-0000AA090000}"/>
    <cellStyle name="_Hoja1_nivel educativo  -fin fin_Salud y Pobreza 2" xfId="2474" xr:uid="{00000000-0005-0000-0000-0000AB090000}"/>
    <cellStyle name="_Hoja1_nivel educativo  -fin fin_Salud y Pobreza 2 2" xfId="2475" xr:uid="{00000000-0005-0000-0000-0000AC090000}"/>
    <cellStyle name="_Hoja1_nivel educativo  -fin fin_Salud y Pobreza 3" xfId="2476" xr:uid="{00000000-0005-0000-0000-0000AD090000}"/>
    <cellStyle name="_Hoja1_QUE NO ASISTE" xfId="2477" xr:uid="{00000000-0005-0000-0000-0000AE090000}"/>
    <cellStyle name="_Hoja1_QUE NO ASISTE 2" xfId="2478" xr:uid="{00000000-0005-0000-0000-0000AF090000}"/>
    <cellStyle name="_Hoja1_QUE NO ASISTE 2 2" xfId="2479" xr:uid="{00000000-0005-0000-0000-0000B0090000}"/>
    <cellStyle name="_Hoja1_QUE NO ASISTE 2 2 2" xfId="2480" xr:uid="{00000000-0005-0000-0000-0000B1090000}"/>
    <cellStyle name="_Hoja1_QUE NO ASISTE 2 2 2 2" xfId="2481" xr:uid="{00000000-0005-0000-0000-0000B2090000}"/>
    <cellStyle name="_Hoja1_QUE NO ASISTE 2 2 3" xfId="2482" xr:uid="{00000000-0005-0000-0000-0000B3090000}"/>
    <cellStyle name="_Hoja1_QUE NO ASISTE 2 3" xfId="2483" xr:uid="{00000000-0005-0000-0000-0000B4090000}"/>
    <cellStyle name="_Hoja1_QUE NO ASISTE 2 3 2" xfId="2484" xr:uid="{00000000-0005-0000-0000-0000B5090000}"/>
    <cellStyle name="_Hoja1_QUE NO ASISTE 2 4" xfId="2485" xr:uid="{00000000-0005-0000-0000-0000B6090000}"/>
    <cellStyle name="_Hoja1_QUE NO ASISTE 3" xfId="2486" xr:uid="{00000000-0005-0000-0000-0000B7090000}"/>
    <cellStyle name="_Hoja1_QUE NO ASISTE 3 2" xfId="2487" xr:uid="{00000000-0005-0000-0000-0000B8090000}"/>
    <cellStyle name="_Hoja1_QUE NO ASISTE 4" xfId="2488" xr:uid="{00000000-0005-0000-0000-0000B9090000}"/>
    <cellStyle name="_Hoja1_QUE NO ASISTE_Cuadros Nor  (2)" xfId="2489" xr:uid="{00000000-0005-0000-0000-0000BA090000}"/>
    <cellStyle name="_Hoja1_QUE NO ASISTE_Cuadros Nor  (2) 2" xfId="2490" xr:uid="{00000000-0005-0000-0000-0000BB090000}"/>
    <cellStyle name="_Hoja1_QUE NO ASISTE_Cuadros Nor  (2) 2 2" xfId="2491" xr:uid="{00000000-0005-0000-0000-0000BC090000}"/>
    <cellStyle name="_Hoja1_QUE NO ASISTE_Cuadros Nor  (2) 3" xfId="2492" xr:uid="{00000000-0005-0000-0000-0000BD090000}"/>
    <cellStyle name="_Hoja1_QUE NO ASISTE_DEPARTAMENTAL-NUEVO FACTOR 2010" xfId="2493" xr:uid="{00000000-0005-0000-0000-0000BE090000}"/>
    <cellStyle name="_Hoja1_QUE NO ASISTE_DEPARTAMENTAL-NUEVO FACTOR 2010 2" xfId="2494" xr:uid="{00000000-0005-0000-0000-0000BF090000}"/>
    <cellStyle name="_Hoja1_QUE NO ASISTE_DEPARTAMENTAL-NUEVO FACTOR 2010 2 2" xfId="2495" xr:uid="{00000000-0005-0000-0000-0000C0090000}"/>
    <cellStyle name="_Hoja1_QUE NO ASISTE_DEPARTAMENTAL-NUEVO FACTOR 2010 3" xfId="2496" xr:uid="{00000000-0005-0000-0000-0000C1090000}"/>
    <cellStyle name="_Hoja1_QUE NO ASISTE_EXCEL-DEPARTAMENTAL-Def" xfId="2497" xr:uid="{00000000-0005-0000-0000-0000C2090000}"/>
    <cellStyle name="_Hoja1_QUE NO ASISTE_EXCEL-DEPARTAMENTAL-Def 2" xfId="2498" xr:uid="{00000000-0005-0000-0000-0000C3090000}"/>
    <cellStyle name="_Hoja1_QUE NO ASISTE_EXCEL-DEPARTAMENTAL-Def 2 2" xfId="2499" xr:uid="{00000000-0005-0000-0000-0000C4090000}"/>
    <cellStyle name="_Hoja1_QUE NO ASISTE_EXCEL-DEPARTAMENTAL-Def 3" xfId="2500" xr:uid="{00000000-0005-0000-0000-0000C5090000}"/>
    <cellStyle name="_Hoja1_QUE NO ASISTE_EXCEL-DEPARTAMENTAL-Def2" xfId="2501" xr:uid="{00000000-0005-0000-0000-0000C6090000}"/>
    <cellStyle name="_Hoja1_QUE NO ASISTE_EXCEL-DEPARTAMENTAL-Def2 2" xfId="2502" xr:uid="{00000000-0005-0000-0000-0000C7090000}"/>
    <cellStyle name="_Hoja1_QUE NO ASISTE_EXCEL-DEPARTAMENTAL-Def2 2 2" xfId="2503" xr:uid="{00000000-0005-0000-0000-0000C8090000}"/>
    <cellStyle name="_Hoja1_QUE NO ASISTE_EXCEL-DEPARTAMENTAL-Def2 3" xfId="2504" xr:uid="{00000000-0005-0000-0000-0000C9090000}"/>
    <cellStyle name="_Hoja1_QUE NO ASISTE_Salud y Pobreza" xfId="2505" xr:uid="{00000000-0005-0000-0000-0000CA090000}"/>
    <cellStyle name="_Hoja1_QUE NO ASISTE_Salud y Pobreza 2" xfId="2506" xr:uid="{00000000-0005-0000-0000-0000CB090000}"/>
    <cellStyle name="_Hoja1_QUE NO ASISTE_Salud y Pobreza 2 2" xfId="2507" xr:uid="{00000000-0005-0000-0000-0000CC090000}"/>
    <cellStyle name="_Hoja1_QUE NO ASISTE_Salud y Pobreza 3" xfId="2508" xr:uid="{00000000-0005-0000-0000-0000CD090000}"/>
    <cellStyle name="_Hoja1_resultados de estudios año anterior 2002-2009" xfId="2509" xr:uid="{00000000-0005-0000-0000-0000CE090000}"/>
    <cellStyle name="_Hoja1_resultados de estudios año anterior 2002-2009 2" xfId="2510" xr:uid="{00000000-0005-0000-0000-0000CF090000}"/>
    <cellStyle name="_Hoja1_resultados de estudios año anterior 2002-2009 2 2" xfId="2511" xr:uid="{00000000-0005-0000-0000-0000D0090000}"/>
    <cellStyle name="_Hoja1_resultados de estudios año anterior 2002-2009 2 2 2" xfId="2512" xr:uid="{00000000-0005-0000-0000-0000D1090000}"/>
    <cellStyle name="_Hoja1_resultados de estudios año anterior 2002-2009 2 2 2 2" xfId="2513" xr:uid="{00000000-0005-0000-0000-0000D2090000}"/>
    <cellStyle name="_Hoja1_resultados de estudios año anterior 2002-2009 2 2 3" xfId="2514" xr:uid="{00000000-0005-0000-0000-0000D3090000}"/>
    <cellStyle name="_Hoja1_resultados de estudios año anterior 2002-2009 2 3" xfId="2515" xr:uid="{00000000-0005-0000-0000-0000D4090000}"/>
    <cellStyle name="_Hoja1_resultados de estudios año anterior 2002-2009 2 3 2" xfId="2516" xr:uid="{00000000-0005-0000-0000-0000D5090000}"/>
    <cellStyle name="_Hoja1_resultados de estudios año anterior 2002-2009 2 4" xfId="2517" xr:uid="{00000000-0005-0000-0000-0000D6090000}"/>
    <cellStyle name="_Hoja1_resultados de estudios año anterior 2002-2009 3" xfId="2518" xr:uid="{00000000-0005-0000-0000-0000D7090000}"/>
    <cellStyle name="_Hoja1_resultados de estudios año anterior 2002-2009 3 2" xfId="2519" xr:uid="{00000000-0005-0000-0000-0000D8090000}"/>
    <cellStyle name="_Hoja1_resultados de estudios año anterior 2002-2009 4" xfId="2520" xr:uid="{00000000-0005-0000-0000-0000D9090000}"/>
    <cellStyle name="_Hoja1_resultados de estudios año anterior 2002-2009_Cuadros Nor  (2)" xfId="2521" xr:uid="{00000000-0005-0000-0000-0000DA090000}"/>
    <cellStyle name="_Hoja1_resultados de estudios año anterior 2002-2009_Cuadros Nor  (2) 2" xfId="2522" xr:uid="{00000000-0005-0000-0000-0000DB090000}"/>
    <cellStyle name="_Hoja1_resultados de estudios año anterior 2002-2009_Cuadros Nor  (2) 2 2" xfId="2523" xr:uid="{00000000-0005-0000-0000-0000DC090000}"/>
    <cellStyle name="_Hoja1_resultados de estudios año anterior 2002-2009_Cuadros Nor  (2) 3" xfId="2524" xr:uid="{00000000-0005-0000-0000-0000DD090000}"/>
    <cellStyle name="_Hoja1_resultados de estudios año anterior 2002-2009_DEPARTAMENTAL-NUEVO FACTOR 2010" xfId="2525" xr:uid="{00000000-0005-0000-0000-0000DE090000}"/>
    <cellStyle name="_Hoja1_resultados de estudios año anterior 2002-2009_DEPARTAMENTAL-NUEVO FACTOR 2010 2" xfId="2526" xr:uid="{00000000-0005-0000-0000-0000DF090000}"/>
    <cellStyle name="_Hoja1_resultados de estudios año anterior 2002-2009_DEPARTAMENTAL-NUEVO FACTOR 2010 2 2" xfId="2527" xr:uid="{00000000-0005-0000-0000-0000E0090000}"/>
    <cellStyle name="_Hoja1_resultados de estudios año anterior 2002-2009_DEPARTAMENTAL-NUEVO FACTOR 2010 3" xfId="2528" xr:uid="{00000000-0005-0000-0000-0000E1090000}"/>
    <cellStyle name="_Hoja1_resultados de estudios año anterior 2002-2009_EXCEL-DEPARTAMENTAL-Def" xfId="2529" xr:uid="{00000000-0005-0000-0000-0000E2090000}"/>
    <cellStyle name="_Hoja1_resultados de estudios año anterior 2002-2009_EXCEL-DEPARTAMENTAL-Def 2" xfId="2530" xr:uid="{00000000-0005-0000-0000-0000E3090000}"/>
    <cellStyle name="_Hoja1_resultados de estudios año anterior 2002-2009_EXCEL-DEPARTAMENTAL-Def 2 2" xfId="2531" xr:uid="{00000000-0005-0000-0000-0000E4090000}"/>
    <cellStyle name="_Hoja1_resultados de estudios año anterior 2002-2009_EXCEL-DEPARTAMENTAL-Def 3" xfId="2532" xr:uid="{00000000-0005-0000-0000-0000E5090000}"/>
    <cellStyle name="_Hoja1_resultados de estudios año anterior 2002-2009_EXCEL-DEPARTAMENTAL-Def2" xfId="2533" xr:uid="{00000000-0005-0000-0000-0000E6090000}"/>
    <cellStyle name="_Hoja1_resultados de estudios año anterior 2002-2009_EXCEL-DEPARTAMENTAL-Def2 2" xfId="2534" xr:uid="{00000000-0005-0000-0000-0000E7090000}"/>
    <cellStyle name="_Hoja1_resultados de estudios año anterior 2002-2009_EXCEL-DEPARTAMENTAL-Def2 2 2" xfId="2535" xr:uid="{00000000-0005-0000-0000-0000E8090000}"/>
    <cellStyle name="_Hoja1_resultados de estudios año anterior 2002-2009_EXCEL-DEPARTAMENTAL-Def2 3" xfId="2536" xr:uid="{00000000-0005-0000-0000-0000E9090000}"/>
    <cellStyle name="_Hoja1_resultados de estudios año anterior 2002-2009_Salud y Pobreza" xfId="2537" xr:uid="{00000000-0005-0000-0000-0000EA090000}"/>
    <cellStyle name="_Hoja1_resultados de estudios año anterior 2002-2009_Salud y Pobreza 2" xfId="2538" xr:uid="{00000000-0005-0000-0000-0000EB090000}"/>
    <cellStyle name="_Hoja1_resultados de estudios año anterior 2002-2009_Salud y Pobreza 2 2" xfId="2539" xr:uid="{00000000-0005-0000-0000-0000EC090000}"/>
    <cellStyle name="_Hoja1_resultados de estudios año anterior 2002-2009_Salud y Pobreza 3" xfId="2540" xr:uid="{00000000-0005-0000-0000-0000ED090000}"/>
    <cellStyle name="_Hoja1_Salud y Pobreza" xfId="2541" xr:uid="{00000000-0005-0000-0000-0000EE090000}"/>
    <cellStyle name="_Hoja1_Salud y Pobreza 2" xfId="2542" xr:uid="{00000000-0005-0000-0000-0000EF090000}"/>
    <cellStyle name="_Hoja1_Salud y Pobreza 2 2" xfId="2543" xr:uid="{00000000-0005-0000-0000-0000F0090000}"/>
    <cellStyle name="_Hoja1_Salud y Pobreza 3" xfId="2544" xr:uid="{00000000-0005-0000-0000-0000F1090000}"/>
    <cellStyle name="_Hoja1_solicita datos para el 2007-minedu remitio" xfId="2545" xr:uid="{00000000-0005-0000-0000-0000F2090000}"/>
    <cellStyle name="_Hoja1_solicita datos para el 2007-minedu remitio 2" xfId="2546" xr:uid="{00000000-0005-0000-0000-0000F3090000}"/>
    <cellStyle name="_Hoja1_solicita datos para el 2007-minedu remitio 2 2" xfId="2547" xr:uid="{00000000-0005-0000-0000-0000F4090000}"/>
    <cellStyle name="_Hoja1_solicita datos para el 2007-minedu remitio 3" xfId="2548" xr:uid="{00000000-0005-0000-0000-0000F5090000}"/>
    <cellStyle name="_IDENTIDAD-LIMA-2007 Diciembre" xfId="2549" xr:uid="{00000000-0005-0000-0000-0000F6090000}"/>
    <cellStyle name="_IDENTIDAD-LIMA-2007 Diciembre 2" xfId="2550" xr:uid="{00000000-0005-0000-0000-0000F7090000}"/>
    <cellStyle name="_IDENTIDAD-LIMA-2007 Diciembre 2 2" xfId="2551" xr:uid="{00000000-0005-0000-0000-0000F8090000}"/>
    <cellStyle name="_IDENTIDAD-LIMA-2007 Diciembre 3" xfId="2552" xr:uid="{00000000-0005-0000-0000-0000F9090000}"/>
    <cellStyle name="_Ingresos Reales 2008-2009 PANEL (16-04-10)" xfId="2553" xr:uid="{00000000-0005-0000-0000-0000FA090000}"/>
    <cellStyle name="_Ingresos Reales 2008-2009 PANEL (16-04-10) 2" xfId="2554" xr:uid="{00000000-0005-0000-0000-0000FB090000}"/>
    <cellStyle name="_Ingresos Reales 2008-2009 PANEL (16-04-10) 2 2" xfId="2555" xr:uid="{00000000-0005-0000-0000-0000FC090000}"/>
    <cellStyle name="_Ingresos Reales 2008-2009 PANEL (16-04-10) 2 2 2" xfId="2556" xr:uid="{00000000-0005-0000-0000-0000FD090000}"/>
    <cellStyle name="_Ingresos Reales 2008-2009 PANEL (16-04-10) 2 2 2 2" xfId="2557" xr:uid="{00000000-0005-0000-0000-0000FE090000}"/>
    <cellStyle name="_Ingresos Reales 2008-2009 PANEL (16-04-10) 2 2 3" xfId="2558" xr:uid="{00000000-0005-0000-0000-0000FF090000}"/>
    <cellStyle name="_Ingresos Reales 2008-2009 PANEL (16-04-10) 2 3" xfId="2559" xr:uid="{00000000-0005-0000-0000-0000000A0000}"/>
    <cellStyle name="_Ingresos Reales 2008-2009 PANEL (16-04-10) 2 3 2" xfId="2560" xr:uid="{00000000-0005-0000-0000-0000010A0000}"/>
    <cellStyle name="_Ingresos Reales 2008-2009 PANEL (16-04-10) 2 4" xfId="2561" xr:uid="{00000000-0005-0000-0000-0000020A0000}"/>
    <cellStyle name="_Ingresos Reales 2008-2009 PANEL (16-04-10) 3" xfId="2562" xr:uid="{00000000-0005-0000-0000-0000030A0000}"/>
    <cellStyle name="_Ingresos Reales 2008-2009 PANEL (16-04-10) 3 2" xfId="2563" xr:uid="{00000000-0005-0000-0000-0000040A0000}"/>
    <cellStyle name="_Ingresos Reales 2008-2009 PANEL (16-04-10) 4" xfId="2564" xr:uid="{00000000-0005-0000-0000-0000050A0000}"/>
    <cellStyle name="_Ingresos Reales 2008-2009 PANEL (16-04-10)_03.Indicadores FGT de pobreza (4 criterios)" xfId="2565" xr:uid="{00000000-0005-0000-0000-0000060A0000}"/>
    <cellStyle name="_Ingresos Reales 2008-2009 PANEL (16-04-10)_03.Indicadores FGT de pobreza (4 criterios) 2" xfId="2566" xr:uid="{00000000-0005-0000-0000-0000070A0000}"/>
    <cellStyle name="_Ingresos Reales 2008-2009 PANEL (16-04-10)_03.Indicadores FGT de pobreza (4 criterios) 2 2" xfId="2567" xr:uid="{00000000-0005-0000-0000-0000080A0000}"/>
    <cellStyle name="_Ingresos Reales 2008-2009 PANEL (16-04-10)_03.Indicadores FGT de pobreza (4 criterios) 2 2 2" xfId="2568" xr:uid="{00000000-0005-0000-0000-0000090A0000}"/>
    <cellStyle name="_Ingresos Reales 2008-2009 PANEL (16-04-10)_03.Indicadores FGT de pobreza (4 criterios) 2 2 2 2" xfId="2569" xr:uid="{00000000-0005-0000-0000-00000A0A0000}"/>
    <cellStyle name="_Ingresos Reales 2008-2009 PANEL (16-04-10)_03.Indicadores FGT de pobreza (4 criterios) 2 2 3" xfId="2570" xr:uid="{00000000-0005-0000-0000-00000B0A0000}"/>
    <cellStyle name="_Ingresos Reales 2008-2009 PANEL (16-04-10)_03.Indicadores FGT de pobreza (4 criterios) 2 3" xfId="2571" xr:uid="{00000000-0005-0000-0000-00000C0A0000}"/>
    <cellStyle name="_Ingresos Reales 2008-2009 PANEL (16-04-10)_03.Indicadores FGT de pobreza (4 criterios) 2 3 2" xfId="2572" xr:uid="{00000000-0005-0000-0000-00000D0A0000}"/>
    <cellStyle name="_Ingresos Reales 2008-2009 PANEL (16-04-10)_03.Indicadores FGT de pobreza (4 criterios) 2 4" xfId="2573" xr:uid="{00000000-0005-0000-0000-00000E0A0000}"/>
    <cellStyle name="_Ingresos Reales 2008-2009 PANEL (16-04-10)_03.Indicadores FGT de pobreza (4 criterios) 3" xfId="2574" xr:uid="{00000000-0005-0000-0000-00000F0A0000}"/>
    <cellStyle name="_Ingresos Reales 2008-2009 PANEL (16-04-10)_03.Indicadores FGT de pobreza (4 criterios) 3 2" xfId="2575" xr:uid="{00000000-0005-0000-0000-0000100A0000}"/>
    <cellStyle name="_Ingresos Reales 2008-2009 PANEL (16-04-10)_03.Indicadores FGT de pobreza (4 criterios) 4" xfId="2576" xr:uid="{00000000-0005-0000-0000-0000110A0000}"/>
    <cellStyle name="_Ingresos Reales 2008-2009 PANEL (16-04-10)_Cuadros Nor  (2)" xfId="2577" xr:uid="{00000000-0005-0000-0000-0000120A0000}"/>
    <cellStyle name="_Ingresos Reales 2008-2009 PANEL (16-04-10)_Cuadros Nor  (2) 2" xfId="2578" xr:uid="{00000000-0005-0000-0000-0000130A0000}"/>
    <cellStyle name="_Ingresos Reales 2008-2009 PANEL (16-04-10)_Cuadros Nor  (2) 2 2" xfId="2579" xr:uid="{00000000-0005-0000-0000-0000140A0000}"/>
    <cellStyle name="_Ingresos Reales 2008-2009 PANEL (16-04-10)_Cuadros Nor  (2) 3" xfId="2580" xr:uid="{00000000-0005-0000-0000-0000150A0000}"/>
    <cellStyle name="_Ingresos Reales 2008-2009 PANEL (16-04-10)_DEPARTAMENTAL-NUEVO FACTOR 2010" xfId="2581" xr:uid="{00000000-0005-0000-0000-0000160A0000}"/>
    <cellStyle name="_Ingresos Reales 2008-2009 PANEL (16-04-10)_DEPARTAMENTAL-NUEVO FACTOR 2010 2" xfId="2582" xr:uid="{00000000-0005-0000-0000-0000170A0000}"/>
    <cellStyle name="_Ingresos Reales 2008-2009 PANEL (16-04-10)_DEPARTAMENTAL-NUEVO FACTOR 2010 2 2" xfId="2583" xr:uid="{00000000-0005-0000-0000-0000180A0000}"/>
    <cellStyle name="_Ingresos Reales 2008-2009 PANEL (16-04-10)_DEPARTAMENTAL-NUEVO FACTOR 2010 3" xfId="2584" xr:uid="{00000000-0005-0000-0000-0000190A0000}"/>
    <cellStyle name="_Ingresos Reales 2008-2009 PANEL (16-04-10)_EXCEL-DEPARTAMENTAL-Def" xfId="2585" xr:uid="{00000000-0005-0000-0000-00001A0A0000}"/>
    <cellStyle name="_Ingresos Reales 2008-2009 PANEL (16-04-10)_EXCEL-DEPARTAMENTAL-Def 2" xfId="2586" xr:uid="{00000000-0005-0000-0000-00001B0A0000}"/>
    <cellStyle name="_Ingresos Reales 2008-2009 PANEL (16-04-10)_EXCEL-DEPARTAMENTAL-Def 2 2" xfId="2587" xr:uid="{00000000-0005-0000-0000-00001C0A0000}"/>
    <cellStyle name="_Ingresos Reales 2008-2009 PANEL (16-04-10)_EXCEL-DEPARTAMENTAL-Def 3" xfId="2588" xr:uid="{00000000-0005-0000-0000-00001D0A0000}"/>
    <cellStyle name="_Ingresos Reales 2008-2009 PANEL (16-04-10)_EXCEL-DEPARTAMENTAL-Def2" xfId="2589" xr:uid="{00000000-0005-0000-0000-00001E0A0000}"/>
    <cellStyle name="_Ingresos Reales 2008-2009 PANEL (16-04-10)_EXCEL-DEPARTAMENTAL-Def2 2" xfId="2590" xr:uid="{00000000-0005-0000-0000-00001F0A0000}"/>
    <cellStyle name="_Ingresos Reales 2008-2009 PANEL (16-04-10)_EXCEL-DEPARTAMENTAL-Def2 2 2" xfId="2591" xr:uid="{00000000-0005-0000-0000-0000200A0000}"/>
    <cellStyle name="_Ingresos Reales 2008-2009 PANEL (16-04-10)_EXCEL-DEPARTAMENTAL-Def2 3" xfId="2592" xr:uid="{00000000-0005-0000-0000-0000210A0000}"/>
    <cellStyle name="_Ingresos Reales 2008-2009 PANEL (16-04-10)_Libro1 (5)" xfId="2593" xr:uid="{00000000-0005-0000-0000-0000220A0000}"/>
    <cellStyle name="_Ingresos Reales 2008-2009 PANEL (16-04-10)_Libro1 (5) 2" xfId="2594" xr:uid="{00000000-0005-0000-0000-0000230A0000}"/>
    <cellStyle name="_Ingresos Reales 2008-2009 PANEL (16-04-10)_Libro1 (5) 2 2" xfId="2595" xr:uid="{00000000-0005-0000-0000-0000240A0000}"/>
    <cellStyle name="_Ingresos Reales 2008-2009 PANEL (16-04-10)_Libro1 (5) 3" xfId="2596" xr:uid="{00000000-0005-0000-0000-0000250A0000}"/>
    <cellStyle name="_Ingresos Reales 2008-2009 PANEL (16-04-10)_Libro2 (4)" xfId="2597" xr:uid="{00000000-0005-0000-0000-0000260A0000}"/>
    <cellStyle name="_Ingresos Reales 2008-2009 PANEL (16-04-10)_Libro2 (4) 2" xfId="2598" xr:uid="{00000000-0005-0000-0000-0000270A0000}"/>
    <cellStyle name="_Ingresos Reales 2008-2009 PANEL (16-04-10)_Libro2 (4) 2 2" xfId="2599" xr:uid="{00000000-0005-0000-0000-0000280A0000}"/>
    <cellStyle name="_Ingresos Reales 2008-2009 PANEL (16-04-10)_Libro2 (4) 3" xfId="2600" xr:uid="{00000000-0005-0000-0000-0000290A0000}"/>
    <cellStyle name="_Ingresos Reales 2008-2009 PANEL (16-04-10)_Salud y Pobreza" xfId="2601" xr:uid="{00000000-0005-0000-0000-00002A0A0000}"/>
    <cellStyle name="_Ingresos Reales 2008-2009 PANEL (16-04-10)_Salud y Pobreza 2" xfId="2602" xr:uid="{00000000-0005-0000-0000-00002B0A0000}"/>
    <cellStyle name="_Ingresos Reales 2008-2009 PANEL (16-04-10)_Salud y Pobreza 2 2" xfId="2603" xr:uid="{00000000-0005-0000-0000-00002C0A0000}"/>
    <cellStyle name="_Ingresos Reales 2008-2009 PANEL (16-04-10)_Salud y Pobreza 3" xfId="2604" xr:uid="{00000000-0005-0000-0000-00002D0A0000}"/>
    <cellStyle name="_ipen.actualizado" xfId="2605" xr:uid="{00000000-0005-0000-0000-00002E0A0000}"/>
    <cellStyle name="_ipen.actualizado 2" xfId="2606" xr:uid="{00000000-0005-0000-0000-00002F0A0000}"/>
    <cellStyle name="_ipen.actualizado 2 2" xfId="2607" xr:uid="{00000000-0005-0000-0000-0000300A0000}"/>
    <cellStyle name="_ipen.actualizado 3" xfId="2608" xr:uid="{00000000-0005-0000-0000-0000310A0000}"/>
    <cellStyle name="_ipen.actualizado_1-UIRN-UTSIGnov-2008" xfId="2609" xr:uid="{00000000-0005-0000-0000-0000320A0000}"/>
    <cellStyle name="_ipen.actualizado_1-UIRN-UTSIGnov-2008 2" xfId="2610" xr:uid="{00000000-0005-0000-0000-0000330A0000}"/>
    <cellStyle name="_ipen.actualizado_1-UIRN-UTSIGnov-2008 2 2" xfId="2611" xr:uid="{00000000-0005-0000-0000-0000340A0000}"/>
    <cellStyle name="_ipen.actualizado_1-UIRN-UTSIGnov-2008 3" xfId="2612" xr:uid="{00000000-0005-0000-0000-0000350A0000}"/>
    <cellStyle name="_ipen.actualizado_1-UIRN-UTSIGnov-2008_GRAFICOS ODM" xfId="2613" xr:uid="{00000000-0005-0000-0000-0000360A0000}"/>
    <cellStyle name="_ipen.actualizado_1-UIRN-UTSIGnov-2008_GRAFICOS ODM 2" xfId="2614" xr:uid="{00000000-0005-0000-0000-0000370A0000}"/>
    <cellStyle name="_ipen.actualizado_1-UIRN-UTSIGnov-2008_GRAFICOS ODM 2 2" xfId="2615" xr:uid="{00000000-0005-0000-0000-0000380A0000}"/>
    <cellStyle name="_ipen.actualizado_1-UIRN-UTSIGnov-2008_GRAFICOS ODM 3" xfId="2616" xr:uid="{00000000-0005-0000-0000-0000390A0000}"/>
    <cellStyle name="_ipen.actualizado_cuadros adicionales de brechas2002 y 2008 (2)" xfId="2617" xr:uid="{00000000-0005-0000-0000-00003A0A0000}"/>
    <cellStyle name="_ipen.actualizado_cuadros adicionales de brechas2002 y 2008 (2) 2" xfId="2618" xr:uid="{00000000-0005-0000-0000-00003B0A0000}"/>
    <cellStyle name="_ipen.actualizado_cuadros adicionales de brechas2002 y 2008 (2) 2 2" xfId="2619" xr:uid="{00000000-0005-0000-0000-00003C0A0000}"/>
    <cellStyle name="_ipen.actualizado_cuadros adicionales de brechas2002 y 2008 (2) 3" xfId="2620" xr:uid="{00000000-0005-0000-0000-00003D0A0000}"/>
    <cellStyle name="_ipen.actualizado_CUAD-TEXTO_" xfId="2621" xr:uid="{00000000-0005-0000-0000-00003E0A0000}"/>
    <cellStyle name="_ipen.actualizado_CUAD-TEXTO_ 2" xfId="2622" xr:uid="{00000000-0005-0000-0000-00003F0A0000}"/>
    <cellStyle name="_ipen.actualizado_CUAD-TEXTO_ 2 2" xfId="2623" xr:uid="{00000000-0005-0000-0000-0000400A0000}"/>
    <cellStyle name="_ipen.actualizado_CUAD-TEXTO_ 3" xfId="2624" xr:uid="{00000000-0005-0000-0000-0000410A0000}"/>
    <cellStyle name="_ipen.actualizado_GRAFICOS ODM" xfId="2625" xr:uid="{00000000-0005-0000-0000-0000420A0000}"/>
    <cellStyle name="_ipen.actualizado_GRAFICOS ODM 2" xfId="2626" xr:uid="{00000000-0005-0000-0000-0000430A0000}"/>
    <cellStyle name="_ipen.actualizado_GRAFICOS ODM 2 2" xfId="2627" xr:uid="{00000000-0005-0000-0000-0000440A0000}"/>
    <cellStyle name="_ipen.actualizado_GRAFICOS ODM 3" xfId="2628" xr:uid="{00000000-0005-0000-0000-0000450A0000}"/>
    <cellStyle name="_ipen.actualizado_Libro2" xfId="2629" xr:uid="{00000000-0005-0000-0000-0000460A0000}"/>
    <cellStyle name="_ipen.actualizado_Libro2 2" xfId="2630" xr:uid="{00000000-0005-0000-0000-0000470A0000}"/>
    <cellStyle name="_ipen.actualizado_Libro2 2 2" xfId="2631" xr:uid="{00000000-0005-0000-0000-0000480A0000}"/>
    <cellStyle name="_ipen.actualizado_Libro2 3" xfId="2632" xr:uid="{00000000-0005-0000-0000-0000490A0000}"/>
    <cellStyle name="_ipen.actualizado_solicita datos para el 2007-minedu remitio" xfId="2633" xr:uid="{00000000-0005-0000-0000-00004A0A0000}"/>
    <cellStyle name="_ipen.actualizado_solicita datos para el 2007-minedu remitio 2" xfId="2634" xr:uid="{00000000-0005-0000-0000-00004B0A0000}"/>
    <cellStyle name="_ipen.actualizado_solicita datos para el 2007-minedu remitio 2 2" xfId="2635" xr:uid="{00000000-0005-0000-0000-00004C0A0000}"/>
    <cellStyle name="_ipen.actualizado_solicita datos para el 2007-minedu remitio 3" xfId="2636" xr:uid="{00000000-0005-0000-0000-00004D0A0000}"/>
    <cellStyle name="_Libro2" xfId="2637" xr:uid="{00000000-0005-0000-0000-00004E0A0000}"/>
    <cellStyle name="_Libro2 2" xfId="2638" xr:uid="{00000000-0005-0000-0000-00004F0A0000}"/>
    <cellStyle name="_Libro2 2 2" xfId="2639" xr:uid="{00000000-0005-0000-0000-0000500A0000}"/>
    <cellStyle name="_Libro2 3" xfId="2640" xr:uid="{00000000-0005-0000-0000-0000510A0000}"/>
    <cellStyle name="_Libro2_1-UIRN-UTSIGnov-2008" xfId="2641" xr:uid="{00000000-0005-0000-0000-0000520A0000}"/>
    <cellStyle name="_Libro2_1-UIRN-UTSIGnov-2008 2" xfId="2642" xr:uid="{00000000-0005-0000-0000-0000530A0000}"/>
    <cellStyle name="_Libro2_1-UIRN-UTSIGnov-2008 2 2" xfId="2643" xr:uid="{00000000-0005-0000-0000-0000540A0000}"/>
    <cellStyle name="_Libro2_1-UIRN-UTSIGnov-2008 3" xfId="2644" xr:uid="{00000000-0005-0000-0000-0000550A0000}"/>
    <cellStyle name="_Libro2_1-UIRN-UTSIGnov-2008_GRAFICOS ODM" xfId="2645" xr:uid="{00000000-0005-0000-0000-0000560A0000}"/>
    <cellStyle name="_Libro2_1-UIRN-UTSIGnov-2008_GRAFICOS ODM 2" xfId="2646" xr:uid="{00000000-0005-0000-0000-0000570A0000}"/>
    <cellStyle name="_Libro2_1-UIRN-UTSIGnov-2008_GRAFICOS ODM 2 2" xfId="2647" xr:uid="{00000000-0005-0000-0000-0000580A0000}"/>
    <cellStyle name="_Libro2_1-UIRN-UTSIGnov-2008_GRAFICOS ODM 3" xfId="2648" xr:uid="{00000000-0005-0000-0000-0000590A0000}"/>
    <cellStyle name="_Libro2_cuadros adicionales de brechas2002 y 2008 (2)" xfId="2649" xr:uid="{00000000-0005-0000-0000-00005A0A0000}"/>
    <cellStyle name="_Libro2_cuadros adicionales de brechas2002 y 2008 (2) 2" xfId="2650" xr:uid="{00000000-0005-0000-0000-00005B0A0000}"/>
    <cellStyle name="_Libro2_cuadros adicionales de brechas2002 y 2008 (2) 2 2" xfId="2651" xr:uid="{00000000-0005-0000-0000-00005C0A0000}"/>
    <cellStyle name="_Libro2_cuadros adicionales de brechas2002 y 2008 (2) 3" xfId="2652" xr:uid="{00000000-0005-0000-0000-00005D0A0000}"/>
    <cellStyle name="_Libro2_CUAD-TEXTO_" xfId="2653" xr:uid="{00000000-0005-0000-0000-00005E0A0000}"/>
    <cellStyle name="_Libro2_CUAD-TEXTO_ 2" xfId="2654" xr:uid="{00000000-0005-0000-0000-00005F0A0000}"/>
    <cellStyle name="_Libro2_CUAD-TEXTO_ 2 2" xfId="2655" xr:uid="{00000000-0005-0000-0000-0000600A0000}"/>
    <cellStyle name="_Libro2_CUAD-TEXTO_ 3" xfId="2656" xr:uid="{00000000-0005-0000-0000-0000610A0000}"/>
    <cellStyle name="_Libro2_GRAFICOS ODM" xfId="2657" xr:uid="{00000000-0005-0000-0000-0000620A0000}"/>
    <cellStyle name="_Libro2_GRAFICOS ODM 2" xfId="2658" xr:uid="{00000000-0005-0000-0000-0000630A0000}"/>
    <cellStyle name="_Libro2_GRAFICOS ODM 2 2" xfId="2659" xr:uid="{00000000-0005-0000-0000-0000640A0000}"/>
    <cellStyle name="_Libro2_GRAFICOS ODM 3" xfId="2660" xr:uid="{00000000-0005-0000-0000-0000650A0000}"/>
    <cellStyle name="_Libro2_Libro2" xfId="2661" xr:uid="{00000000-0005-0000-0000-0000660A0000}"/>
    <cellStyle name="_Libro2_Libro2 2" xfId="2662" xr:uid="{00000000-0005-0000-0000-0000670A0000}"/>
    <cellStyle name="_Libro2_Libro2 2 2" xfId="2663" xr:uid="{00000000-0005-0000-0000-0000680A0000}"/>
    <cellStyle name="_Libro2_Libro2 3" xfId="2664" xr:uid="{00000000-0005-0000-0000-0000690A0000}"/>
    <cellStyle name="_Libro2_solicita datos para el 2007-minedu remitio" xfId="2665" xr:uid="{00000000-0005-0000-0000-00006A0A0000}"/>
    <cellStyle name="_Libro2_solicita datos para el 2007-minedu remitio 2" xfId="2666" xr:uid="{00000000-0005-0000-0000-00006B0A0000}"/>
    <cellStyle name="_Libro2_solicita datos para el 2007-minedu remitio 2 2" xfId="2667" xr:uid="{00000000-0005-0000-0000-00006C0A0000}"/>
    <cellStyle name="_Libro2_solicita datos para el 2007-minedu remitio 3" xfId="2668" xr:uid="{00000000-0005-0000-0000-00006D0A0000}"/>
    <cellStyle name="_MARINA" xfId="2669" xr:uid="{00000000-0005-0000-0000-00006E0A0000}"/>
    <cellStyle name="_MARINA 2" xfId="2670" xr:uid="{00000000-0005-0000-0000-00006F0A0000}"/>
    <cellStyle name="_MARINA 2 2" xfId="2671" xr:uid="{00000000-0005-0000-0000-0000700A0000}"/>
    <cellStyle name="_MARINA 3" xfId="2672" xr:uid="{00000000-0005-0000-0000-0000710A0000}"/>
    <cellStyle name="_MARINA_1-UIRN-UTSIGnov-2008" xfId="2673" xr:uid="{00000000-0005-0000-0000-0000720A0000}"/>
    <cellStyle name="_MARINA_1-UIRN-UTSIGnov-2008 2" xfId="2674" xr:uid="{00000000-0005-0000-0000-0000730A0000}"/>
    <cellStyle name="_MARINA_1-UIRN-UTSIGnov-2008 2 2" xfId="2675" xr:uid="{00000000-0005-0000-0000-0000740A0000}"/>
    <cellStyle name="_MARINA_1-UIRN-UTSIGnov-2008 3" xfId="2676" xr:uid="{00000000-0005-0000-0000-0000750A0000}"/>
    <cellStyle name="_MARINA_1-UIRN-UTSIGnov-2008_GRAFICOS ODM" xfId="2677" xr:uid="{00000000-0005-0000-0000-0000760A0000}"/>
    <cellStyle name="_MARINA_1-UIRN-UTSIGnov-2008_GRAFICOS ODM 2" xfId="2678" xr:uid="{00000000-0005-0000-0000-0000770A0000}"/>
    <cellStyle name="_MARINA_1-UIRN-UTSIGnov-2008_GRAFICOS ODM 2 2" xfId="2679" xr:uid="{00000000-0005-0000-0000-0000780A0000}"/>
    <cellStyle name="_MARINA_1-UIRN-UTSIGnov-2008_GRAFICOS ODM 3" xfId="2680" xr:uid="{00000000-0005-0000-0000-0000790A0000}"/>
    <cellStyle name="_MARINA_cuadros adicionales de brechas2002 y 2008 (2)" xfId="2681" xr:uid="{00000000-0005-0000-0000-00007A0A0000}"/>
    <cellStyle name="_MARINA_cuadros adicionales de brechas2002 y 2008 (2) 2" xfId="2682" xr:uid="{00000000-0005-0000-0000-00007B0A0000}"/>
    <cellStyle name="_MARINA_cuadros adicionales de brechas2002 y 2008 (2) 2 2" xfId="2683" xr:uid="{00000000-0005-0000-0000-00007C0A0000}"/>
    <cellStyle name="_MARINA_cuadros adicionales de brechas2002 y 2008 (2) 3" xfId="2684" xr:uid="{00000000-0005-0000-0000-00007D0A0000}"/>
    <cellStyle name="_MARINA_CUAD-TEXTO_" xfId="2685" xr:uid="{00000000-0005-0000-0000-00007E0A0000}"/>
    <cellStyle name="_MARINA_CUAD-TEXTO_ 2" xfId="2686" xr:uid="{00000000-0005-0000-0000-00007F0A0000}"/>
    <cellStyle name="_MARINA_CUAD-TEXTO_ 2 2" xfId="2687" xr:uid="{00000000-0005-0000-0000-0000800A0000}"/>
    <cellStyle name="_MARINA_CUAD-TEXTO_ 3" xfId="2688" xr:uid="{00000000-0005-0000-0000-0000810A0000}"/>
    <cellStyle name="_MARINA_GRAFICOS ODM" xfId="2689" xr:uid="{00000000-0005-0000-0000-0000820A0000}"/>
    <cellStyle name="_MARINA_GRAFICOS ODM 2" xfId="2690" xr:uid="{00000000-0005-0000-0000-0000830A0000}"/>
    <cellStyle name="_MARINA_GRAFICOS ODM 2 2" xfId="2691" xr:uid="{00000000-0005-0000-0000-0000840A0000}"/>
    <cellStyle name="_MARINA_GRAFICOS ODM 3" xfId="2692" xr:uid="{00000000-0005-0000-0000-0000850A0000}"/>
    <cellStyle name="_MARINA_Libro2" xfId="2693" xr:uid="{00000000-0005-0000-0000-0000860A0000}"/>
    <cellStyle name="_MARINA_Libro2 2" xfId="2694" xr:uid="{00000000-0005-0000-0000-0000870A0000}"/>
    <cellStyle name="_MARINA_Libro2 2 2" xfId="2695" xr:uid="{00000000-0005-0000-0000-0000880A0000}"/>
    <cellStyle name="_MARINA_Libro2 3" xfId="2696" xr:uid="{00000000-0005-0000-0000-0000890A0000}"/>
    <cellStyle name="_MARINA_solicita datos para el 2007-minedu remitio" xfId="2697" xr:uid="{00000000-0005-0000-0000-00008A0A0000}"/>
    <cellStyle name="_MARINA_solicita datos para el 2007-minedu remitio 2" xfId="2698" xr:uid="{00000000-0005-0000-0000-00008B0A0000}"/>
    <cellStyle name="_MARINA_solicita datos para el 2007-minedu remitio 2 2" xfId="2699" xr:uid="{00000000-0005-0000-0000-00008C0A0000}"/>
    <cellStyle name="_MARINA_solicita datos para el 2007-minedu remitio 3" xfId="2700" xr:uid="{00000000-0005-0000-0000-00008D0A0000}"/>
    <cellStyle name="_MINEM" xfId="2701" xr:uid="{00000000-0005-0000-0000-00008E0A0000}"/>
    <cellStyle name="_MINEM 2" xfId="2702" xr:uid="{00000000-0005-0000-0000-00008F0A0000}"/>
    <cellStyle name="_MINEM 2 2" xfId="2703" xr:uid="{00000000-0005-0000-0000-0000900A0000}"/>
    <cellStyle name="_MINEM 3" xfId="2704" xr:uid="{00000000-0005-0000-0000-0000910A0000}"/>
    <cellStyle name="_MINEM_cuadros adicionales de brechas2002 y 2008 (2)" xfId="2705" xr:uid="{00000000-0005-0000-0000-0000920A0000}"/>
    <cellStyle name="_MINEM_cuadros adicionales de brechas2002 y 2008 (2) 2" xfId="2706" xr:uid="{00000000-0005-0000-0000-0000930A0000}"/>
    <cellStyle name="_MINEM_cuadros adicionales de brechas2002 y 2008 (2) 2 2" xfId="2707" xr:uid="{00000000-0005-0000-0000-0000940A0000}"/>
    <cellStyle name="_MINEM_cuadros adicionales de brechas2002 y 2008 (2) 3" xfId="2708" xr:uid="{00000000-0005-0000-0000-0000950A0000}"/>
    <cellStyle name="_MINEM_CUAD-TEXTO_" xfId="2709" xr:uid="{00000000-0005-0000-0000-0000960A0000}"/>
    <cellStyle name="_MINEM_CUAD-TEXTO_ 2" xfId="2710" xr:uid="{00000000-0005-0000-0000-0000970A0000}"/>
    <cellStyle name="_MINEM_CUAD-TEXTO_ 2 2" xfId="2711" xr:uid="{00000000-0005-0000-0000-0000980A0000}"/>
    <cellStyle name="_MINEM_CUAD-TEXTO_ 3" xfId="2712" xr:uid="{00000000-0005-0000-0000-0000990A0000}"/>
    <cellStyle name="_MINEM_GRAFICOS ODM" xfId="2713" xr:uid="{00000000-0005-0000-0000-00009A0A0000}"/>
    <cellStyle name="_MINEM_GRAFICOS ODM 2" xfId="2714" xr:uid="{00000000-0005-0000-0000-00009B0A0000}"/>
    <cellStyle name="_MINEM_GRAFICOS ODM 2 2" xfId="2715" xr:uid="{00000000-0005-0000-0000-00009C0A0000}"/>
    <cellStyle name="_MINEM_GRAFICOS ODM 3" xfId="2716" xr:uid="{00000000-0005-0000-0000-00009D0A0000}"/>
    <cellStyle name="_MINEM_Libro2" xfId="2717" xr:uid="{00000000-0005-0000-0000-00009E0A0000}"/>
    <cellStyle name="_MINEM_Libro2 2" xfId="2718" xr:uid="{00000000-0005-0000-0000-00009F0A0000}"/>
    <cellStyle name="_MINEM_Libro2 2 2" xfId="2719" xr:uid="{00000000-0005-0000-0000-0000A00A0000}"/>
    <cellStyle name="_MINEM_Libro2 3" xfId="2720" xr:uid="{00000000-0005-0000-0000-0000A10A0000}"/>
    <cellStyle name="_MINEM_solicita datos para el 2007-minedu remitio" xfId="2721" xr:uid="{00000000-0005-0000-0000-0000A20A0000}"/>
    <cellStyle name="_MINEM_solicita datos para el 2007-minedu remitio 2" xfId="2722" xr:uid="{00000000-0005-0000-0000-0000A30A0000}"/>
    <cellStyle name="_MINEM_solicita datos para el 2007-minedu remitio 2 2" xfId="2723" xr:uid="{00000000-0005-0000-0000-0000A40A0000}"/>
    <cellStyle name="_MINEM_solicita datos para el 2007-minedu remitio 3" xfId="2724" xr:uid="{00000000-0005-0000-0000-0000A50A0000}"/>
    <cellStyle name="_Para Anexo- CAP-6-SALUD-" xfId="2725" xr:uid="{00000000-0005-0000-0000-0000A60A0000}"/>
    <cellStyle name="_Para Anexo- CAP-6-SALUD- 2" xfId="2726" xr:uid="{00000000-0005-0000-0000-0000A70A0000}"/>
    <cellStyle name="_Para Anexo- CAP-6-SALUD- 2 2" xfId="2727" xr:uid="{00000000-0005-0000-0000-0000A80A0000}"/>
    <cellStyle name="_Para Anexo- CAP-6-SALUD- 3" xfId="2728" xr:uid="{00000000-0005-0000-0000-0000A90A0000}"/>
    <cellStyle name="_para poket" xfId="2729" xr:uid="{00000000-0005-0000-0000-0000AA0A0000}"/>
    <cellStyle name="_para poket 2" xfId="2730" xr:uid="{00000000-0005-0000-0000-0000AB0A0000}"/>
    <cellStyle name="_para poket 2 2" xfId="2731" xr:uid="{00000000-0005-0000-0000-0000AC0A0000}"/>
    <cellStyle name="_para poket 2 2 2" xfId="2732" xr:uid="{00000000-0005-0000-0000-0000AD0A0000}"/>
    <cellStyle name="_para poket 2 2 2 2" xfId="2733" xr:uid="{00000000-0005-0000-0000-0000AE0A0000}"/>
    <cellStyle name="_para poket 2 2 3" xfId="2734" xr:uid="{00000000-0005-0000-0000-0000AF0A0000}"/>
    <cellStyle name="_para poket 2 3" xfId="2735" xr:uid="{00000000-0005-0000-0000-0000B00A0000}"/>
    <cellStyle name="_para poket 2 3 2" xfId="2736" xr:uid="{00000000-0005-0000-0000-0000B10A0000}"/>
    <cellStyle name="_para poket 2 4" xfId="2737" xr:uid="{00000000-0005-0000-0000-0000B20A0000}"/>
    <cellStyle name="_para poket 3" xfId="2738" xr:uid="{00000000-0005-0000-0000-0000B30A0000}"/>
    <cellStyle name="_para poket 3 2" xfId="2739" xr:uid="{00000000-0005-0000-0000-0000B40A0000}"/>
    <cellStyle name="_para poket 4" xfId="2740" xr:uid="{00000000-0005-0000-0000-0000B50A0000}"/>
    <cellStyle name="_pedir-biodiversidad" xfId="2741" xr:uid="{00000000-0005-0000-0000-0000B60A0000}"/>
    <cellStyle name="_pedir-biodiversidad 2" xfId="2742" xr:uid="{00000000-0005-0000-0000-0000B70A0000}"/>
    <cellStyle name="_pedir-biodiversidad 2 2" xfId="2743" xr:uid="{00000000-0005-0000-0000-0000B80A0000}"/>
    <cellStyle name="_pedir-biodiversidad 3" xfId="2744" xr:uid="{00000000-0005-0000-0000-0000B90A0000}"/>
    <cellStyle name="_pedir-biodiversidad_1-UIRN-UTSIGnov-2008" xfId="2745" xr:uid="{00000000-0005-0000-0000-0000BA0A0000}"/>
    <cellStyle name="_pedir-biodiversidad_1-UIRN-UTSIGnov-2008 2" xfId="2746" xr:uid="{00000000-0005-0000-0000-0000BB0A0000}"/>
    <cellStyle name="_pedir-biodiversidad_1-UIRN-UTSIGnov-2008 2 2" xfId="2747" xr:uid="{00000000-0005-0000-0000-0000BC0A0000}"/>
    <cellStyle name="_pedir-biodiversidad_1-UIRN-UTSIGnov-2008 3" xfId="2748" xr:uid="{00000000-0005-0000-0000-0000BD0A0000}"/>
    <cellStyle name="_pedir-biodiversidad_1-UIRN-UTSIGnov-2008_GRAFICOS ODM" xfId="2749" xr:uid="{00000000-0005-0000-0000-0000BE0A0000}"/>
    <cellStyle name="_pedir-biodiversidad_1-UIRN-UTSIGnov-2008_GRAFICOS ODM 2" xfId="2750" xr:uid="{00000000-0005-0000-0000-0000BF0A0000}"/>
    <cellStyle name="_pedir-biodiversidad_1-UIRN-UTSIGnov-2008_GRAFICOS ODM 2 2" xfId="2751" xr:uid="{00000000-0005-0000-0000-0000C00A0000}"/>
    <cellStyle name="_pedir-biodiversidad_1-UIRN-UTSIGnov-2008_GRAFICOS ODM 3" xfId="2752" xr:uid="{00000000-0005-0000-0000-0000C10A0000}"/>
    <cellStyle name="_pedir-biodiversidad_cuadros adicionales de brechas2002 y 2008 (2)" xfId="2753" xr:uid="{00000000-0005-0000-0000-0000C20A0000}"/>
    <cellStyle name="_pedir-biodiversidad_cuadros adicionales de brechas2002 y 2008 (2) 2" xfId="2754" xr:uid="{00000000-0005-0000-0000-0000C30A0000}"/>
    <cellStyle name="_pedir-biodiversidad_cuadros adicionales de brechas2002 y 2008 (2) 2 2" xfId="2755" xr:uid="{00000000-0005-0000-0000-0000C40A0000}"/>
    <cellStyle name="_pedir-biodiversidad_cuadros adicionales de brechas2002 y 2008 (2) 3" xfId="2756" xr:uid="{00000000-0005-0000-0000-0000C50A0000}"/>
    <cellStyle name="_pedir-biodiversidad_CUAD-TEXTO_" xfId="2757" xr:uid="{00000000-0005-0000-0000-0000C60A0000}"/>
    <cellStyle name="_pedir-biodiversidad_CUAD-TEXTO_ 2" xfId="2758" xr:uid="{00000000-0005-0000-0000-0000C70A0000}"/>
    <cellStyle name="_pedir-biodiversidad_CUAD-TEXTO_ 2 2" xfId="2759" xr:uid="{00000000-0005-0000-0000-0000C80A0000}"/>
    <cellStyle name="_pedir-biodiversidad_CUAD-TEXTO_ 3" xfId="2760" xr:uid="{00000000-0005-0000-0000-0000C90A0000}"/>
    <cellStyle name="_pedir-biodiversidad_GRAFICOS ODM" xfId="2761" xr:uid="{00000000-0005-0000-0000-0000CA0A0000}"/>
    <cellStyle name="_pedir-biodiversidad_GRAFICOS ODM 2" xfId="2762" xr:uid="{00000000-0005-0000-0000-0000CB0A0000}"/>
    <cellStyle name="_pedir-biodiversidad_GRAFICOS ODM 2 2" xfId="2763" xr:uid="{00000000-0005-0000-0000-0000CC0A0000}"/>
    <cellStyle name="_pedir-biodiversidad_GRAFICOS ODM 3" xfId="2764" xr:uid="{00000000-0005-0000-0000-0000CD0A0000}"/>
    <cellStyle name="_pedir-biodiversidad_Libro2" xfId="2765" xr:uid="{00000000-0005-0000-0000-0000CE0A0000}"/>
    <cellStyle name="_pedir-biodiversidad_Libro2 2" xfId="2766" xr:uid="{00000000-0005-0000-0000-0000CF0A0000}"/>
    <cellStyle name="_pedir-biodiversidad_Libro2 2 2" xfId="2767" xr:uid="{00000000-0005-0000-0000-0000D00A0000}"/>
    <cellStyle name="_pedir-biodiversidad_Libro2 3" xfId="2768" xr:uid="{00000000-0005-0000-0000-0000D10A0000}"/>
    <cellStyle name="_pedir-biodiversidad_solicita datos para el 2007-minedu remitio" xfId="2769" xr:uid="{00000000-0005-0000-0000-0000D20A0000}"/>
    <cellStyle name="_pedir-biodiversidad_solicita datos para el 2007-minedu remitio 2" xfId="2770" xr:uid="{00000000-0005-0000-0000-0000D30A0000}"/>
    <cellStyle name="_pedir-biodiversidad_solicita datos para el 2007-minedu remitio 2 2" xfId="2771" xr:uid="{00000000-0005-0000-0000-0000D40A0000}"/>
    <cellStyle name="_pedir-biodiversidad_solicita datos para el 2007-minedu remitio 3" xfId="2772" xr:uid="{00000000-0005-0000-0000-0000D50A0000}"/>
    <cellStyle name="_pedir-TERRITORIO-2008" xfId="2773" xr:uid="{00000000-0005-0000-0000-0000D60A0000}"/>
    <cellStyle name="_pedir-TERRITORIO-2008 2" xfId="2774" xr:uid="{00000000-0005-0000-0000-0000D70A0000}"/>
    <cellStyle name="_pedir-TERRITORIO-2008 2 2" xfId="2775" xr:uid="{00000000-0005-0000-0000-0000D80A0000}"/>
    <cellStyle name="_pedir-TERRITORIO-2008 3" xfId="2776" xr:uid="{00000000-0005-0000-0000-0000D90A0000}"/>
    <cellStyle name="_pedir-TERRITORIO-2008_cuadros adicionales de brechas2002 y 2008 (2)" xfId="2777" xr:uid="{00000000-0005-0000-0000-0000DA0A0000}"/>
    <cellStyle name="_pedir-TERRITORIO-2008_cuadros adicionales de brechas2002 y 2008 (2) 2" xfId="2778" xr:uid="{00000000-0005-0000-0000-0000DB0A0000}"/>
    <cellStyle name="_pedir-TERRITORIO-2008_cuadros adicionales de brechas2002 y 2008 (2) 2 2" xfId="2779" xr:uid="{00000000-0005-0000-0000-0000DC0A0000}"/>
    <cellStyle name="_pedir-TERRITORIO-2008_cuadros adicionales de brechas2002 y 2008 (2) 3" xfId="2780" xr:uid="{00000000-0005-0000-0000-0000DD0A0000}"/>
    <cellStyle name="_pedir-TERRITORIO-2008_CUAD-TEXTO_" xfId="2781" xr:uid="{00000000-0005-0000-0000-0000DE0A0000}"/>
    <cellStyle name="_pedir-TERRITORIO-2008_CUAD-TEXTO_ 2" xfId="2782" xr:uid="{00000000-0005-0000-0000-0000DF0A0000}"/>
    <cellStyle name="_pedir-TERRITORIO-2008_CUAD-TEXTO_ 2 2" xfId="2783" xr:uid="{00000000-0005-0000-0000-0000E00A0000}"/>
    <cellStyle name="_pedir-TERRITORIO-2008_CUAD-TEXTO_ 3" xfId="2784" xr:uid="{00000000-0005-0000-0000-0000E10A0000}"/>
    <cellStyle name="_pedir-TERRITORIO-2008_GRAFICOS ODM" xfId="2785" xr:uid="{00000000-0005-0000-0000-0000E20A0000}"/>
    <cellStyle name="_pedir-TERRITORIO-2008_GRAFICOS ODM 2" xfId="2786" xr:uid="{00000000-0005-0000-0000-0000E30A0000}"/>
    <cellStyle name="_pedir-TERRITORIO-2008_GRAFICOS ODM 2 2" xfId="2787" xr:uid="{00000000-0005-0000-0000-0000E40A0000}"/>
    <cellStyle name="_pedir-TERRITORIO-2008_GRAFICOS ODM 3" xfId="2788" xr:uid="{00000000-0005-0000-0000-0000E50A0000}"/>
    <cellStyle name="_pedir-TERRITORIO-2008_Libro2" xfId="2789" xr:uid="{00000000-0005-0000-0000-0000E60A0000}"/>
    <cellStyle name="_pedir-TERRITORIO-2008_Libro2 2" xfId="2790" xr:uid="{00000000-0005-0000-0000-0000E70A0000}"/>
    <cellStyle name="_pedir-TERRITORIO-2008_Libro2 2 2" xfId="2791" xr:uid="{00000000-0005-0000-0000-0000E80A0000}"/>
    <cellStyle name="_pedir-TERRITORIO-2008_Libro2 3" xfId="2792" xr:uid="{00000000-0005-0000-0000-0000E90A0000}"/>
    <cellStyle name="_pedir-TERRITORIO-2008_solicita datos para el 2007-minedu remitio" xfId="2793" xr:uid="{00000000-0005-0000-0000-0000EA0A0000}"/>
    <cellStyle name="_pedir-TERRITORIO-2008_solicita datos para el 2007-minedu remitio 2" xfId="2794" xr:uid="{00000000-0005-0000-0000-0000EB0A0000}"/>
    <cellStyle name="_pedir-TERRITORIO-2008_solicita datos para el 2007-minedu remitio 2 2" xfId="2795" xr:uid="{00000000-0005-0000-0000-0000EC0A0000}"/>
    <cellStyle name="_pedir-TERRITORIO-2008_solicita datos para el 2007-minedu remitio 3" xfId="2796" xr:uid="{00000000-0005-0000-0000-0000ED0A0000}"/>
    <cellStyle name="_PRONAMACHS" xfId="2797" xr:uid="{00000000-0005-0000-0000-0000EE0A0000}"/>
    <cellStyle name="_PRONAMACHS 2" xfId="2798" xr:uid="{00000000-0005-0000-0000-0000EF0A0000}"/>
    <cellStyle name="_PRONAMACHS 2 2" xfId="2799" xr:uid="{00000000-0005-0000-0000-0000F00A0000}"/>
    <cellStyle name="_PRONAMACHS 3" xfId="2800" xr:uid="{00000000-0005-0000-0000-0000F10A0000}"/>
    <cellStyle name="_PRONAMACHS_1-UIRN-UTSIGnov-2008" xfId="2801" xr:uid="{00000000-0005-0000-0000-0000F20A0000}"/>
    <cellStyle name="_PRONAMACHS_1-UIRN-UTSIGnov-2008 2" xfId="2802" xr:uid="{00000000-0005-0000-0000-0000F30A0000}"/>
    <cellStyle name="_PRONAMACHS_1-UIRN-UTSIGnov-2008 2 2" xfId="2803" xr:uid="{00000000-0005-0000-0000-0000F40A0000}"/>
    <cellStyle name="_PRONAMACHS_1-UIRN-UTSIGnov-2008 3" xfId="2804" xr:uid="{00000000-0005-0000-0000-0000F50A0000}"/>
    <cellStyle name="_PRONAMACHS_1-UIRN-UTSIGnov-2008_GRAFICOS ODM" xfId="2805" xr:uid="{00000000-0005-0000-0000-0000F60A0000}"/>
    <cellStyle name="_PRONAMACHS_1-UIRN-UTSIGnov-2008_GRAFICOS ODM 2" xfId="2806" xr:uid="{00000000-0005-0000-0000-0000F70A0000}"/>
    <cellStyle name="_PRONAMACHS_1-UIRN-UTSIGnov-2008_GRAFICOS ODM 2 2" xfId="2807" xr:uid="{00000000-0005-0000-0000-0000F80A0000}"/>
    <cellStyle name="_PRONAMACHS_1-UIRN-UTSIGnov-2008_GRAFICOS ODM 3" xfId="2808" xr:uid="{00000000-0005-0000-0000-0000F90A0000}"/>
    <cellStyle name="_PRONAMACHS_cuadros adicionales de brechas2002 y 2008 (2)" xfId="2809" xr:uid="{00000000-0005-0000-0000-0000FA0A0000}"/>
    <cellStyle name="_PRONAMACHS_cuadros adicionales de brechas2002 y 2008 (2) 2" xfId="2810" xr:uid="{00000000-0005-0000-0000-0000FB0A0000}"/>
    <cellStyle name="_PRONAMACHS_cuadros adicionales de brechas2002 y 2008 (2) 2 2" xfId="2811" xr:uid="{00000000-0005-0000-0000-0000FC0A0000}"/>
    <cellStyle name="_PRONAMACHS_cuadros adicionales de brechas2002 y 2008 (2) 3" xfId="2812" xr:uid="{00000000-0005-0000-0000-0000FD0A0000}"/>
    <cellStyle name="_PRONAMACHS_CUAD-TEXTO_" xfId="2813" xr:uid="{00000000-0005-0000-0000-0000FE0A0000}"/>
    <cellStyle name="_PRONAMACHS_CUAD-TEXTO_ 2" xfId="2814" xr:uid="{00000000-0005-0000-0000-0000FF0A0000}"/>
    <cellStyle name="_PRONAMACHS_CUAD-TEXTO_ 2 2" xfId="2815" xr:uid="{00000000-0005-0000-0000-0000000B0000}"/>
    <cellStyle name="_PRONAMACHS_CUAD-TEXTO_ 3" xfId="2816" xr:uid="{00000000-0005-0000-0000-0000010B0000}"/>
    <cellStyle name="_PRONAMACHS_GRAFICOS ODM" xfId="2817" xr:uid="{00000000-0005-0000-0000-0000020B0000}"/>
    <cellStyle name="_PRONAMACHS_GRAFICOS ODM 2" xfId="2818" xr:uid="{00000000-0005-0000-0000-0000030B0000}"/>
    <cellStyle name="_PRONAMACHS_GRAFICOS ODM 2 2" xfId="2819" xr:uid="{00000000-0005-0000-0000-0000040B0000}"/>
    <cellStyle name="_PRONAMACHS_GRAFICOS ODM 3" xfId="2820" xr:uid="{00000000-0005-0000-0000-0000050B0000}"/>
    <cellStyle name="_PRONAMACHS_Libro2" xfId="2821" xr:uid="{00000000-0005-0000-0000-0000060B0000}"/>
    <cellStyle name="_PRONAMACHS_Libro2 2" xfId="2822" xr:uid="{00000000-0005-0000-0000-0000070B0000}"/>
    <cellStyle name="_PRONAMACHS_Libro2 2 2" xfId="2823" xr:uid="{00000000-0005-0000-0000-0000080B0000}"/>
    <cellStyle name="_PRONAMACHS_Libro2 3" xfId="2824" xr:uid="{00000000-0005-0000-0000-0000090B0000}"/>
    <cellStyle name="_PRONAMACHS_solicita datos para el 2007-minedu remitio" xfId="2825" xr:uid="{00000000-0005-0000-0000-00000A0B0000}"/>
    <cellStyle name="_PRONAMACHS_solicita datos para el 2007-minedu remitio 2" xfId="2826" xr:uid="{00000000-0005-0000-0000-00000B0B0000}"/>
    <cellStyle name="_PRONAMACHS_solicita datos para el 2007-minedu remitio 2 2" xfId="2827" xr:uid="{00000000-0005-0000-0000-00000C0B0000}"/>
    <cellStyle name="_PRONAMACHS_solicita datos para el 2007-minedu remitio 3" xfId="2828" xr:uid="{00000000-0005-0000-0000-00000D0B0000}"/>
    <cellStyle name="_PRONAMACHS-2009" xfId="2829" xr:uid="{00000000-0005-0000-0000-00000E0B0000}"/>
    <cellStyle name="_PRONAMACHS-2009 2" xfId="2830" xr:uid="{00000000-0005-0000-0000-00000F0B0000}"/>
    <cellStyle name="_PRONAMACHS-2009 2 2" xfId="2831" xr:uid="{00000000-0005-0000-0000-0000100B0000}"/>
    <cellStyle name="_PRONAMACHS-2009 3" xfId="2832" xr:uid="{00000000-0005-0000-0000-0000110B0000}"/>
    <cellStyle name="_PRONAMACHS-2009_cuadros adicionales de brechas2002 y 2008 (2)" xfId="2833" xr:uid="{00000000-0005-0000-0000-0000120B0000}"/>
    <cellStyle name="_PRONAMACHS-2009_cuadros adicionales de brechas2002 y 2008 (2) 2" xfId="2834" xr:uid="{00000000-0005-0000-0000-0000130B0000}"/>
    <cellStyle name="_PRONAMACHS-2009_cuadros adicionales de brechas2002 y 2008 (2) 2 2" xfId="2835" xr:uid="{00000000-0005-0000-0000-0000140B0000}"/>
    <cellStyle name="_PRONAMACHS-2009_cuadros adicionales de brechas2002 y 2008 (2) 3" xfId="2836" xr:uid="{00000000-0005-0000-0000-0000150B0000}"/>
    <cellStyle name="_PRONAMACHS-2009_CUAD-TEXTO_" xfId="2837" xr:uid="{00000000-0005-0000-0000-0000160B0000}"/>
    <cellStyle name="_PRONAMACHS-2009_CUAD-TEXTO_ 2" xfId="2838" xr:uid="{00000000-0005-0000-0000-0000170B0000}"/>
    <cellStyle name="_PRONAMACHS-2009_CUAD-TEXTO_ 2 2" xfId="2839" xr:uid="{00000000-0005-0000-0000-0000180B0000}"/>
    <cellStyle name="_PRONAMACHS-2009_CUAD-TEXTO_ 3" xfId="2840" xr:uid="{00000000-0005-0000-0000-0000190B0000}"/>
    <cellStyle name="_PRONAMACHS-2009_GRAFICOS ODM" xfId="2841" xr:uid="{00000000-0005-0000-0000-00001A0B0000}"/>
    <cellStyle name="_PRONAMACHS-2009_GRAFICOS ODM 2" xfId="2842" xr:uid="{00000000-0005-0000-0000-00001B0B0000}"/>
    <cellStyle name="_PRONAMACHS-2009_GRAFICOS ODM 2 2" xfId="2843" xr:uid="{00000000-0005-0000-0000-00001C0B0000}"/>
    <cellStyle name="_PRONAMACHS-2009_GRAFICOS ODM 3" xfId="2844" xr:uid="{00000000-0005-0000-0000-00001D0B0000}"/>
    <cellStyle name="_PRONAMACHS-2009_Libro2" xfId="2845" xr:uid="{00000000-0005-0000-0000-00001E0B0000}"/>
    <cellStyle name="_PRONAMACHS-2009_Libro2 2" xfId="2846" xr:uid="{00000000-0005-0000-0000-00001F0B0000}"/>
    <cellStyle name="_PRONAMACHS-2009_Libro2 2 2" xfId="2847" xr:uid="{00000000-0005-0000-0000-0000200B0000}"/>
    <cellStyle name="_PRONAMACHS-2009_Libro2 3" xfId="2848" xr:uid="{00000000-0005-0000-0000-0000210B0000}"/>
    <cellStyle name="_PRONAMACHS-2009_solicita datos para el 2007-minedu remitio" xfId="2849" xr:uid="{00000000-0005-0000-0000-0000220B0000}"/>
    <cellStyle name="_PRONAMACHS-2009_solicita datos para el 2007-minedu remitio 2" xfId="2850" xr:uid="{00000000-0005-0000-0000-0000230B0000}"/>
    <cellStyle name="_PRONAMACHS-2009_solicita datos para el 2007-minedu remitio 2 2" xfId="2851" xr:uid="{00000000-0005-0000-0000-0000240B0000}"/>
    <cellStyle name="_PRONAMACHS-2009_solicita datos para el 2007-minedu remitio 3" xfId="2852" xr:uid="{00000000-0005-0000-0000-0000250B0000}"/>
    <cellStyle name="_pronamachs-Nelly" xfId="2853" xr:uid="{00000000-0005-0000-0000-0000260B0000}"/>
    <cellStyle name="_pronamachs-Nelly 2" xfId="2854" xr:uid="{00000000-0005-0000-0000-0000270B0000}"/>
    <cellStyle name="_pronamachs-Nelly 2 2" xfId="2855" xr:uid="{00000000-0005-0000-0000-0000280B0000}"/>
    <cellStyle name="_pronamachs-Nelly 3" xfId="2856" xr:uid="{00000000-0005-0000-0000-0000290B0000}"/>
    <cellStyle name="_pronamachs-Nelly_cuadros adicionales de brechas2002 y 2008 (2)" xfId="2857" xr:uid="{00000000-0005-0000-0000-00002A0B0000}"/>
    <cellStyle name="_pronamachs-Nelly_cuadros adicionales de brechas2002 y 2008 (2) 2" xfId="2858" xr:uid="{00000000-0005-0000-0000-00002B0B0000}"/>
    <cellStyle name="_pronamachs-Nelly_cuadros adicionales de brechas2002 y 2008 (2) 2 2" xfId="2859" xr:uid="{00000000-0005-0000-0000-00002C0B0000}"/>
    <cellStyle name="_pronamachs-Nelly_cuadros adicionales de brechas2002 y 2008 (2) 3" xfId="2860" xr:uid="{00000000-0005-0000-0000-00002D0B0000}"/>
    <cellStyle name="_pronamachs-Nelly_CUAD-TEXTO_" xfId="2861" xr:uid="{00000000-0005-0000-0000-00002E0B0000}"/>
    <cellStyle name="_pronamachs-Nelly_CUAD-TEXTO_ 2" xfId="2862" xr:uid="{00000000-0005-0000-0000-00002F0B0000}"/>
    <cellStyle name="_pronamachs-Nelly_CUAD-TEXTO_ 2 2" xfId="2863" xr:uid="{00000000-0005-0000-0000-0000300B0000}"/>
    <cellStyle name="_pronamachs-Nelly_CUAD-TEXTO_ 3" xfId="2864" xr:uid="{00000000-0005-0000-0000-0000310B0000}"/>
    <cellStyle name="_pronamachs-Nelly_GRAFICOS ODM" xfId="2865" xr:uid="{00000000-0005-0000-0000-0000320B0000}"/>
    <cellStyle name="_pronamachs-Nelly_GRAFICOS ODM 2" xfId="2866" xr:uid="{00000000-0005-0000-0000-0000330B0000}"/>
    <cellStyle name="_pronamachs-Nelly_GRAFICOS ODM 2 2" xfId="2867" xr:uid="{00000000-0005-0000-0000-0000340B0000}"/>
    <cellStyle name="_pronamachs-Nelly_GRAFICOS ODM 3" xfId="2868" xr:uid="{00000000-0005-0000-0000-0000350B0000}"/>
    <cellStyle name="_pronamachs-Nelly_Libro2" xfId="2869" xr:uid="{00000000-0005-0000-0000-0000360B0000}"/>
    <cellStyle name="_pronamachs-Nelly_Libro2 2" xfId="2870" xr:uid="{00000000-0005-0000-0000-0000370B0000}"/>
    <cellStyle name="_pronamachs-Nelly_Libro2 2 2" xfId="2871" xr:uid="{00000000-0005-0000-0000-0000380B0000}"/>
    <cellStyle name="_pronamachs-Nelly_Libro2 3" xfId="2872" xr:uid="{00000000-0005-0000-0000-0000390B0000}"/>
    <cellStyle name="_pronamachs-Nelly_solicita datos para el 2007-minedu remitio" xfId="2873" xr:uid="{00000000-0005-0000-0000-00003A0B0000}"/>
    <cellStyle name="_pronamachs-Nelly_solicita datos para el 2007-minedu remitio 2" xfId="2874" xr:uid="{00000000-0005-0000-0000-00003B0B0000}"/>
    <cellStyle name="_pronamachs-Nelly_solicita datos para el 2007-minedu remitio 2 2" xfId="2875" xr:uid="{00000000-0005-0000-0000-00003C0B0000}"/>
    <cellStyle name="_pronamachs-Nelly_solicita datos para el 2007-minedu remitio 3" xfId="2876" xr:uid="{00000000-0005-0000-0000-00003D0B0000}"/>
    <cellStyle name="_-s-eliminar" xfId="2877" xr:uid="{00000000-0005-0000-0000-00003E0B0000}"/>
    <cellStyle name="_-s-eliminar 2" xfId="2878" xr:uid="{00000000-0005-0000-0000-00003F0B0000}"/>
    <cellStyle name="_-s-eliminar 2 2" xfId="2879" xr:uid="{00000000-0005-0000-0000-0000400B0000}"/>
    <cellStyle name="_-s-eliminar 3" xfId="2880" xr:uid="{00000000-0005-0000-0000-0000410B0000}"/>
    <cellStyle name="_-s-eliminar_cuadros adicionales de brechas2002 y 2008 (2)" xfId="2881" xr:uid="{00000000-0005-0000-0000-0000420B0000}"/>
    <cellStyle name="_-s-eliminar_cuadros adicionales de brechas2002 y 2008 (2) 2" xfId="2882" xr:uid="{00000000-0005-0000-0000-0000430B0000}"/>
    <cellStyle name="_-s-eliminar_cuadros adicionales de brechas2002 y 2008 (2) 2 2" xfId="2883" xr:uid="{00000000-0005-0000-0000-0000440B0000}"/>
    <cellStyle name="_-s-eliminar_cuadros adicionales de brechas2002 y 2008 (2) 3" xfId="2884" xr:uid="{00000000-0005-0000-0000-0000450B0000}"/>
    <cellStyle name="_-s-eliminar_CUAD-TEXTO_" xfId="2885" xr:uid="{00000000-0005-0000-0000-0000460B0000}"/>
    <cellStyle name="_-s-eliminar_CUAD-TEXTO_ 2" xfId="2886" xr:uid="{00000000-0005-0000-0000-0000470B0000}"/>
    <cellStyle name="_-s-eliminar_CUAD-TEXTO_ 2 2" xfId="2887" xr:uid="{00000000-0005-0000-0000-0000480B0000}"/>
    <cellStyle name="_-s-eliminar_CUAD-TEXTO_ 3" xfId="2888" xr:uid="{00000000-0005-0000-0000-0000490B0000}"/>
    <cellStyle name="_-s-eliminar_GRAFICOS ODM" xfId="2889" xr:uid="{00000000-0005-0000-0000-00004A0B0000}"/>
    <cellStyle name="_-s-eliminar_GRAFICOS ODM 2" xfId="2890" xr:uid="{00000000-0005-0000-0000-00004B0B0000}"/>
    <cellStyle name="_-s-eliminar_GRAFICOS ODM 2 2" xfId="2891" xr:uid="{00000000-0005-0000-0000-00004C0B0000}"/>
    <cellStyle name="_-s-eliminar_GRAFICOS ODM 3" xfId="2892" xr:uid="{00000000-0005-0000-0000-00004D0B0000}"/>
    <cellStyle name="_-s-eliminar_Libro2" xfId="2893" xr:uid="{00000000-0005-0000-0000-00004E0B0000}"/>
    <cellStyle name="_-s-eliminar_Libro2 2" xfId="2894" xr:uid="{00000000-0005-0000-0000-00004F0B0000}"/>
    <cellStyle name="_-s-eliminar_Libro2 2 2" xfId="2895" xr:uid="{00000000-0005-0000-0000-0000500B0000}"/>
    <cellStyle name="_-s-eliminar_Libro2 3" xfId="2896" xr:uid="{00000000-0005-0000-0000-0000510B0000}"/>
    <cellStyle name="_-s-eliminar_solicita datos para el 2007-minedu remitio" xfId="2897" xr:uid="{00000000-0005-0000-0000-0000520B0000}"/>
    <cellStyle name="_-s-eliminar_solicita datos para el 2007-minedu remitio 2" xfId="2898" xr:uid="{00000000-0005-0000-0000-0000530B0000}"/>
    <cellStyle name="_-s-eliminar_solicita datos para el 2007-minedu remitio 2 2" xfId="2899" xr:uid="{00000000-0005-0000-0000-0000540B0000}"/>
    <cellStyle name="_-s-eliminar_solicita datos para el 2007-minedu remitio 3" xfId="2900" xr:uid="{00000000-0005-0000-0000-0000550B0000}"/>
    <cellStyle name="_SISMOS-UNIDOS" xfId="2901" xr:uid="{00000000-0005-0000-0000-0000560B0000}"/>
    <cellStyle name="_SISMOS-UNIDOS 2" xfId="2902" xr:uid="{00000000-0005-0000-0000-0000570B0000}"/>
    <cellStyle name="_SISMOS-UNIDOS 2 2" xfId="2903" xr:uid="{00000000-0005-0000-0000-0000580B0000}"/>
    <cellStyle name="_SISMOS-UNIDOS 3" xfId="2904" xr:uid="{00000000-0005-0000-0000-0000590B0000}"/>
    <cellStyle name="_SISMOS-UNIDOS_cuadros adicionales de brechas2002 y 2008 (2)" xfId="2905" xr:uid="{00000000-0005-0000-0000-00005A0B0000}"/>
    <cellStyle name="_SISMOS-UNIDOS_cuadros adicionales de brechas2002 y 2008 (2) 2" xfId="2906" xr:uid="{00000000-0005-0000-0000-00005B0B0000}"/>
    <cellStyle name="_SISMOS-UNIDOS_cuadros adicionales de brechas2002 y 2008 (2) 2 2" xfId="2907" xr:uid="{00000000-0005-0000-0000-00005C0B0000}"/>
    <cellStyle name="_SISMOS-UNIDOS_cuadros adicionales de brechas2002 y 2008 (2) 3" xfId="2908" xr:uid="{00000000-0005-0000-0000-00005D0B0000}"/>
    <cellStyle name="_SISMOS-UNIDOS_CUAD-TEXTO_" xfId="2909" xr:uid="{00000000-0005-0000-0000-00005E0B0000}"/>
    <cellStyle name="_SISMOS-UNIDOS_CUAD-TEXTO_ 2" xfId="2910" xr:uid="{00000000-0005-0000-0000-00005F0B0000}"/>
    <cellStyle name="_SISMOS-UNIDOS_CUAD-TEXTO_ 2 2" xfId="2911" xr:uid="{00000000-0005-0000-0000-0000600B0000}"/>
    <cellStyle name="_SISMOS-UNIDOS_CUAD-TEXTO_ 3" xfId="2912" xr:uid="{00000000-0005-0000-0000-0000610B0000}"/>
    <cellStyle name="_SISMOS-UNIDOS_GRAFICOS ODM" xfId="2913" xr:uid="{00000000-0005-0000-0000-0000620B0000}"/>
    <cellStyle name="_SISMOS-UNIDOS_GRAFICOS ODM 2" xfId="2914" xr:uid="{00000000-0005-0000-0000-0000630B0000}"/>
    <cellStyle name="_SISMOS-UNIDOS_GRAFICOS ODM 2 2" xfId="2915" xr:uid="{00000000-0005-0000-0000-0000640B0000}"/>
    <cellStyle name="_SISMOS-UNIDOS_GRAFICOS ODM 3" xfId="2916" xr:uid="{00000000-0005-0000-0000-0000650B0000}"/>
    <cellStyle name="_SISMOS-UNIDOS_Libro2" xfId="2917" xr:uid="{00000000-0005-0000-0000-0000660B0000}"/>
    <cellStyle name="_SISMOS-UNIDOS_Libro2 2" xfId="2918" xr:uid="{00000000-0005-0000-0000-0000670B0000}"/>
    <cellStyle name="_SISMOS-UNIDOS_Libro2 2 2" xfId="2919" xr:uid="{00000000-0005-0000-0000-0000680B0000}"/>
    <cellStyle name="_SISMOS-UNIDOS_Libro2 3" xfId="2920" xr:uid="{00000000-0005-0000-0000-0000690B0000}"/>
    <cellStyle name="_SISMOS-UNIDOS_solicita datos para el 2007-minedu remitio" xfId="2921" xr:uid="{00000000-0005-0000-0000-00006A0B0000}"/>
    <cellStyle name="_SISMOS-UNIDOS_solicita datos para el 2007-minedu remitio 2" xfId="2922" xr:uid="{00000000-0005-0000-0000-00006B0B0000}"/>
    <cellStyle name="_SISMOS-UNIDOS_solicita datos para el 2007-minedu remitio 2 2" xfId="2923" xr:uid="{00000000-0005-0000-0000-00006C0B0000}"/>
    <cellStyle name="_SISMOS-UNIDOS_solicita datos para el 2007-minedu remitio 3" xfId="2924" xr:uid="{00000000-0005-0000-0000-00006D0B0000}"/>
    <cellStyle name="_superficial-huacho" xfId="2925" xr:uid="{00000000-0005-0000-0000-00006E0B0000}"/>
    <cellStyle name="_superficial-huacho 2" xfId="2926" xr:uid="{00000000-0005-0000-0000-00006F0B0000}"/>
    <cellStyle name="_superficial-huacho 2 2" xfId="2927" xr:uid="{00000000-0005-0000-0000-0000700B0000}"/>
    <cellStyle name="_superficial-huacho 3" xfId="2928" xr:uid="{00000000-0005-0000-0000-0000710B0000}"/>
    <cellStyle name="_superficial-huacho_1-UIRN-UTSIGnov-2008" xfId="2929" xr:uid="{00000000-0005-0000-0000-0000720B0000}"/>
    <cellStyle name="_superficial-huacho_1-UIRN-UTSIGnov-2008 2" xfId="2930" xr:uid="{00000000-0005-0000-0000-0000730B0000}"/>
    <cellStyle name="_superficial-huacho_1-UIRN-UTSIGnov-2008 2 2" xfId="2931" xr:uid="{00000000-0005-0000-0000-0000740B0000}"/>
    <cellStyle name="_superficial-huacho_1-UIRN-UTSIGnov-2008 3" xfId="2932" xr:uid="{00000000-0005-0000-0000-0000750B0000}"/>
    <cellStyle name="_superficial-huacho_1-UIRN-UTSIGnov-2008_GRAFICOS ODM" xfId="2933" xr:uid="{00000000-0005-0000-0000-0000760B0000}"/>
    <cellStyle name="_superficial-huacho_1-UIRN-UTSIGnov-2008_GRAFICOS ODM 2" xfId="2934" xr:uid="{00000000-0005-0000-0000-0000770B0000}"/>
    <cellStyle name="_superficial-huacho_1-UIRN-UTSIGnov-2008_GRAFICOS ODM 2 2" xfId="2935" xr:uid="{00000000-0005-0000-0000-0000780B0000}"/>
    <cellStyle name="_superficial-huacho_1-UIRN-UTSIGnov-2008_GRAFICOS ODM 3" xfId="2936" xr:uid="{00000000-0005-0000-0000-0000790B0000}"/>
    <cellStyle name="_superficial-huacho_cuadros adicionales de brechas2002 y 2008 (2)" xfId="2937" xr:uid="{00000000-0005-0000-0000-00007A0B0000}"/>
    <cellStyle name="_superficial-huacho_cuadros adicionales de brechas2002 y 2008 (2) 2" xfId="2938" xr:uid="{00000000-0005-0000-0000-00007B0B0000}"/>
    <cellStyle name="_superficial-huacho_cuadros adicionales de brechas2002 y 2008 (2) 2 2" xfId="2939" xr:uid="{00000000-0005-0000-0000-00007C0B0000}"/>
    <cellStyle name="_superficial-huacho_cuadros adicionales de brechas2002 y 2008 (2) 3" xfId="2940" xr:uid="{00000000-0005-0000-0000-00007D0B0000}"/>
    <cellStyle name="_superficial-huacho_CUAD-TEXTO_" xfId="2941" xr:uid="{00000000-0005-0000-0000-00007E0B0000}"/>
    <cellStyle name="_superficial-huacho_CUAD-TEXTO_ 2" xfId="2942" xr:uid="{00000000-0005-0000-0000-00007F0B0000}"/>
    <cellStyle name="_superficial-huacho_CUAD-TEXTO_ 2 2" xfId="2943" xr:uid="{00000000-0005-0000-0000-0000800B0000}"/>
    <cellStyle name="_superficial-huacho_CUAD-TEXTO_ 3" xfId="2944" xr:uid="{00000000-0005-0000-0000-0000810B0000}"/>
    <cellStyle name="_superficial-huacho_GRAFICOS ODM" xfId="2945" xr:uid="{00000000-0005-0000-0000-0000820B0000}"/>
    <cellStyle name="_superficial-huacho_GRAFICOS ODM 2" xfId="2946" xr:uid="{00000000-0005-0000-0000-0000830B0000}"/>
    <cellStyle name="_superficial-huacho_GRAFICOS ODM 2 2" xfId="2947" xr:uid="{00000000-0005-0000-0000-0000840B0000}"/>
    <cellStyle name="_superficial-huacho_GRAFICOS ODM 3" xfId="2948" xr:uid="{00000000-0005-0000-0000-0000850B0000}"/>
    <cellStyle name="_superficial-huacho_Libro2" xfId="2949" xr:uid="{00000000-0005-0000-0000-0000860B0000}"/>
    <cellStyle name="_superficial-huacho_Libro2 2" xfId="2950" xr:uid="{00000000-0005-0000-0000-0000870B0000}"/>
    <cellStyle name="_superficial-huacho_Libro2 2 2" xfId="2951" xr:uid="{00000000-0005-0000-0000-0000880B0000}"/>
    <cellStyle name="_superficial-huacho_Libro2 3" xfId="2952" xr:uid="{00000000-0005-0000-0000-0000890B0000}"/>
    <cellStyle name="_superficial-huacho_solicita datos para el 2007-minedu remitio" xfId="2953" xr:uid="{00000000-0005-0000-0000-00008A0B0000}"/>
    <cellStyle name="_superficial-huacho_solicita datos para el 2007-minedu remitio 2" xfId="2954" xr:uid="{00000000-0005-0000-0000-00008B0B0000}"/>
    <cellStyle name="_superficial-huacho_solicita datos para el 2007-minedu remitio 2 2" xfId="2955" xr:uid="{00000000-0005-0000-0000-00008C0B0000}"/>
    <cellStyle name="_superficial-huacho_solicita datos para el 2007-minedu remitio 3" xfId="2956" xr:uid="{00000000-0005-0000-0000-00008D0B0000}"/>
    <cellStyle name="_trabajo-1" xfId="2957" xr:uid="{00000000-0005-0000-0000-00008E0B0000}"/>
    <cellStyle name="_trabajo-1 2" xfId="2958" xr:uid="{00000000-0005-0000-0000-00008F0B0000}"/>
    <cellStyle name="_trabajo-1 2 2" xfId="2959" xr:uid="{00000000-0005-0000-0000-0000900B0000}"/>
    <cellStyle name="_trabajo-1 3" xfId="2960" xr:uid="{00000000-0005-0000-0000-0000910B0000}"/>
    <cellStyle name="_trabajo-1_cuadros adicionales de brechas2002 y 2008 (2)" xfId="2961" xr:uid="{00000000-0005-0000-0000-0000920B0000}"/>
    <cellStyle name="_trabajo-1_cuadros adicionales de brechas2002 y 2008 (2) 2" xfId="2962" xr:uid="{00000000-0005-0000-0000-0000930B0000}"/>
    <cellStyle name="_trabajo-1_cuadros adicionales de brechas2002 y 2008 (2) 2 2" xfId="2963" xr:uid="{00000000-0005-0000-0000-0000940B0000}"/>
    <cellStyle name="_trabajo-1_cuadros adicionales de brechas2002 y 2008 (2) 3" xfId="2964" xr:uid="{00000000-0005-0000-0000-0000950B0000}"/>
    <cellStyle name="_trabajo-1_CUAD-TEXTO_" xfId="2965" xr:uid="{00000000-0005-0000-0000-0000960B0000}"/>
    <cellStyle name="_trabajo-1_CUAD-TEXTO_ 2" xfId="2966" xr:uid="{00000000-0005-0000-0000-0000970B0000}"/>
    <cellStyle name="_trabajo-1_CUAD-TEXTO_ 2 2" xfId="2967" xr:uid="{00000000-0005-0000-0000-0000980B0000}"/>
    <cellStyle name="_trabajo-1_CUAD-TEXTO_ 3" xfId="2968" xr:uid="{00000000-0005-0000-0000-0000990B0000}"/>
    <cellStyle name="_trabajo-1_GRAFICOS ODM" xfId="2969" xr:uid="{00000000-0005-0000-0000-00009A0B0000}"/>
    <cellStyle name="_trabajo-1_GRAFICOS ODM 2" xfId="2970" xr:uid="{00000000-0005-0000-0000-00009B0B0000}"/>
    <cellStyle name="_trabajo-1_GRAFICOS ODM 2 2" xfId="2971" xr:uid="{00000000-0005-0000-0000-00009C0B0000}"/>
    <cellStyle name="_trabajo-1_GRAFICOS ODM 3" xfId="2972" xr:uid="{00000000-0005-0000-0000-00009D0B0000}"/>
    <cellStyle name="_trabajo-1_Libro2" xfId="2973" xr:uid="{00000000-0005-0000-0000-00009E0B0000}"/>
    <cellStyle name="_trabajo-1_Libro2 2" xfId="2974" xr:uid="{00000000-0005-0000-0000-00009F0B0000}"/>
    <cellStyle name="_trabajo-1_Libro2 2 2" xfId="2975" xr:uid="{00000000-0005-0000-0000-0000A00B0000}"/>
    <cellStyle name="_trabajo-1_Libro2 3" xfId="2976" xr:uid="{00000000-0005-0000-0000-0000A10B0000}"/>
    <cellStyle name="_trabajo-1_solicita datos para el 2007-minedu remitio" xfId="2977" xr:uid="{00000000-0005-0000-0000-0000A20B0000}"/>
    <cellStyle name="_trabajo-1_solicita datos para el 2007-minedu remitio 2" xfId="2978" xr:uid="{00000000-0005-0000-0000-0000A30B0000}"/>
    <cellStyle name="_trabajo-1_solicita datos para el 2007-minedu remitio 2 2" xfId="2979" xr:uid="{00000000-0005-0000-0000-0000A40B0000}"/>
    <cellStyle name="_trabajo-1_solicita datos para el 2007-minedu remitio 3" xfId="2980" xr:uid="{00000000-0005-0000-0000-0000A50B0000}"/>
    <cellStyle name="_ULTIMO - Compen Esta 2009 CAP_10_PART_CIUDA" xfId="2981" xr:uid="{00000000-0005-0000-0000-0000A60B0000}"/>
    <cellStyle name="_ULTIMO - Compen Esta 2009 CAP_10_PART_CIUDA 2" xfId="2982" xr:uid="{00000000-0005-0000-0000-0000A70B0000}"/>
    <cellStyle name="_ULTIMO - Compen Esta 2009 CAP_10_PART_CIUDA 2 2" xfId="2983" xr:uid="{00000000-0005-0000-0000-0000A80B0000}"/>
    <cellStyle name="_ULTIMO - Compen Esta 2009 CAP_10_PART_CIUDA 2 2 2" xfId="2984" xr:uid="{00000000-0005-0000-0000-0000A90B0000}"/>
    <cellStyle name="_ULTIMO - Compen Esta 2009 CAP_10_PART_CIUDA 2 2 2 2" xfId="2985" xr:uid="{00000000-0005-0000-0000-0000AA0B0000}"/>
    <cellStyle name="_ULTIMO - Compen Esta 2009 CAP_10_PART_CIUDA 2 2 3" xfId="2986" xr:uid="{00000000-0005-0000-0000-0000AB0B0000}"/>
    <cellStyle name="_ULTIMO - Compen Esta 2009 CAP_10_PART_CIUDA 2 3" xfId="2987" xr:uid="{00000000-0005-0000-0000-0000AC0B0000}"/>
    <cellStyle name="_ULTIMO - Compen Esta 2009 CAP_10_PART_CIUDA 2 3 2" xfId="2988" xr:uid="{00000000-0005-0000-0000-0000AD0B0000}"/>
    <cellStyle name="_ULTIMO - Compen Esta 2009 CAP_10_PART_CIUDA 2 4" xfId="2989" xr:uid="{00000000-0005-0000-0000-0000AE0B0000}"/>
    <cellStyle name="_ULTIMO - Compen Esta 2009 CAP_10_PART_CIUDA 3" xfId="2990" xr:uid="{00000000-0005-0000-0000-0000AF0B0000}"/>
    <cellStyle name="_ULTIMO - Compen Esta 2009 CAP_10_PART_CIUDA 3 2" xfId="2991" xr:uid="{00000000-0005-0000-0000-0000B00B0000}"/>
    <cellStyle name="_ULTIMO - Compen Esta 2009 CAP_10_PART_CIUDA 4" xfId="2992" xr:uid="{00000000-0005-0000-0000-0000B10B0000}"/>
    <cellStyle name="20% - Accent1" xfId="2993" xr:uid="{00000000-0005-0000-0000-0000B20B0000}"/>
    <cellStyle name="20% - Accent1 2" xfId="2994" xr:uid="{00000000-0005-0000-0000-0000B30B0000}"/>
    <cellStyle name="20% - Accent1 2 2" xfId="2995" xr:uid="{00000000-0005-0000-0000-0000B40B0000}"/>
    <cellStyle name="20% - Accent1 3" xfId="2996" xr:uid="{00000000-0005-0000-0000-0000B50B0000}"/>
    <cellStyle name="20% - Accent2" xfId="2997" xr:uid="{00000000-0005-0000-0000-0000B60B0000}"/>
    <cellStyle name="20% - Accent2 2" xfId="2998" xr:uid="{00000000-0005-0000-0000-0000B70B0000}"/>
    <cellStyle name="20% - Accent2 2 2" xfId="2999" xr:uid="{00000000-0005-0000-0000-0000B80B0000}"/>
    <cellStyle name="20% - Accent2 3" xfId="3000" xr:uid="{00000000-0005-0000-0000-0000B90B0000}"/>
    <cellStyle name="20% - Accent3" xfId="3001" xr:uid="{00000000-0005-0000-0000-0000BA0B0000}"/>
    <cellStyle name="20% - Accent3 2" xfId="3002" xr:uid="{00000000-0005-0000-0000-0000BB0B0000}"/>
    <cellStyle name="20% - Accent3 2 2" xfId="3003" xr:uid="{00000000-0005-0000-0000-0000BC0B0000}"/>
    <cellStyle name="20% - Accent3 3" xfId="3004" xr:uid="{00000000-0005-0000-0000-0000BD0B0000}"/>
    <cellStyle name="20% - Accent4" xfId="3005" xr:uid="{00000000-0005-0000-0000-0000BE0B0000}"/>
    <cellStyle name="20% - Accent4 2" xfId="3006" xr:uid="{00000000-0005-0000-0000-0000BF0B0000}"/>
    <cellStyle name="20% - Accent4 2 2" xfId="3007" xr:uid="{00000000-0005-0000-0000-0000C00B0000}"/>
    <cellStyle name="20% - Accent4 3" xfId="3008" xr:uid="{00000000-0005-0000-0000-0000C10B0000}"/>
    <cellStyle name="20% - Accent5" xfId="3009" xr:uid="{00000000-0005-0000-0000-0000C20B0000}"/>
    <cellStyle name="20% - Accent5 2" xfId="3010" xr:uid="{00000000-0005-0000-0000-0000C30B0000}"/>
    <cellStyle name="20% - Accent5 2 2" xfId="3011" xr:uid="{00000000-0005-0000-0000-0000C40B0000}"/>
    <cellStyle name="20% - Accent5 3" xfId="3012" xr:uid="{00000000-0005-0000-0000-0000C50B0000}"/>
    <cellStyle name="20% - Accent6" xfId="3013" xr:uid="{00000000-0005-0000-0000-0000C60B0000}"/>
    <cellStyle name="20% - Accent6 2" xfId="3014" xr:uid="{00000000-0005-0000-0000-0000C70B0000}"/>
    <cellStyle name="20% - Accent6 2 2" xfId="3015" xr:uid="{00000000-0005-0000-0000-0000C80B0000}"/>
    <cellStyle name="20% - Accent6 3" xfId="3016" xr:uid="{00000000-0005-0000-0000-0000C90B0000}"/>
    <cellStyle name="40% - Accent1" xfId="3017" xr:uid="{00000000-0005-0000-0000-0000CA0B0000}"/>
    <cellStyle name="40% - Accent1 2" xfId="3018" xr:uid="{00000000-0005-0000-0000-0000CB0B0000}"/>
    <cellStyle name="40% - Accent1 2 2" xfId="3019" xr:uid="{00000000-0005-0000-0000-0000CC0B0000}"/>
    <cellStyle name="40% - Accent1 3" xfId="3020" xr:uid="{00000000-0005-0000-0000-0000CD0B0000}"/>
    <cellStyle name="40% - Accent2" xfId="3021" xr:uid="{00000000-0005-0000-0000-0000CE0B0000}"/>
    <cellStyle name="40% - Accent2 2" xfId="3022" xr:uid="{00000000-0005-0000-0000-0000CF0B0000}"/>
    <cellStyle name="40% - Accent2 2 2" xfId="3023" xr:uid="{00000000-0005-0000-0000-0000D00B0000}"/>
    <cellStyle name="40% - Accent2 3" xfId="3024" xr:uid="{00000000-0005-0000-0000-0000D10B0000}"/>
    <cellStyle name="40% - Accent3" xfId="3025" xr:uid="{00000000-0005-0000-0000-0000D20B0000}"/>
    <cellStyle name="40% - Accent3 2" xfId="3026" xr:uid="{00000000-0005-0000-0000-0000D30B0000}"/>
    <cellStyle name="40% - Accent3 2 2" xfId="3027" xr:uid="{00000000-0005-0000-0000-0000D40B0000}"/>
    <cellStyle name="40% - Accent3 3" xfId="3028" xr:uid="{00000000-0005-0000-0000-0000D50B0000}"/>
    <cellStyle name="40% - Accent4" xfId="3029" xr:uid="{00000000-0005-0000-0000-0000D60B0000}"/>
    <cellStyle name="40% - Accent4 2" xfId="3030" xr:uid="{00000000-0005-0000-0000-0000D70B0000}"/>
    <cellStyle name="40% - Accent4 2 2" xfId="3031" xr:uid="{00000000-0005-0000-0000-0000D80B0000}"/>
    <cellStyle name="40% - Accent4 3" xfId="3032" xr:uid="{00000000-0005-0000-0000-0000D90B0000}"/>
    <cellStyle name="40% - Accent5" xfId="3033" xr:uid="{00000000-0005-0000-0000-0000DA0B0000}"/>
    <cellStyle name="40% - Accent5 2" xfId="3034" xr:uid="{00000000-0005-0000-0000-0000DB0B0000}"/>
    <cellStyle name="40% - Accent5 2 2" xfId="3035" xr:uid="{00000000-0005-0000-0000-0000DC0B0000}"/>
    <cellStyle name="40% - Accent5 3" xfId="3036" xr:uid="{00000000-0005-0000-0000-0000DD0B0000}"/>
    <cellStyle name="40% - Accent6" xfId="3037" xr:uid="{00000000-0005-0000-0000-0000DE0B0000}"/>
    <cellStyle name="40% - Accent6 2" xfId="3038" xr:uid="{00000000-0005-0000-0000-0000DF0B0000}"/>
    <cellStyle name="40% - Accent6 2 2" xfId="3039" xr:uid="{00000000-0005-0000-0000-0000E00B0000}"/>
    <cellStyle name="40% - Accent6 3" xfId="3040" xr:uid="{00000000-0005-0000-0000-0000E10B0000}"/>
    <cellStyle name="60% - Accent1" xfId="3041" xr:uid="{00000000-0005-0000-0000-0000E20B0000}"/>
    <cellStyle name="60% - Accent1 2" xfId="3042" xr:uid="{00000000-0005-0000-0000-0000E30B0000}"/>
    <cellStyle name="60% - Accent2" xfId="3043" xr:uid="{00000000-0005-0000-0000-0000E40B0000}"/>
    <cellStyle name="60% - Accent2 2" xfId="3044" xr:uid="{00000000-0005-0000-0000-0000E50B0000}"/>
    <cellStyle name="60% - Accent3" xfId="3045" xr:uid="{00000000-0005-0000-0000-0000E60B0000}"/>
    <cellStyle name="60% - Accent3 2" xfId="3046" xr:uid="{00000000-0005-0000-0000-0000E70B0000}"/>
    <cellStyle name="60% - Accent4" xfId="3047" xr:uid="{00000000-0005-0000-0000-0000E80B0000}"/>
    <cellStyle name="60% - Accent4 2" xfId="3048" xr:uid="{00000000-0005-0000-0000-0000E90B0000}"/>
    <cellStyle name="60% - Accent5" xfId="3049" xr:uid="{00000000-0005-0000-0000-0000EA0B0000}"/>
    <cellStyle name="60% - Accent5 2" xfId="3050" xr:uid="{00000000-0005-0000-0000-0000EB0B0000}"/>
    <cellStyle name="60% - Accent6" xfId="3051" xr:uid="{00000000-0005-0000-0000-0000EC0B0000}"/>
    <cellStyle name="60% - Accent6 2" xfId="3052" xr:uid="{00000000-0005-0000-0000-0000ED0B0000}"/>
    <cellStyle name="Accent1" xfId="3053" xr:uid="{00000000-0005-0000-0000-0000EE0B0000}"/>
    <cellStyle name="Accent1 2" xfId="3054" xr:uid="{00000000-0005-0000-0000-0000EF0B0000}"/>
    <cellStyle name="Accent2" xfId="3055" xr:uid="{00000000-0005-0000-0000-0000F00B0000}"/>
    <cellStyle name="Accent2 2" xfId="3056" xr:uid="{00000000-0005-0000-0000-0000F10B0000}"/>
    <cellStyle name="Accent3" xfId="3057" xr:uid="{00000000-0005-0000-0000-0000F20B0000}"/>
    <cellStyle name="Accent3 2" xfId="3058" xr:uid="{00000000-0005-0000-0000-0000F30B0000}"/>
    <cellStyle name="Accent4" xfId="3059" xr:uid="{00000000-0005-0000-0000-0000F40B0000}"/>
    <cellStyle name="Accent4 2" xfId="3060" xr:uid="{00000000-0005-0000-0000-0000F50B0000}"/>
    <cellStyle name="Accent5" xfId="3061" xr:uid="{00000000-0005-0000-0000-0000F60B0000}"/>
    <cellStyle name="Accent5 2" xfId="3062" xr:uid="{00000000-0005-0000-0000-0000F70B0000}"/>
    <cellStyle name="Accent6" xfId="3063" xr:uid="{00000000-0005-0000-0000-0000F80B0000}"/>
    <cellStyle name="Accent6 2" xfId="3064" xr:uid="{00000000-0005-0000-0000-0000F90B0000}"/>
    <cellStyle name="Bad" xfId="3065" xr:uid="{00000000-0005-0000-0000-0000FA0B0000}"/>
    <cellStyle name="Bad 2" xfId="3066" xr:uid="{00000000-0005-0000-0000-0000FB0B0000}"/>
    <cellStyle name="Calculation" xfId="3067" xr:uid="{00000000-0005-0000-0000-0000FC0B0000}"/>
    <cellStyle name="Calculation 10" xfId="4175" xr:uid="{00000000-0005-0000-0000-0000FD0B0000}"/>
    <cellStyle name="Calculation 11" xfId="3962" xr:uid="{00000000-0005-0000-0000-0000FE0B0000}"/>
    <cellStyle name="Calculation 12" xfId="4131" xr:uid="{00000000-0005-0000-0000-0000FF0B0000}"/>
    <cellStyle name="Calculation 13" xfId="4188" xr:uid="{00000000-0005-0000-0000-0000000C0000}"/>
    <cellStyle name="Calculation 14" xfId="4163" xr:uid="{00000000-0005-0000-0000-0000010C0000}"/>
    <cellStyle name="Calculation 2" xfId="3068" xr:uid="{00000000-0005-0000-0000-0000020C0000}"/>
    <cellStyle name="Calculation 3" xfId="4236" xr:uid="{00000000-0005-0000-0000-0000030C0000}"/>
    <cellStyle name="Calculation 4" xfId="4128" xr:uid="{00000000-0005-0000-0000-0000040C0000}"/>
    <cellStyle name="Calculation 5" xfId="3991" xr:uid="{00000000-0005-0000-0000-0000050C0000}"/>
    <cellStyle name="Calculation 6" xfId="4201" xr:uid="{00000000-0005-0000-0000-0000060C0000}"/>
    <cellStyle name="Calculation 7" xfId="4243" xr:uid="{00000000-0005-0000-0000-0000070C0000}"/>
    <cellStyle name="Calculation 8" xfId="3993" xr:uid="{00000000-0005-0000-0000-0000080C0000}"/>
    <cellStyle name="Calculation 9" xfId="4228" xr:uid="{00000000-0005-0000-0000-0000090C0000}"/>
    <cellStyle name="Cancel" xfId="3069" xr:uid="{00000000-0005-0000-0000-00000A0C0000}"/>
    <cellStyle name="Cancel 2" xfId="3070" xr:uid="{00000000-0005-0000-0000-00000B0C0000}"/>
    <cellStyle name="Check Cell" xfId="3071" xr:uid="{00000000-0005-0000-0000-00000C0C0000}"/>
    <cellStyle name="Check Cell 2" xfId="3072" xr:uid="{00000000-0005-0000-0000-00000D0C0000}"/>
    <cellStyle name="Comma" xfId="3073" xr:uid="{00000000-0005-0000-0000-00000E0C0000}"/>
    <cellStyle name="Comma 2" xfId="3074" xr:uid="{00000000-0005-0000-0000-00000F0C0000}"/>
    <cellStyle name="CUADRO - Style1" xfId="3075" xr:uid="{00000000-0005-0000-0000-0000100C0000}"/>
    <cellStyle name="CUADRO - Style1 2" xfId="3076" xr:uid="{00000000-0005-0000-0000-0000110C0000}"/>
    <cellStyle name="CUERPO - Style2" xfId="3077" xr:uid="{00000000-0005-0000-0000-0000120C0000}"/>
    <cellStyle name="CUERPO - Style2 2" xfId="3078" xr:uid="{00000000-0005-0000-0000-0000130C0000}"/>
    <cellStyle name="Currency" xfId="3079" xr:uid="{00000000-0005-0000-0000-0000140C0000}"/>
    <cellStyle name="Currency 2" xfId="3080" xr:uid="{00000000-0005-0000-0000-0000150C0000}"/>
    <cellStyle name="Date" xfId="3081" xr:uid="{00000000-0005-0000-0000-0000160C0000}"/>
    <cellStyle name="Date 2" xfId="3082" xr:uid="{00000000-0005-0000-0000-0000170C0000}"/>
    <cellStyle name="Diseño" xfId="3083" xr:uid="{00000000-0005-0000-0000-0000180C0000}"/>
    <cellStyle name="Diseño 2" xfId="3084" xr:uid="{00000000-0005-0000-0000-0000190C0000}"/>
    <cellStyle name="Diseño 2 2" xfId="3085" xr:uid="{00000000-0005-0000-0000-00001A0C0000}"/>
    <cellStyle name="Diseño 3" xfId="3086" xr:uid="{00000000-0005-0000-0000-00001B0C0000}"/>
    <cellStyle name="Estilo 1" xfId="3087" xr:uid="{00000000-0005-0000-0000-00001C0C0000}"/>
    <cellStyle name="Estilo 1 2" xfId="3088" xr:uid="{00000000-0005-0000-0000-00001D0C0000}"/>
    <cellStyle name="Estilo 1 2 2" xfId="3089" xr:uid="{00000000-0005-0000-0000-00001E0C0000}"/>
    <cellStyle name="Estilo 1 2 2 2" xfId="3090" xr:uid="{00000000-0005-0000-0000-00001F0C0000}"/>
    <cellStyle name="Estilo 1 2 2 2 2" xfId="3091" xr:uid="{00000000-0005-0000-0000-0000200C0000}"/>
    <cellStyle name="Estilo 1 2 2 3" xfId="3092" xr:uid="{00000000-0005-0000-0000-0000210C0000}"/>
    <cellStyle name="Estilo 1 2 3" xfId="3093" xr:uid="{00000000-0005-0000-0000-0000220C0000}"/>
    <cellStyle name="Estilo 1 2 3 2" xfId="3094" xr:uid="{00000000-0005-0000-0000-0000230C0000}"/>
    <cellStyle name="Estilo 1 2 4" xfId="3095" xr:uid="{00000000-0005-0000-0000-0000240C0000}"/>
    <cellStyle name="Estilo 1 3" xfId="3096" xr:uid="{00000000-0005-0000-0000-0000250C0000}"/>
    <cellStyle name="Estilo 1 3 2" xfId="3097" xr:uid="{00000000-0005-0000-0000-0000260C0000}"/>
    <cellStyle name="Estilo 1 4" xfId="3098" xr:uid="{00000000-0005-0000-0000-0000270C0000}"/>
    <cellStyle name="Euro" xfId="3099" xr:uid="{00000000-0005-0000-0000-0000280C0000}"/>
    <cellStyle name="Euro 2" xfId="3100" xr:uid="{00000000-0005-0000-0000-0000290C0000}"/>
    <cellStyle name="Euro 2 2" xfId="3101" xr:uid="{00000000-0005-0000-0000-00002A0C0000}"/>
    <cellStyle name="Euro 2 2 2" xfId="3102" xr:uid="{00000000-0005-0000-0000-00002B0C0000}"/>
    <cellStyle name="Euro 2 2 2 2" xfId="3103" xr:uid="{00000000-0005-0000-0000-00002C0C0000}"/>
    <cellStyle name="Euro 2 2 3" xfId="3104" xr:uid="{00000000-0005-0000-0000-00002D0C0000}"/>
    <cellStyle name="Euro 2 3" xfId="3105" xr:uid="{00000000-0005-0000-0000-00002E0C0000}"/>
    <cellStyle name="Euro 2 3 2" xfId="3106" xr:uid="{00000000-0005-0000-0000-00002F0C0000}"/>
    <cellStyle name="Euro 2 4" xfId="3107" xr:uid="{00000000-0005-0000-0000-0000300C0000}"/>
    <cellStyle name="Euro 3" xfId="3108" xr:uid="{00000000-0005-0000-0000-0000310C0000}"/>
    <cellStyle name="Euro 3 2" xfId="3109" xr:uid="{00000000-0005-0000-0000-0000320C0000}"/>
    <cellStyle name="Euro 4" xfId="3110" xr:uid="{00000000-0005-0000-0000-0000330C0000}"/>
    <cellStyle name="Explanatory Text" xfId="3111" xr:uid="{00000000-0005-0000-0000-0000340C0000}"/>
    <cellStyle name="Explanatory Text 2" xfId="3112" xr:uid="{00000000-0005-0000-0000-0000350C0000}"/>
    <cellStyle name="Fecha" xfId="3113" xr:uid="{00000000-0005-0000-0000-0000360C0000}"/>
    <cellStyle name="Fecha 2" xfId="3114" xr:uid="{00000000-0005-0000-0000-0000370C0000}"/>
    <cellStyle name="Fechas" xfId="3115" xr:uid="{00000000-0005-0000-0000-0000380C0000}"/>
    <cellStyle name="Fechas 10" xfId="4255" xr:uid="{00000000-0005-0000-0000-0000390C0000}"/>
    <cellStyle name="Fechas 11" xfId="4055" xr:uid="{00000000-0005-0000-0000-00003A0C0000}"/>
    <cellStyle name="Fechas 2" xfId="3116" xr:uid="{00000000-0005-0000-0000-00003B0C0000}"/>
    <cellStyle name="Fechas 2 10" xfId="4256" xr:uid="{00000000-0005-0000-0000-00003C0C0000}"/>
    <cellStyle name="Fechas 2 2" xfId="3117" xr:uid="{00000000-0005-0000-0000-00003D0C0000}"/>
    <cellStyle name="Fechas 2 2 2" xfId="3118" xr:uid="{00000000-0005-0000-0000-00003E0C0000}"/>
    <cellStyle name="Fechas 2 3" xfId="3119" xr:uid="{00000000-0005-0000-0000-00003F0C0000}"/>
    <cellStyle name="Fechas 2 4" xfId="4054" xr:uid="{00000000-0005-0000-0000-0000400C0000}"/>
    <cellStyle name="Fechas 2 5" xfId="4018" xr:uid="{00000000-0005-0000-0000-0000410C0000}"/>
    <cellStyle name="Fechas 2 6" xfId="4281" xr:uid="{00000000-0005-0000-0000-0000420C0000}"/>
    <cellStyle name="Fechas 2 7" xfId="3971" xr:uid="{00000000-0005-0000-0000-0000430C0000}"/>
    <cellStyle name="Fechas 2 8" xfId="4282" xr:uid="{00000000-0005-0000-0000-0000440C0000}"/>
    <cellStyle name="Fechas 2 9" xfId="4032" xr:uid="{00000000-0005-0000-0000-0000450C0000}"/>
    <cellStyle name="Fechas 3" xfId="3120" xr:uid="{00000000-0005-0000-0000-0000460C0000}"/>
    <cellStyle name="Fechas 3 2" xfId="3121" xr:uid="{00000000-0005-0000-0000-0000470C0000}"/>
    <cellStyle name="Fechas 4" xfId="3122" xr:uid="{00000000-0005-0000-0000-0000480C0000}"/>
    <cellStyle name="Fechas 5" xfId="4133" xr:uid="{00000000-0005-0000-0000-0000490C0000}"/>
    <cellStyle name="Fechas 6" xfId="3982" xr:uid="{00000000-0005-0000-0000-00004A0C0000}"/>
    <cellStyle name="Fechas 7" xfId="4241" xr:uid="{00000000-0005-0000-0000-00004B0C0000}"/>
    <cellStyle name="Fechas 8" xfId="4216" xr:uid="{00000000-0005-0000-0000-00004C0C0000}"/>
    <cellStyle name="Fechas 9" xfId="4010" xr:uid="{00000000-0005-0000-0000-00004D0C0000}"/>
    <cellStyle name="Fijo" xfId="3123" xr:uid="{00000000-0005-0000-0000-00004E0C0000}"/>
    <cellStyle name="Fijo 2" xfId="3124" xr:uid="{00000000-0005-0000-0000-00004F0C0000}"/>
    <cellStyle name="Fixed" xfId="3125" xr:uid="{00000000-0005-0000-0000-0000500C0000}"/>
    <cellStyle name="Fixed 2" xfId="3126" xr:uid="{00000000-0005-0000-0000-0000510C0000}"/>
    <cellStyle name="Good" xfId="3127" xr:uid="{00000000-0005-0000-0000-0000520C0000}"/>
    <cellStyle name="Good 2" xfId="3128" xr:uid="{00000000-0005-0000-0000-0000530C0000}"/>
    <cellStyle name="Headin - Estilo3" xfId="3129" xr:uid="{00000000-0005-0000-0000-0000540C0000}"/>
    <cellStyle name="Headin - Estilo3 2" xfId="3130" xr:uid="{00000000-0005-0000-0000-0000550C0000}"/>
    <cellStyle name="Heading 1" xfId="3131" xr:uid="{00000000-0005-0000-0000-0000560C0000}"/>
    <cellStyle name="Heading 1 2" xfId="3132" xr:uid="{00000000-0005-0000-0000-0000570C0000}"/>
    <cellStyle name="Heading 2" xfId="3133" xr:uid="{00000000-0005-0000-0000-0000580C0000}"/>
    <cellStyle name="Heading 2 2" xfId="3134" xr:uid="{00000000-0005-0000-0000-0000590C0000}"/>
    <cellStyle name="Heading 3" xfId="3135" xr:uid="{00000000-0005-0000-0000-00005A0C0000}"/>
    <cellStyle name="Heading 3 2" xfId="3136" xr:uid="{00000000-0005-0000-0000-00005B0C0000}"/>
    <cellStyle name="Heading 4" xfId="3137" xr:uid="{00000000-0005-0000-0000-00005C0C0000}"/>
    <cellStyle name="Heading 4 2" xfId="3138" xr:uid="{00000000-0005-0000-0000-00005D0C0000}"/>
    <cellStyle name="Heading1" xfId="3139" xr:uid="{00000000-0005-0000-0000-00005E0C0000}"/>
    <cellStyle name="Heading1 2" xfId="3140" xr:uid="{00000000-0005-0000-0000-00005F0C0000}"/>
    <cellStyle name="Heading2" xfId="3141" xr:uid="{00000000-0005-0000-0000-0000600C0000}"/>
    <cellStyle name="Heading2 2" xfId="3142" xr:uid="{00000000-0005-0000-0000-0000610C0000}"/>
    <cellStyle name="Hipervínculo" xfId="4303" builtinId="8"/>
    <cellStyle name="Input" xfId="3143" xr:uid="{00000000-0005-0000-0000-0000620C0000}"/>
    <cellStyle name="Input 10" xfId="4182" xr:uid="{00000000-0005-0000-0000-0000630C0000}"/>
    <cellStyle name="Input 11" xfId="4150" xr:uid="{00000000-0005-0000-0000-0000640C0000}"/>
    <cellStyle name="Input 12" xfId="3973" xr:uid="{00000000-0005-0000-0000-0000650C0000}"/>
    <cellStyle name="Input 13" xfId="4034" xr:uid="{00000000-0005-0000-0000-0000660C0000}"/>
    <cellStyle name="Input 14" xfId="4206" xr:uid="{00000000-0005-0000-0000-0000670C0000}"/>
    <cellStyle name="Input 2" xfId="3144" xr:uid="{00000000-0005-0000-0000-0000680C0000}"/>
    <cellStyle name="Input 3" xfId="4136" xr:uid="{00000000-0005-0000-0000-0000690C0000}"/>
    <cellStyle name="Input 4" xfId="4265" xr:uid="{00000000-0005-0000-0000-00006A0C0000}"/>
    <cellStyle name="Input 5" xfId="4204" xr:uid="{00000000-0005-0000-0000-00006B0C0000}"/>
    <cellStyle name="Input 6" xfId="4165" xr:uid="{00000000-0005-0000-0000-00006C0C0000}"/>
    <cellStyle name="Input 7" xfId="4135" xr:uid="{00000000-0005-0000-0000-00006D0C0000}"/>
    <cellStyle name="Input 8" xfId="4022" xr:uid="{00000000-0005-0000-0000-00006E0C0000}"/>
    <cellStyle name="Input 9" xfId="4208" xr:uid="{00000000-0005-0000-0000-00006F0C0000}"/>
    <cellStyle name="Linked Cell" xfId="3145" xr:uid="{00000000-0005-0000-0000-0000700C0000}"/>
    <cellStyle name="Linked Cell 2" xfId="3146" xr:uid="{00000000-0005-0000-0000-0000710C0000}"/>
    <cellStyle name="Millares 2" xfId="3147" xr:uid="{00000000-0005-0000-0000-0000720C0000}"/>
    <cellStyle name="Millares 2 2" xfId="3148" xr:uid="{00000000-0005-0000-0000-0000730C0000}"/>
    <cellStyle name="Millares 2 2 2" xfId="3149" xr:uid="{00000000-0005-0000-0000-0000740C0000}"/>
    <cellStyle name="Millares 2 2 2 2" xfId="3150" xr:uid="{00000000-0005-0000-0000-0000750C0000}"/>
    <cellStyle name="Millares 2 2 3" xfId="3151" xr:uid="{00000000-0005-0000-0000-0000760C0000}"/>
    <cellStyle name="Millares 2 3" xfId="3152" xr:uid="{00000000-0005-0000-0000-0000770C0000}"/>
    <cellStyle name="Millares 2 3 2" xfId="3153" xr:uid="{00000000-0005-0000-0000-0000780C0000}"/>
    <cellStyle name="Millares 2 4" xfId="3154" xr:uid="{00000000-0005-0000-0000-0000790C0000}"/>
    <cellStyle name="Millares 2 4 2" xfId="3155" xr:uid="{00000000-0005-0000-0000-00007A0C0000}"/>
    <cellStyle name="Millares 2 5" xfId="3156" xr:uid="{00000000-0005-0000-0000-00007B0C0000}"/>
    <cellStyle name="Millares 3" xfId="3157" xr:uid="{00000000-0005-0000-0000-00007C0C0000}"/>
    <cellStyle name="Millares 3 2" xfId="3158" xr:uid="{00000000-0005-0000-0000-00007D0C0000}"/>
    <cellStyle name="Millares 3 2 2" xfId="3159" xr:uid="{00000000-0005-0000-0000-00007E0C0000}"/>
    <cellStyle name="Millares 3 3" xfId="3160" xr:uid="{00000000-0005-0000-0000-00007F0C0000}"/>
    <cellStyle name="Millares 4" xfId="3161" xr:uid="{00000000-0005-0000-0000-0000800C0000}"/>
    <cellStyle name="Millares 4 2" xfId="3162" xr:uid="{00000000-0005-0000-0000-0000810C0000}"/>
    <cellStyle name="Millares 4 2 2" xfId="3163" xr:uid="{00000000-0005-0000-0000-0000820C0000}"/>
    <cellStyle name="Millares 4 3" xfId="3164" xr:uid="{00000000-0005-0000-0000-0000830C0000}"/>
    <cellStyle name="Millares 5" xfId="3165" xr:uid="{00000000-0005-0000-0000-0000840C0000}"/>
    <cellStyle name="Millares 5 2" xfId="3166" xr:uid="{00000000-0005-0000-0000-0000850C0000}"/>
    <cellStyle name="Millares 6" xfId="3167" xr:uid="{00000000-0005-0000-0000-0000860C0000}"/>
    <cellStyle name="Millares 6 2" xfId="3168" xr:uid="{00000000-0005-0000-0000-0000870C0000}"/>
    <cellStyle name="Millares 7" xfId="3953" xr:uid="{00000000-0005-0000-0000-0000880C0000}"/>
    <cellStyle name="Millares Sangría" xfId="3169" xr:uid="{00000000-0005-0000-0000-0000890C0000}"/>
    <cellStyle name="Millares Sangría 1" xfId="3170" xr:uid="{00000000-0005-0000-0000-00008A0C0000}"/>
    <cellStyle name="Millares Sangría 1 2" xfId="3171" xr:uid="{00000000-0005-0000-0000-00008B0C0000}"/>
    <cellStyle name="Millares Sangría 2" xfId="3172" xr:uid="{00000000-0005-0000-0000-00008C0C0000}"/>
    <cellStyle name="Millares Sangría 2 2" xfId="3173" xr:uid="{00000000-0005-0000-0000-00008D0C0000}"/>
    <cellStyle name="Millares Sangría 3" xfId="3174" xr:uid="{00000000-0005-0000-0000-00008E0C0000}"/>
    <cellStyle name="Normal" xfId="0" builtinId="0"/>
    <cellStyle name="Normal 10" xfId="3175" xr:uid="{00000000-0005-0000-0000-0000900C0000}"/>
    <cellStyle name="Normal 10 10" xfId="4298" xr:uid="{00000000-0005-0000-0000-0000910C0000}"/>
    <cellStyle name="Normal 10 16" xfId="4289" xr:uid="{00000000-0005-0000-0000-0000920C0000}"/>
    <cellStyle name="Normal 10 2" xfId="3176" xr:uid="{00000000-0005-0000-0000-0000930C0000}"/>
    <cellStyle name="Normal 10 3" xfId="3177" xr:uid="{00000000-0005-0000-0000-0000940C0000}"/>
    <cellStyle name="Normal 10 4" xfId="3178" xr:uid="{00000000-0005-0000-0000-0000950C0000}"/>
    <cellStyle name="Normal 10 5" xfId="3179" xr:uid="{00000000-0005-0000-0000-0000960C0000}"/>
    <cellStyle name="Normal 10 6" xfId="3908" xr:uid="{00000000-0005-0000-0000-0000970C0000}"/>
    <cellStyle name="Normal 100" xfId="3180" xr:uid="{00000000-0005-0000-0000-0000980C0000}"/>
    <cellStyle name="Normal 101" xfId="3181" xr:uid="{00000000-0005-0000-0000-0000990C0000}"/>
    <cellStyle name="Normal 102" xfId="3182" xr:uid="{00000000-0005-0000-0000-00009A0C0000}"/>
    <cellStyle name="Normal 103" xfId="3183" xr:uid="{00000000-0005-0000-0000-00009B0C0000}"/>
    <cellStyle name="Normal 104" xfId="3184" xr:uid="{00000000-0005-0000-0000-00009C0C0000}"/>
    <cellStyle name="Normal 105" xfId="3185" xr:uid="{00000000-0005-0000-0000-00009D0C0000}"/>
    <cellStyle name="Normal 106" xfId="3186" xr:uid="{00000000-0005-0000-0000-00009E0C0000}"/>
    <cellStyle name="Normal 107" xfId="3187" xr:uid="{00000000-0005-0000-0000-00009F0C0000}"/>
    <cellStyle name="Normal 108" xfId="3188" xr:uid="{00000000-0005-0000-0000-0000A00C0000}"/>
    <cellStyle name="Normal 109" xfId="3189" xr:uid="{00000000-0005-0000-0000-0000A10C0000}"/>
    <cellStyle name="Normal 11" xfId="3190" xr:uid="{00000000-0005-0000-0000-0000A20C0000}"/>
    <cellStyle name="Normal 11 2" xfId="3191" xr:uid="{00000000-0005-0000-0000-0000A30C0000}"/>
    <cellStyle name="Normal 11 3" xfId="3192" xr:uid="{00000000-0005-0000-0000-0000A40C0000}"/>
    <cellStyle name="Normal 11 4" xfId="3193" xr:uid="{00000000-0005-0000-0000-0000A50C0000}"/>
    <cellStyle name="Normal 11 5" xfId="3194" xr:uid="{00000000-0005-0000-0000-0000A60C0000}"/>
    <cellStyle name="Normal 11 6" xfId="3909" xr:uid="{00000000-0005-0000-0000-0000A70C0000}"/>
    <cellStyle name="Normal 110" xfId="3195" xr:uid="{00000000-0005-0000-0000-0000A80C0000}"/>
    <cellStyle name="Normal 110 2" xfId="3196" xr:uid="{00000000-0005-0000-0000-0000A90C0000}"/>
    <cellStyle name="Normal 110 3" xfId="3197" xr:uid="{00000000-0005-0000-0000-0000AA0C0000}"/>
    <cellStyle name="Normal 110 4" xfId="3198" xr:uid="{00000000-0005-0000-0000-0000AB0C0000}"/>
    <cellStyle name="Normal 110 5" xfId="3199" xr:uid="{00000000-0005-0000-0000-0000AC0C0000}"/>
    <cellStyle name="Normal 111" xfId="3200" xr:uid="{00000000-0005-0000-0000-0000AD0C0000}"/>
    <cellStyle name="Normal 111 2" xfId="3201" xr:uid="{00000000-0005-0000-0000-0000AE0C0000}"/>
    <cellStyle name="Normal 111 3" xfId="3202" xr:uid="{00000000-0005-0000-0000-0000AF0C0000}"/>
    <cellStyle name="Normal 111 4" xfId="3203" xr:uid="{00000000-0005-0000-0000-0000B00C0000}"/>
    <cellStyle name="Normal 111 5" xfId="3204" xr:uid="{00000000-0005-0000-0000-0000B10C0000}"/>
    <cellStyle name="Normal 112" xfId="3205" xr:uid="{00000000-0005-0000-0000-0000B20C0000}"/>
    <cellStyle name="Normal 112 2" xfId="3206" xr:uid="{00000000-0005-0000-0000-0000B30C0000}"/>
    <cellStyle name="Normal 112 3" xfId="3207" xr:uid="{00000000-0005-0000-0000-0000B40C0000}"/>
    <cellStyle name="Normal 112 4" xfId="3208" xr:uid="{00000000-0005-0000-0000-0000B50C0000}"/>
    <cellStyle name="Normal 112 5" xfId="3209" xr:uid="{00000000-0005-0000-0000-0000B60C0000}"/>
    <cellStyle name="Normal 113" xfId="3210" xr:uid="{00000000-0005-0000-0000-0000B70C0000}"/>
    <cellStyle name="Normal 113 2" xfId="3211" xr:uid="{00000000-0005-0000-0000-0000B80C0000}"/>
    <cellStyle name="Normal 113 3" xfId="3212" xr:uid="{00000000-0005-0000-0000-0000B90C0000}"/>
    <cellStyle name="Normal 113 4" xfId="3213" xr:uid="{00000000-0005-0000-0000-0000BA0C0000}"/>
    <cellStyle name="Normal 113 5" xfId="3214" xr:uid="{00000000-0005-0000-0000-0000BB0C0000}"/>
    <cellStyle name="Normal 114" xfId="3215" xr:uid="{00000000-0005-0000-0000-0000BC0C0000}"/>
    <cellStyle name="Normal 114 2" xfId="3216" xr:uid="{00000000-0005-0000-0000-0000BD0C0000}"/>
    <cellStyle name="Normal 114 3" xfId="3217" xr:uid="{00000000-0005-0000-0000-0000BE0C0000}"/>
    <cellStyle name="Normal 114 4" xfId="3218" xr:uid="{00000000-0005-0000-0000-0000BF0C0000}"/>
    <cellStyle name="Normal 114 5" xfId="3219" xr:uid="{00000000-0005-0000-0000-0000C00C0000}"/>
    <cellStyle name="Normal 115" xfId="3220" xr:uid="{00000000-0005-0000-0000-0000C10C0000}"/>
    <cellStyle name="Normal 115 2" xfId="3221" xr:uid="{00000000-0005-0000-0000-0000C20C0000}"/>
    <cellStyle name="Normal 115 3" xfId="3222" xr:uid="{00000000-0005-0000-0000-0000C30C0000}"/>
    <cellStyle name="Normal 115 4" xfId="3223" xr:uid="{00000000-0005-0000-0000-0000C40C0000}"/>
    <cellStyle name="Normal 115 5" xfId="3224" xr:uid="{00000000-0005-0000-0000-0000C50C0000}"/>
    <cellStyle name="Normal 116" xfId="3225" xr:uid="{00000000-0005-0000-0000-0000C60C0000}"/>
    <cellStyle name="Normal 116 2" xfId="3226" xr:uid="{00000000-0005-0000-0000-0000C70C0000}"/>
    <cellStyle name="Normal 116 3" xfId="3227" xr:uid="{00000000-0005-0000-0000-0000C80C0000}"/>
    <cellStyle name="Normal 116 4" xfId="3228" xr:uid="{00000000-0005-0000-0000-0000C90C0000}"/>
    <cellStyle name="Normal 116 5" xfId="3229" xr:uid="{00000000-0005-0000-0000-0000CA0C0000}"/>
    <cellStyle name="Normal 117" xfId="3230" xr:uid="{00000000-0005-0000-0000-0000CB0C0000}"/>
    <cellStyle name="Normal 117 2" xfId="3231" xr:uid="{00000000-0005-0000-0000-0000CC0C0000}"/>
    <cellStyle name="Normal 117 3" xfId="3232" xr:uid="{00000000-0005-0000-0000-0000CD0C0000}"/>
    <cellStyle name="Normal 117 4" xfId="3233" xr:uid="{00000000-0005-0000-0000-0000CE0C0000}"/>
    <cellStyle name="Normal 117 5" xfId="3234" xr:uid="{00000000-0005-0000-0000-0000CF0C0000}"/>
    <cellStyle name="Normal 118" xfId="3235" xr:uid="{00000000-0005-0000-0000-0000D00C0000}"/>
    <cellStyle name="Normal 118 2" xfId="3236" xr:uid="{00000000-0005-0000-0000-0000D10C0000}"/>
    <cellStyle name="Normal 118 3" xfId="3237" xr:uid="{00000000-0005-0000-0000-0000D20C0000}"/>
    <cellStyle name="Normal 118 4" xfId="3238" xr:uid="{00000000-0005-0000-0000-0000D30C0000}"/>
    <cellStyle name="Normal 118 5" xfId="3239" xr:uid="{00000000-0005-0000-0000-0000D40C0000}"/>
    <cellStyle name="Normal 119" xfId="3240" xr:uid="{00000000-0005-0000-0000-0000D50C0000}"/>
    <cellStyle name="Normal 12" xfId="3241" xr:uid="{00000000-0005-0000-0000-0000D60C0000}"/>
    <cellStyle name="Normal 12 2" xfId="3242" xr:uid="{00000000-0005-0000-0000-0000D70C0000}"/>
    <cellStyle name="Normal 12 3" xfId="3243" xr:uid="{00000000-0005-0000-0000-0000D80C0000}"/>
    <cellStyle name="Normal 12 4" xfId="3244" xr:uid="{00000000-0005-0000-0000-0000D90C0000}"/>
    <cellStyle name="Normal 12 5" xfId="3245" xr:uid="{00000000-0005-0000-0000-0000DA0C0000}"/>
    <cellStyle name="Normal 12 6" xfId="3910" xr:uid="{00000000-0005-0000-0000-0000DB0C0000}"/>
    <cellStyle name="Normal 12 7" xfId="4248" xr:uid="{00000000-0005-0000-0000-0000DC0C0000}"/>
    <cellStyle name="Normal 120" xfId="3246" xr:uid="{00000000-0005-0000-0000-0000DD0C0000}"/>
    <cellStyle name="Normal 121" xfId="3247" xr:uid="{00000000-0005-0000-0000-0000DE0C0000}"/>
    <cellStyle name="Normal 122" xfId="3248" xr:uid="{00000000-0005-0000-0000-0000DF0C0000}"/>
    <cellStyle name="Normal 123" xfId="3249" xr:uid="{00000000-0005-0000-0000-0000E00C0000}"/>
    <cellStyle name="Normal 124" xfId="3250" xr:uid="{00000000-0005-0000-0000-0000E10C0000}"/>
    <cellStyle name="Normal 125" xfId="3251" xr:uid="{00000000-0005-0000-0000-0000E20C0000}"/>
    <cellStyle name="Normal 126" xfId="3252" xr:uid="{00000000-0005-0000-0000-0000E30C0000}"/>
    <cellStyle name="Normal 127" xfId="3253" xr:uid="{00000000-0005-0000-0000-0000E40C0000}"/>
    <cellStyle name="Normal 128" xfId="3254" xr:uid="{00000000-0005-0000-0000-0000E50C0000}"/>
    <cellStyle name="Normal 129" xfId="3255" xr:uid="{00000000-0005-0000-0000-0000E60C0000}"/>
    <cellStyle name="Normal 13" xfId="3256" xr:uid="{00000000-0005-0000-0000-0000E70C0000}"/>
    <cellStyle name="Normal 13 2" xfId="3257" xr:uid="{00000000-0005-0000-0000-0000E80C0000}"/>
    <cellStyle name="Normal 13 3" xfId="3258" xr:uid="{00000000-0005-0000-0000-0000E90C0000}"/>
    <cellStyle name="Normal 13 4" xfId="3259" xr:uid="{00000000-0005-0000-0000-0000EA0C0000}"/>
    <cellStyle name="Normal 13 5" xfId="3260" xr:uid="{00000000-0005-0000-0000-0000EB0C0000}"/>
    <cellStyle name="Normal 13 6" xfId="3911" xr:uid="{00000000-0005-0000-0000-0000EC0C0000}"/>
    <cellStyle name="Normal 130" xfId="3261" xr:uid="{00000000-0005-0000-0000-0000ED0C0000}"/>
    <cellStyle name="Normal 131" xfId="3262" xr:uid="{00000000-0005-0000-0000-0000EE0C0000}"/>
    <cellStyle name="Normal 132" xfId="3263" xr:uid="{00000000-0005-0000-0000-0000EF0C0000}"/>
    <cellStyle name="Normal 133" xfId="3264" xr:uid="{00000000-0005-0000-0000-0000F00C0000}"/>
    <cellStyle name="Normal 134" xfId="3265" xr:uid="{00000000-0005-0000-0000-0000F10C0000}"/>
    <cellStyle name="Normal 135" xfId="3266" xr:uid="{00000000-0005-0000-0000-0000F20C0000}"/>
    <cellStyle name="Normal 136" xfId="3267" xr:uid="{00000000-0005-0000-0000-0000F30C0000}"/>
    <cellStyle name="Normal 137" xfId="3268" xr:uid="{00000000-0005-0000-0000-0000F40C0000}"/>
    <cellStyle name="Normal 138" xfId="3269" xr:uid="{00000000-0005-0000-0000-0000F50C0000}"/>
    <cellStyle name="Normal 139" xfId="3270" xr:uid="{00000000-0005-0000-0000-0000F60C0000}"/>
    <cellStyle name="Normal 14" xfId="3271" xr:uid="{00000000-0005-0000-0000-0000F70C0000}"/>
    <cellStyle name="Normal 14 2" xfId="3272" xr:uid="{00000000-0005-0000-0000-0000F80C0000}"/>
    <cellStyle name="Normal 14 3" xfId="3273" xr:uid="{00000000-0005-0000-0000-0000F90C0000}"/>
    <cellStyle name="Normal 14 4" xfId="3274" xr:uid="{00000000-0005-0000-0000-0000FA0C0000}"/>
    <cellStyle name="Normal 14 5" xfId="3275" xr:uid="{00000000-0005-0000-0000-0000FB0C0000}"/>
    <cellStyle name="Normal 14 6" xfId="3912" xr:uid="{00000000-0005-0000-0000-0000FC0C0000}"/>
    <cellStyle name="Normal 14_FONI-CUADROS" xfId="3276" xr:uid="{00000000-0005-0000-0000-0000FD0C0000}"/>
    <cellStyle name="Normal 140" xfId="3277" xr:uid="{00000000-0005-0000-0000-0000FE0C0000}"/>
    <cellStyle name="Normal 141" xfId="3278" xr:uid="{00000000-0005-0000-0000-0000FF0C0000}"/>
    <cellStyle name="Normal 142" xfId="3279" xr:uid="{00000000-0005-0000-0000-0000000D0000}"/>
    <cellStyle name="Normal 143" xfId="3280" xr:uid="{00000000-0005-0000-0000-0000010D0000}"/>
    <cellStyle name="Normal 144" xfId="3281" xr:uid="{00000000-0005-0000-0000-0000020D0000}"/>
    <cellStyle name="Normal 145" xfId="3282" xr:uid="{00000000-0005-0000-0000-0000030D0000}"/>
    <cellStyle name="Normal 146" xfId="3283" xr:uid="{00000000-0005-0000-0000-0000040D0000}"/>
    <cellStyle name="Normal 147" xfId="3284" xr:uid="{00000000-0005-0000-0000-0000050D0000}"/>
    <cellStyle name="Normal 148" xfId="3285" xr:uid="{00000000-0005-0000-0000-0000060D0000}"/>
    <cellStyle name="Normal 149" xfId="3286" xr:uid="{00000000-0005-0000-0000-0000070D0000}"/>
    <cellStyle name="Normal 15" xfId="3287" xr:uid="{00000000-0005-0000-0000-0000080D0000}"/>
    <cellStyle name="Normal 15 2" xfId="3288" xr:uid="{00000000-0005-0000-0000-0000090D0000}"/>
    <cellStyle name="Normal 15 3" xfId="3289" xr:uid="{00000000-0005-0000-0000-00000A0D0000}"/>
    <cellStyle name="Normal 15 4" xfId="3290" xr:uid="{00000000-0005-0000-0000-00000B0D0000}"/>
    <cellStyle name="Normal 15 5" xfId="3291" xr:uid="{00000000-0005-0000-0000-00000C0D0000}"/>
    <cellStyle name="Normal 15 6" xfId="3913" xr:uid="{00000000-0005-0000-0000-00000D0D0000}"/>
    <cellStyle name="Normal 150" xfId="3292" xr:uid="{00000000-0005-0000-0000-00000E0D0000}"/>
    <cellStyle name="Normal 151" xfId="3293" xr:uid="{00000000-0005-0000-0000-00000F0D0000}"/>
    <cellStyle name="Normal 152" xfId="3294" xr:uid="{00000000-0005-0000-0000-0000100D0000}"/>
    <cellStyle name="Normal 153" xfId="3295" xr:uid="{00000000-0005-0000-0000-0000110D0000}"/>
    <cellStyle name="Normal 154" xfId="3296" xr:uid="{00000000-0005-0000-0000-0000120D0000}"/>
    <cellStyle name="Normal 155" xfId="3297" xr:uid="{00000000-0005-0000-0000-0000130D0000}"/>
    <cellStyle name="Normal 156" xfId="3298" xr:uid="{00000000-0005-0000-0000-0000140D0000}"/>
    <cellStyle name="Normal 157" xfId="3299" xr:uid="{00000000-0005-0000-0000-0000150D0000}"/>
    <cellStyle name="Normal 158" xfId="3300" xr:uid="{00000000-0005-0000-0000-0000160D0000}"/>
    <cellStyle name="Normal 159" xfId="3301" xr:uid="{00000000-0005-0000-0000-0000170D0000}"/>
    <cellStyle name="Normal 159 2" xfId="3302" xr:uid="{00000000-0005-0000-0000-0000180D0000}"/>
    <cellStyle name="Normal 159_04 TABULADOS NACIONAL FONI -  2011" xfId="3303" xr:uid="{00000000-0005-0000-0000-0000190D0000}"/>
    <cellStyle name="Normal 16" xfId="3304" xr:uid="{00000000-0005-0000-0000-00001A0D0000}"/>
    <cellStyle name="Normal 16 2" xfId="3305" xr:uid="{00000000-0005-0000-0000-00001B0D0000}"/>
    <cellStyle name="Normal 16 3" xfId="3306" xr:uid="{00000000-0005-0000-0000-00001C0D0000}"/>
    <cellStyle name="Normal 16 4" xfId="3307" xr:uid="{00000000-0005-0000-0000-00001D0D0000}"/>
    <cellStyle name="Normal 16 5" xfId="3308" xr:uid="{00000000-0005-0000-0000-00001E0D0000}"/>
    <cellStyle name="Normal 16 6" xfId="3914" xr:uid="{00000000-0005-0000-0000-00001F0D0000}"/>
    <cellStyle name="Normal 160" xfId="3309" xr:uid="{00000000-0005-0000-0000-0000200D0000}"/>
    <cellStyle name="Normal 160 2" xfId="3310" xr:uid="{00000000-0005-0000-0000-0000210D0000}"/>
    <cellStyle name="Normal 160_04 TABULADOS NACIONAL FONI -  2011" xfId="3311" xr:uid="{00000000-0005-0000-0000-0000220D0000}"/>
    <cellStyle name="Normal 161" xfId="3312" xr:uid="{00000000-0005-0000-0000-0000230D0000}"/>
    <cellStyle name="Normal 161 2" xfId="3313" xr:uid="{00000000-0005-0000-0000-0000240D0000}"/>
    <cellStyle name="Normal 161_04 TABULADOS NACIONAL FONI -  2011" xfId="3314" xr:uid="{00000000-0005-0000-0000-0000250D0000}"/>
    <cellStyle name="Normal 162" xfId="3315" xr:uid="{00000000-0005-0000-0000-0000260D0000}"/>
    <cellStyle name="Normal 162 2" xfId="3316" xr:uid="{00000000-0005-0000-0000-0000270D0000}"/>
    <cellStyle name="Normal 162_04 TABULADOS NACIONAL FONI -  2011" xfId="3317" xr:uid="{00000000-0005-0000-0000-0000280D0000}"/>
    <cellStyle name="Normal 163" xfId="3318" xr:uid="{00000000-0005-0000-0000-0000290D0000}"/>
    <cellStyle name="Normal 163 2" xfId="3319" xr:uid="{00000000-0005-0000-0000-00002A0D0000}"/>
    <cellStyle name="Normal 163_04 TABULADOS NACIONAL FONI -  2011" xfId="3320" xr:uid="{00000000-0005-0000-0000-00002B0D0000}"/>
    <cellStyle name="Normal 164" xfId="3321" xr:uid="{00000000-0005-0000-0000-00002C0D0000}"/>
    <cellStyle name="Normal 164 2" xfId="3322" xr:uid="{00000000-0005-0000-0000-00002D0D0000}"/>
    <cellStyle name="Normal 164_04 TABULADOS NACIONAL FONI -  2011" xfId="3323" xr:uid="{00000000-0005-0000-0000-00002E0D0000}"/>
    <cellStyle name="Normal 165" xfId="3324" xr:uid="{00000000-0005-0000-0000-00002F0D0000}"/>
    <cellStyle name="Normal 165 2" xfId="3325" xr:uid="{00000000-0005-0000-0000-0000300D0000}"/>
    <cellStyle name="Normal 165_04 TABULADOS NACIONAL FONI -  2011" xfId="3326" xr:uid="{00000000-0005-0000-0000-0000310D0000}"/>
    <cellStyle name="Normal 166" xfId="3327" xr:uid="{00000000-0005-0000-0000-0000320D0000}"/>
    <cellStyle name="Normal 166 2" xfId="3328" xr:uid="{00000000-0005-0000-0000-0000330D0000}"/>
    <cellStyle name="Normal 166_04 TABULADOS NACIONAL FONI -  2011" xfId="3329" xr:uid="{00000000-0005-0000-0000-0000340D0000}"/>
    <cellStyle name="Normal 167" xfId="3330" xr:uid="{00000000-0005-0000-0000-0000350D0000}"/>
    <cellStyle name="Normal 167 2" xfId="3331" xr:uid="{00000000-0005-0000-0000-0000360D0000}"/>
    <cellStyle name="Normal 167_04 TABULADOS NACIONAL FONI -  2011" xfId="3332" xr:uid="{00000000-0005-0000-0000-0000370D0000}"/>
    <cellStyle name="Normal 168" xfId="3333" xr:uid="{00000000-0005-0000-0000-0000380D0000}"/>
    <cellStyle name="Normal 168 2" xfId="3334" xr:uid="{00000000-0005-0000-0000-0000390D0000}"/>
    <cellStyle name="Normal 168_04 TABULADOS NACIONAL FONI -  2011" xfId="3335" xr:uid="{00000000-0005-0000-0000-00003A0D0000}"/>
    <cellStyle name="Normal 169" xfId="3336" xr:uid="{00000000-0005-0000-0000-00003B0D0000}"/>
    <cellStyle name="Normal 169 2" xfId="3337" xr:uid="{00000000-0005-0000-0000-00003C0D0000}"/>
    <cellStyle name="Normal 169_04 TABULADOS NACIONAL FONI -  2011" xfId="3338" xr:uid="{00000000-0005-0000-0000-00003D0D0000}"/>
    <cellStyle name="Normal 17" xfId="3339" xr:uid="{00000000-0005-0000-0000-00003E0D0000}"/>
    <cellStyle name="Normal 17 2" xfId="3915" xr:uid="{00000000-0005-0000-0000-00003F0D0000}"/>
    <cellStyle name="Normal 170" xfId="3340" xr:uid="{00000000-0005-0000-0000-0000400D0000}"/>
    <cellStyle name="Normal 170 2" xfId="3341" xr:uid="{00000000-0005-0000-0000-0000410D0000}"/>
    <cellStyle name="Normal 170_04 TABULADOS NACIONAL FONI -  2011" xfId="3342" xr:uid="{00000000-0005-0000-0000-0000420D0000}"/>
    <cellStyle name="Normal 171" xfId="3343" xr:uid="{00000000-0005-0000-0000-0000430D0000}"/>
    <cellStyle name="Normal 171 2" xfId="3344" xr:uid="{00000000-0005-0000-0000-0000440D0000}"/>
    <cellStyle name="Normal 171_04 TABULADOS NACIONAL FONI -  2011" xfId="3345" xr:uid="{00000000-0005-0000-0000-0000450D0000}"/>
    <cellStyle name="Normal 172" xfId="3899" xr:uid="{00000000-0005-0000-0000-0000460D0000}"/>
    <cellStyle name="Normal 172 2" xfId="3906" xr:uid="{00000000-0005-0000-0000-0000470D0000}"/>
    <cellStyle name="Normal 172 2 2" xfId="4297" xr:uid="{00000000-0005-0000-0000-0000480D0000}"/>
    <cellStyle name="Normal 172 2 3" xfId="4302" xr:uid="{00000000-0005-0000-0000-0000490D0000}"/>
    <cellStyle name="Normal 172 3" xfId="4285" xr:uid="{00000000-0005-0000-0000-00004A0D0000}"/>
    <cellStyle name="Normal 172 4" xfId="4288" xr:uid="{00000000-0005-0000-0000-00004B0D0000}"/>
    <cellStyle name="Normal 172 5" xfId="4296" xr:uid="{00000000-0005-0000-0000-00004C0D0000}"/>
    <cellStyle name="Normal 172 6" xfId="4299" xr:uid="{00000000-0005-0000-0000-00004D0D0000}"/>
    <cellStyle name="Normal 173" xfId="3901" xr:uid="{00000000-0005-0000-0000-00004E0D0000}"/>
    <cellStyle name="Normal 174" xfId="3907" xr:uid="{00000000-0005-0000-0000-00004F0D0000}"/>
    <cellStyle name="Normal 175" xfId="3954" xr:uid="{00000000-0005-0000-0000-0000500D0000}"/>
    <cellStyle name="Normal 176" xfId="3955" xr:uid="{00000000-0005-0000-0000-0000510D0000}"/>
    <cellStyle name="Normal 177" xfId="3956" xr:uid="{00000000-0005-0000-0000-0000520D0000}"/>
    <cellStyle name="Normal 178" xfId="3958" xr:uid="{00000000-0005-0000-0000-0000530D0000}"/>
    <cellStyle name="Normal 179" xfId="3960" xr:uid="{00000000-0005-0000-0000-0000540D0000}"/>
    <cellStyle name="Normal 18" xfId="3346" xr:uid="{00000000-0005-0000-0000-0000550D0000}"/>
    <cellStyle name="Normal 18 2" xfId="3347" xr:uid="{00000000-0005-0000-0000-0000560D0000}"/>
    <cellStyle name="Normal 18 3" xfId="3348" xr:uid="{00000000-0005-0000-0000-0000570D0000}"/>
    <cellStyle name="Normal 18 4" xfId="3349" xr:uid="{00000000-0005-0000-0000-0000580D0000}"/>
    <cellStyle name="Normal 18 5" xfId="3350" xr:uid="{00000000-0005-0000-0000-0000590D0000}"/>
    <cellStyle name="Normal 18 6" xfId="3916" xr:uid="{00000000-0005-0000-0000-00005A0D0000}"/>
    <cellStyle name="Normal 180" xfId="3961" xr:uid="{00000000-0005-0000-0000-00005B0D0000}"/>
    <cellStyle name="Normal 181" xfId="3959" xr:uid="{00000000-0005-0000-0000-00005C0D0000}"/>
    <cellStyle name="Normal 182" xfId="3957" xr:uid="{00000000-0005-0000-0000-00005D0D0000}"/>
    <cellStyle name="Normal 183" xfId="4290" xr:uid="{00000000-0005-0000-0000-00005E0D0000}"/>
    <cellStyle name="Normal 183 2" xfId="4300" xr:uid="{00000000-0005-0000-0000-00005F0D0000}"/>
    <cellStyle name="Normal 184" xfId="4291" xr:uid="{00000000-0005-0000-0000-0000600D0000}"/>
    <cellStyle name="Normal 184 2" xfId="4301" xr:uid="{00000000-0005-0000-0000-0000610D0000}"/>
    <cellStyle name="Normal 19" xfId="3351" xr:uid="{00000000-0005-0000-0000-0000620D0000}"/>
    <cellStyle name="Normal 19 2" xfId="3352" xr:uid="{00000000-0005-0000-0000-0000630D0000}"/>
    <cellStyle name="Normal 19 3" xfId="3353" xr:uid="{00000000-0005-0000-0000-0000640D0000}"/>
    <cellStyle name="Normal 19 4" xfId="3354" xr:uid="{00000000-0005-0000-0000-0000650D0000}"/>
    <cellStyle name="Normal 19 5" xfId="3355" xr:uid="{00000000-0005-0000-0000-0000660D0000}"/>
    <cellStyle name="Normal 19 6" xfId="3917" xr:uid="{00000000-0005-0000-0000-0000670D0000}"/>
    <cellStyle name="Normal 2" xfId="3356" xr:uid="{00000000-0005-0000-0000-0000680D0000}"/>
    <cellStyle name="Normal 2 10" xfId="3357" xr:uid="{00000000-0005-0000-0000-0000690D0000}"/>
    <cellStyle name="Normal 2 10 10 2" xfId="4295" xr:uid="{00000000-0005-0000-0000-00006A0D0000}"/>
    <cellStyle name="Normal 2 10 2" xfId="3358" xr:uid="{00000000-0005-0000-0000-00006B0D0000}"/>
    <cellStyle name="Normal 2 101 3" xfId="4304" xr:uid="{F0A383F4-DC36-4364-9AAD-F970CAF1FE66}"/>
    <cellStyle name="Normal 2 11" xfId="3359" xr:uid="{00000000-0005-0000-0000-00006C0D0000}"/>
    <cellStyle name="Normal 2 12" xfId="4079" xr:uid="{00000000-0005-0000-0000-00006D0D0000}"/>
    <cellStyle name="Normal 2 2" xfId="3360" xr:uid="{00000000-0005-0000-0000-00006E0D0000}"/>
    <cellStyle name="Normal 2 2 10" xfId="3361" xr:uid="{00000000-0005-0000-0000-00006F0D0000}"/>
    <cellStyle name="Normal 2 2 11" xfId="3362" xr:uid="{00000000-0005-0000-0000-0000700D0000}"/>
    <cellStyle name="Normal 2 2 12" xfId="3363" xr:uid="{00000000-0005-0000-0000-0000710D0000}"/>
    <cellStyle name="Normal 2 2 13" xfId="3364" xr:uid="{00000000-0005-0000-0000-0000720D0000}"/>
    <cellStyle name="Normal 2 2 14" xfId="3365" xr:uid="{00000000-0005-0000-0000-0000730D0000}"/>
    <cellStyle name="Normal 2 2 15" xfId="3366" xr:uid="{00000000-0005-0000-0000-0000740D0000}"/>
    <cellStyle name="Normal 2 2 2" xfId="3367" xr:uid="{00000000-0005-0000-0000-0000750D0000}"/>
    <cellStyle name="Normal 2 2 2 2" xfId="3368" xr:uid="{00000000-0005-0000-0000-0000760D0000}"/>
    <cellStyle name="Normal 2 2 3" xfId="3369" xr:uid="{00000000-0005-0000-0000-0000770D0000}"/>
    <cellStyle name="Normal 2 2 4" xfId="3370" xr:uid="{00000000-0005-0000-0000-0000780D0000}"/>
    <cellStyle name="Normal 2 2 5" xfId="3371" xr:uid="{00000000-0005-0000-0000-0000790D0000}"/>
    <cellStyle name="Normal 2 2 6" xfId="3372" xr:uid="{00000000-0005-0000-0000-00007A0D0000}"/>
    <cellStyle name="Normal 2 2 7" xfId="3373" xr:uid="{00000000-0005-0000-0000-00007B0D0000}"/>
    <cellStyle name="Normal 2 2 8" xfId="3374" xr:uid="{00000000-0005-0000-0000-00007C0D0000}"/>
    <cellStyle name="Normal 2 2 9" xfId="3375" xr:uid="{00000000-0005-0000-0000-00007D0D0000}"/>
    <cellStyle name="Normal 2 2_2. TABULADOS NACIONAL FONE - 2011" xfId="3376" xr:uid="{00000000-0005-0000-0000-00007E0D0000}"/>
    <cellStyle name="Normal 2 3" xfId="3377" xr:uid="{00000000-0005-0000-0000-00007F0D0000}"/>
    <cellStyle name="Normal 2 3 10" xfId="3378" xr:uid="{00000000-0005-0000-0000-0000800D0000}"/>
    <cellStyle name="Normal 2 3 11" xfId="3379" xr:uid="{00000000-0005-0000-0000-0000810D0000}"/>
    <cellStyle name="Normal 2 3 12" xfId="3380" xr:uid="{00000000-0005-0000-0000-0000820D0000}"/>
    <cellStyle name="Normal 2 3 13" xfId="3381" xr:uid="{00000000-0005-0000-0000-0000830D0000}"/>
    <cellStyle name="Normal 2 3 14" xfId="3382" xr:uid="{00000000-0005-0000-0000-0000840D0000}"/>
    <cellStyle name="Normal 2 3 15" xfId="3383" xr:uid="{00000000-0005-0000-0000-0000850D0000}"/>
    <cellStyle name="Normal 2 3 2" xfId="3384" xr:uid="{00000000-0005-0000-0000-0000860D0000}"/>
    <cellStyle name="Normal 2 3 2 2" xfId="3385" xr:uid="{00000000-0005-0000-0000-0000870D0000}"/>
    <cellStyle name="Normal 2 3 3" xfId="3386" xr:uid="{00000000-0005-0000-0000-0000880D0000}"/>
    <cellStyle name="Normal 2 3 4" xfId="3387" xr:uid="{00000000-0005-0000-0000-0000890D0000}"/>
    <cellStyle name="Normal 2 3 5" xfId="3388" xr:uid="{00000000-0005-0000-0000-00008A0D0000}"/>
    <cellStyle name="Normal 2 3 6" xfId="3389" xr:uid="{00000000-0005-0000-0000-00008B0D0000}"/>
    <cellStyle name="Normal 2 3 7" xfId="3390" xr:uid="{00000000-0005-0000-0000-00008C0D0000}"/>
    <cellStyle name="Normal 2 3 8" xfId="3391" xr:uid="{00000000-0005-0000-0000-00008D0D0000}"/>
    <cellStyle name="Normal 2 3 9" xfId="3392" xr:uid="{00000000-0005-0000-0000-00008E0D0000}"/>
    <cellStyle name="Normal 2 3_2. TABULADOS NACIONAL FONE - 2011" xfId="3393" xr:uid="{00000000-0005-0000-0000-00008F0D0000}"/>
    <cellStyle name="Normal 2 4" xfId="3394" xr:uid="{00000000-0005-0000-0000-0000900D0000}"/>
    <cellStyle name="Normal 2 4 2" xfId="3395" xr:uid="{00000000-0005-0000-0000-0000910D0000}"/>
    <cellStyle name="Normal 2 4 2 2" xfId="3396" xr:uid="{00000000-0005-0000-0000-0000920D0000}"/>
    <cellStyle name="Normal 2 4 3" xfId="3397" xr:uid="{00000000-0005-0000-0000-0000930D0000}"/>
    <cellStyle name="Normal 2 5" xfId="3398" xr:uid="{00000000-0005-0000-0000-0000940D0000}"/>
    <cellStyle name="Normal 2 6" xfId="3399" xr:uid="{00000000-0005-0000-0000-0000950D0000}"/>
    <cellStyle name="Normal 2 6 2" xfId="3400" xr:uid="{00000000-0005-0000-0000-0000960D0000}"/>
    <cellStyle name="Normal 2 7" xfId="3401" xr:uid="{00000000-0005-0000-0000-0000970D0000}"/>
    <cellStyle name="Normal 2 7 2" xfId="3402" xr:uid="{00000000-0005-0000-0000-0000980D0000}"/>
    <cellStyle name="Normal 2 8" xfId="3403" xr:uid="{00000000-0005-0000-0000-0000990D0000}"/>
    <cellStyle name="Normal 2 9" xfId="3404" xr:uid="{00000000-0005-0000-0000-00009A0D0000}"/>
    <cellStyle name="Normal 2_03 TABULADOS NACIONAL FONE - 2012 T" xfId="3405" xr:uid="{00000000-0005-0000-0000-00009B0D0000}"/>
    <cellStyle name="Normal 20" xfId="3406" xr:uid="{00000000-0005-0000-0000-00009C0D0000}"/>
    <cellStyle name="Normal 20 2" xfId="3407" xr:uid="{00000000-0005-0000-0000-00009D0D0000}"/>
    <cellStyle name="Normal 20 3" xfId="3408" xr:uid="{00000000-0005-0000-0000-00009E0D0000}"/>
    <cellStyle name="Normal 20 4" xfId="3409" xr:uid="{00000000-0005-0000-0000-00009F0D0000}"/>
    <cellStyle name="Normal 20 5" xfId="3410" xr:uid="{00000000-0005-0000-0000-0000A00D0000}"/>
    <cellStyle name="Normal 20 6" xfId="3918" xr:uid="{00000000-0005-0000-0000-0000A10D0000}"/>
    <cellStyle name="Normal 21" xfId="3411" xr:uid="{00000000-0005-0000-0000-0000A20D0000}"/>
    <cellStyle name="Normal 21 2" xfId="3412" xr:uid="{00000000-0005-0000-0000-0000A30D0000}"/>
    <cellStyle name="Normal 21 3" xfId="3413" xr:uid="{00000000-0005-0000-0000-0000A40D0000}"/>
    <cellStyle name="Normal 21 4" xfId="3414" xr:uid="{00000000-0005-0000-0000-0000A50D0000}"/>
    <cellStyle name="Normal 21 5" xfId="3415" xr:uid="{00000000-0005-0000-0000-0000A60D0000}"/>
    <cellStyle name="Normal 21 6" xfId="3919" xr:uid="{00000000-0005-0000-0000-0000A70D0000}"/>
    <cellStyle name="Normal 22" xfId="3416" xr:uid="{00000000-0005-0000-0000-0000A80D0000}"/>
    <cellStyle name="Normal 22 2" xfId="3920" xr:uid="{00000000-0005-0000-0000-0000A90D0000}"/>
    <cellStyle name="Normal 23" xfId="3417" xr:uid="{00000000-0005-0000-0000-0000AA0D0000}"/>
    <cellStyle name="Normal 23 2" xfId="3921" xr:uid="{00000000-0005-0000-0000-0000AB0D0000}"/>
    <cellStyle name="Normal 24" xfId="3418" xr:uid="{00000000-0005-0000-0000-0000AC0D0000}"/>
    <cellStyle name="Normal 24 2" xfId="3419" xr:uid="{00000000-0005-0000-0000-0000AD0D0000}"/>
    <cellStyle name="Normal 24 3" xfId="3420" xr:uid="{00000000-0005-0000-0000-0000AE0D0000}"/>
    <cellStyle name="Normal 24 4" xfId="3421" xr:uid="{00000000-0005-0000-0000-0000AF0D0000}"/>
    <cellStyle name="Normal 24 5" xfId="3422" xr:uid="{00000000-0005-0000-0000-0000B00D0000}"/>
    <cellStyle name="Normal 24 6" xfId="3922" xr:uid="{00000000-0005-0000-0000-0000B10D0000}"/>
    <cellStyle name="Normal 25" xfId="3423" xr:uid="{00000000-0005-0000-0000-0000B20D0000}"/>
    <cellStyle name="Normal 25 2" xfId="3424" xr:uid="{00000000-0005-0000-0000-0000B30D0000}"/>
    <cellStyle name="Normal 25 3" xfId="3425" xr:uid="{00000000-0005-0000-0000-0000B40D0000}"/>
    <cellStyle name="Normal 25 4" xfId="3426" xr:uid="{00000000-0005-0000-0000-0000B50D0000}"/>
    <cellStyle name="Normal 25 5" xfId="3427" xr:uid="{00000000-0005-0000-0000-0000B60D0000}"/>
    <cellStyle name="Normal 25 6" xfId="3923" xr:uid="{00000000-0005-0000-0000-0000B70D0000}"/>
    <cellStyle name="Normal 26" xfId="3428" xr:uid="{00000000-0005-0000-0000-0000B80D0000}"/>
    <cellStyle name="Normal 26 2" xfId="3429" xr:uid="{00000000-0005-0000-0000-0000B90D0000}"/>
    <cellStyle name="Normal 26 3" xfId="3430" xr:uid="{00000000-0005-0000-0000-0000BA0D0000}"/>
    <cellStyle name="Normal 26 4" xfId="3431" xr:uid="{00000000-0005-0000-0000-0000BB0D0000}"/>
    <cellStyle name="Normal 26 5" xfId="3432" xr:uid="{00000000-0005-0000-0000-0000BC0D0000}"/>
    <cellStyle name="Normal 27" xfId="3433" xr:uid="{00000000-0005-0000-0000-0000BD0D0000}"/>
    <cellStyle name="Normal 27 2" xfId="3434" xr:uid="{00000000-0005-0000-0000-0000BE0D0000}"/>
    <cellStyle name="Normal 27 3" xfId="3435" xr:uid="{00000000-0005-0000-0000-0000BF0D0000}"/>
    <cellStyle name="Normal 27 4" xfId="3436" xr:uid="{00000000-0005-0000-0000-0000C00D0000}"/>
    <cellStyle name="Normal 27 5" xfId="3437" xr:uid="{00000000-0005-0000-0000-0000C10D0000}"/>
    <cellStyle name="Normal 27_TABULADOS NACIONAL FONE_ CUADROS2_21 02 11_salida" xfId="3438" xr:uid="{00000000-0005-0000-0000-0000C20D0000}"/>
    <cellStyle name="Normal 28" xfId="3439" xr:uid="{00000000-0005-0000-0000-0000C30D0000}"/>
    <cellStyle name="Normal 28 2" xfId="3440" xr:uid="{00000000-0005-0000-0000-0000C40D0000}"/>
    <cellStyle name="Normal 28 3" xfId="3441" xr:uid="{00000000-0005-0000-0000-0000C50D0000}"/>
    <cellStyle name="Normal 28 4" xfId="3442" xr:uid="{00000000-0005-0000-0000-0000C60D0000}"/>
    <cellStyle name="Normal 28 5" xfId="3443" xr:uid="{00000000-0005-0000-0000-0000C70D0000}"/>
    <cellStyle name="Normal 29" xfId="3444" xr:uid="{00000000-0005-0000-0000-0000C80D0000}"/>
    <cellStyle name="Normal 29 2" xfId="3445" xr:uid="{00000000-0005-0000-0000-0000C90D0000}"/>
    <cellStyle name="Normal 29 3" xfId="3446" xr:uid="{00000000-0005-0000-0000-0000CA0D0000}"/>
    <cellStyle name="Normal 29 4" xfId="3447" xr:uid="{00000000-0005-0000-0000-0000CB0D0000}"/>
    <cellStyle name="Normal 29 5" xfId="3448" xr:uid="{00000000-0005-0000-0000-0000CC0D0000}"/>
    <cellStyle name="Normal 3" xfId="3449" xr:uid="{00000000-0005-0000-0000-0000CD0D0000}"/>
    <cellStyle name="Normal 3 2" xfId="3450" xr:uid="{00000000-0005-0000-0000-0000CE0D0000}"/>
    <cellStyle name="Normal 3 2 2" xfId="3451" xr:uid="{00000000-0005-0000-0000-0000CF0D0000}"/>
    <cellStyle name="Normal 3 2 2 2" xfId="3452" xr:uid="{00000000-0005-0000-0000-0000D00D0000}"/>
    <cellStyle name="Normal 3 2 2 2 2" xfId="3453" xr:uid="{00000000-0005-0000-0000-0000D10D0000}"/>
    <cellStyle name="Normal 3 2 2 3" xfId="3454" xr:uid="{00000000-0005-0000-0000-0000D20D0000}"/>
    <cellStyle name="Normal 3 2 3" xfId="3455" xr:uid="{00000000-0005-0000-0000-0000D30D0000}"/>
    <cellStyle name="Normal 3 2 3 2" xfId="3456" xr:uid="{00000000-0005-0000-0000-0000D40D0000}"/>
    <cellStyle name="Normal 3 2 4" xfId="3457" xr:uid="{00000000-0005-0000-0000-0000D50D0000}"/>
    <cellStyle name="Normal 3 3" xfId="3458" xr:uid="{00000000-0005-0000-0000-0000D60D0000}"/>
    <cellStyle name="Normal 3 3 2" xfId="3459" xr:uid="{00000000-0005-0000-0000-0000D70D0000}"/>
    <cellStyle name="Normal 3 3 2 2" xfId="3460" xr:uid="{00000000-0005-0000-0000-0000D80D0000}"/>
    <cellStyle name="Normal 3 3 3" xfId="3461" xr:uid="{00000000-0005-0000-0000-0000D90D0000}"/>
    <cellStyle name="Normal 3 4" xfId="3462" xr:uid="{00000000-0005-0000-0000-0000DA0D0000}"/>
    <cellStyle name="Normal 3 4 2" xfId="3463" xr:uid="{00000000-0005-0000-0000-0000DB0D0000}"/>
    <cellStyle name="Normal 3 5" xfId="3464" xr:uid="{00000000-0005-0000-0000-0000DC0D0000}"/>
    <cellStyle name="Normal 3 5 2" xfId="3465" xr:uid="{00000000-0005-0000-0000-0000DD0D0000}"/>
    <cellStyle name="Normal 3 6" xfId="3466" xr:uid="{00000000-0005-0000-0000-0000DE0D0000}"/>
    <cellStyle name="Normal 3_FONI-FALTANTES" xfId="3467" xr:uid="{00000000-0005-0000-0000-0000DF0D0000}"/>
    <cellStyle name="Normal 30" xfId="3468" xr:uid="{00000000-0005-0000-0000-0000E00D0000}"/>
    <cellStyle name="Normal 30 2" xfId="3469" xr:uid="{00000000-0005-0000-0000-0000E10D0000}"/>
    <cellStyle name="Normal 30 3" xfId="3470" xr:uid="{00000000-0005-0000-0000-0000E20D0000}"/>
    <cellStyle name="Normal 30 4" xfId="3471" xr:uid="{00000000-0005-0000-0000-0000E30D0000}"/>
    <cellStyle name="Normal 30 5" xfId="3472" xr:uid="{00000000-0005-0000-0000-0000E40D0000}"/>
    <cellStyle name="Normal 31" xfId="3473" xr:uid="{00000000-0005-0000-0000-0000E50D0000}"/>
    <cellStyle name="Normal 31 2" xfId="3474" xr:uid="{00000000-0005-0000-0000-0000E60D0000}"/>
    <cellStyle name="Normal 31 3" xfId="3475" xr:uid="{00000000-0005-0000-0000-0000E70D0000}"/>
    <cellStyle name="Normal 31 4" xfId="3476" xr:uid="{00000000-0005-0000-0000-0000E80D0000}"/>
    <cellStyle name="Normal 31 5" xfId="3477" xr:uid="{00000000-0005-0000-0000-0000E90D0000}"/>
    <cellStyle name="Normal 310" xfId="4292" xr:uid="{00000000-0005-0000-0000-0000EA0D0000}"/>
    <cellStyle name="Normal 311" xfId="4294" xr:uid="{00000000-0005-0000-0000-0000EB0D0000}"/>
    <cellStyle name="Normal 312" xfId="4293" xr:uid="{00000000-0005-0000-0000-0000EC0D0000}"/>
    <cellStyle name="Normal 312 3 2" xfId="4305" xr:uid="{46173094-6E06-4AB5-BB2B-4EAE2A4702FF}"/>
    <cellStyle name="Normal 32" xfId="3478" xr:uid="{00000000-0005-0000-0000-0000ED0D0000}"/>
    <cellStyle name="Normal 32 2" xfId="3479" xr:uid="{00000000-0005-0000-0000-0000EE0D0000}"/>
    <cellStyle name="Normal 32 3" xfId="3480" xr:uid="{00000000-0005-0000-0000-0000EF0D0000}"/>
    <cellStyle name="Normal 32 4" xfId="3481" xr:uid="{00000000-0005-0000-0000-0000F00D0000}"/>
    <cellStyle name="Normal 32 5" xfId="3482" xr:uid="{00000000-0005-0000-0000-0000F10D0000}"/>
    <cellStyle name="Normal 33" xfId="3483" xr:uid="{00000000-0005-0000-0000-0000F20D0000}"/>
    <cellStyle name="Normal 33 2" xfId="3484" xr:uid="{00000000-0005-0000-0000-0000F30D0000}"/>
    <cellStyle name="Normal 33 3" xfId="3485" xr:uid="{00000000-0005-0000-0000-0000F40D0000}"/>
    <cellStyle name="Normal 33 4" xfId="3486" xr:uid="{00000000-0005-0000-0000-0000F50D0000}"/>
    <cellStyle name="Normal 33 5" xfId="3487" xr:uid="{00000000-0005-0000-0000-0000F60D0000}"/>
    <cellStyle name="Normal 34" xfId="3488" xr:uid="{00000000-0005-0000-0000-0000F70D0000}"/>
    <cellStyle name="Normal 34 2" xfId="3489" xr:uid="{00000000-0005-0000-0000-0000F80D0000}"/>
    <cellStyle name="Normal 34 3" xfId="3490" xr:uid="{00000000-0005-0000-0000-0000F90D0000}"/>
    <cellStyle name="Normal 34 4" xfId="3491" xr:uid="{00000000-0005-0000-0000-0000FA0D0000}"/>
    <cellStyle name="Normal 34 5" xfId="3492" xr:uid="{00000000-0005-0000-0000-0000FB0D0000}"/>
    <cellStyle name="Normal 34_2. TABULADOS NACIONAL FONE - 2011" xfId="3493" xr:uid="{00000000-0005-0000-0000-0000FC0D0000}"/>
    <cellStyle name="Normal 35" xfId="3494" xr:uid="{00000000-0005-0000-0000-0000FD0D0000}"/>
    <cellStyle name="Normal 35 2" xfId="3495" xr:uid="{00000000-0005-0000-0000-0000FE0D0000}"/>
    <cellStyle name="Normal 35 3" xfId="3496" xr:uid="{00000000-0005-0000-0000-0000FF0D0000}"/>
    <cellStyle name="Normal 35 4" xfId="3497" xr:uid="{00000000-0005-0000-0000-0000000E0000}"/>
    <cellStyle name="Normal 35 5" xfId="3498" xr:uid="{00000000-0005-0000-0000-0000010E0000}"/>
    <cellStyle name="Normal 36" xfId="3499" xr:uid="{00000000-0005-0000-0000-0000020E0000}"/>
    <cellStyle name="Normal 36 2" xfId="3500" xr:uid="{00000000-0005-0000-0000-0000030E0000}"/>
    <cellStyle name="Normal 36 3" xfId="3501" xr:uid="{00000000-0005-0000-0000-0000040E0000}"/>
    <cellStyle name="Normal 36 4" xfId="3502" xr:uid="{00000000-0005-0000-0000-0000050E0000}"/>
    <cellStyle name="Normal 36 5" xfId="3503" xr:uid="{00000000-0005-0000-0000-0000060E0000}"/>
    <cellStyle name="Normal 36_TABULADOS NACIONAL FONE_ CUADROS2_21 02 11_salida" xfId="3504" xr:uid="{00000000-0005-0000-0000-0000070E0000}"/>
    <cellStyle name="Normal 37" xfId="3505" xr:uid="{00000000-0005-0000-0000-0000080E0000}"/>
    <cellStyle name="Normal 38" xfId="3506" xr:uid="{00000000-0005-0000-0000-0000090E0000}"/>
    <cellStyle name="Normal 39" xfId="3507" xr:uid="{00000000-0005-0000-0000-00000A0E0000}"/>
    <cellStyle name="Normal 4" xfId="3508" xr:uid="{00000000-0005-0000-0000-00000B0E0000}"/>
    <cellStyle name="Normal 4 2" xfId="3509" xr:uid="{00000000-0005-0000-0000-00000C0E0000}"/>
    <cellStyle name="Normal 4 2 2" xfId="3510" xr:uid="{00000000-0005-0000-0000-00000D0E0000}"/>
    <cellStyle name="Normal 4 2 3" xfId="4084" xr:uid="{00000000-0005-0000-0000-00000E0E0000}"/>
    <cellStyle name="Normal 4 3" xfId="3511" xr:uid="{00000000-0005-0000-0000-00000F0E0000}"/>
    <cellStyle name="Normal 4 3 2" xfId="3512" xr:uid="{00000000-0005-0000-0000-0000100E0000}"/>
    <cellStyle name="Normal 4 3 2 2" xfId="3513" xr:uid="{00000000-0005-0000-0000-0000110E0000}"/>
    <cellStyle name="Normal 4 3 3" xfId="3514" xr:uid="{00000000-0005-0000-0000-0000120E0000}"/>
    <cellStyle name="Normal 4 4" xfId="3515" xr:uid="{00000000-0005-0000-0000-0000130E0000}"/>
    <cellStyle name="Normal 4 4 2" xfId="3516" xr:uid="{00000000-0005-0000-0000-0000140E0000}"/>
    <cellStyle name="Normal 4 5" xfId="3517" xr:uid="{00000000-0005-0000-0000-0000150E0000}"/>
    <cellStyle name="Normal 4 6" xfId="3518" xr:uid="{00000000-0005-0000-0000-0000160E0000}"/>
    <cellStyle name="Normal 4 7" xfId="3924" xr:uid="{00000000-0005-0000-0000-0000170E0000}"/>
    <cellStyle name="Normal 4 8" xfId="3952" xr:uid="{00000000-0005-0000-0000-0000180E0000}"/>
    <cellStyle name="Normal 40" xfId="3519" xr:uid="{00000000-0005-0000-0000-0000190E0000}"/>
    <cellStyle name="Normal 41" xfId="3520" xr:uid="{00000000-0005-0000-0000-00001A0E0000}"/>
    <cellStyle name="Normal 42" xfId="3521" xr:uid="{00000000-0005-0000-0000-00001B0E0000}"/>
    <cellStyle name="Normal 43" xfId="3522" xr:uid="{00000000-0005-0000-0000-00001C0E0000}"/>
    <cellStyle name="Normal 44" xfId="3523" xr:uid="{00000000-0005-0000-0000-00001D0E0000}"/>
    <cellStyle name="Normal 45" xfId="3524" xr:uid="{00000000-0005-0000-0000-00001E0E0000}"/>
    <cellStyle name="Normal 46" xfId="3525" xr:uid="{00000000-0005-0000-0000-00001F0E0000}"/>
    <cellStyle name="Normal 46 2" xfId="3526" xr:uid="{00000000-0005-0000-0000-0000200E0000}"/>
    <cellStyle name="Normal 46 3" xfId="3527" xr:uid="{00000000-0005-0000-0000-0000210E0000}"/>
    <cellStyle name="Normal 46 4" xfId="3528" xr:uid="{00000000-0005-0000-0000-0000220E0000}"/>
    <cellStyle name="Normal 46 5" xfId="3529" xr:uid="{00000000-0005-0000-0000-0000230E0000}"/>
    <cellStyle name="Normal 47" xfId="3530" xr:uid="{00000000-0005-0000-0000-0000240E0000}"/>
    <cellStyle name="Normal 48" xfId="3531" xr:uid="{00000000-0005-0000-0000-0000250E0000}"/>
    <cellStyle name="Normal 48 2" xfId="3532" xr:uid="{00000000-0005-0000-0000-0000260E0000}"/>
    <cellStyle name="Normal 48 3" xfId="3533" xr:uid="{00000000-0005-0000-0000-0000270E0000}"/>
    <cellStyle name="Normal 48 4" xfId="3534" xr:uid="{00000000-0005-0000-0000-0000280E0000}"/>
    <cellStyle name="Normal 48 5" xfId="3535" xr:uid="{00000000-0005-0000-0000-0000290E0000}"/>
    <cellStyle name="Normal 49" xfId="3536" xr:uid="{00000000-0005-0000-0000-00002A0E0000}"/>
    <cellStyle name="Normal 49 2" xfId="3537" xr:uid="{00000000-0005-0000-0000-00002B0E0000}"/>
    <cellStyle name="Normal 49 3" xfId="3538" xr:uid="{00000000-0005-0000-0000-00002C0E0000}"/>
    <cellStyle name="Normal 49 4" xfId="3539" xr:uid="{00000000-0005-0000-0000-00002D0E0000}"/>
    <cellStyle name="Normal 49 5" xfId="3540" xr:uid="{00000000-0005-0000-0000-00002E0E0000}"/>
    <cellStyle name="Normal 5" xfId="3541" xr:uid="{00000000-0005-0000-0000-00002F0E0000}"/>
    <cellStyle name="Normal 5 2" xfId="3542" xr:uid="{00000000-0005-0000-0000-0000300E0000}"/>
    <cellStyle name="Normal 5 2 2" xfId="3543" xr:uid="{00000000-0005-0000-0000-0000310E0000}"/>
    <cellStyle name="Normal 5 2 2 2" xfId="3544" xr:uid="{00000000-0005-0000-0000-0000320E0000}"/>
    <cellStyle name="Normal 5 2 3" xfId="3545" xr:uid="{00000000-0005-0000-0000-0000330E0000}"/>
    <cellStyle name="Normal 5 3" xfId="3546" xr:uid="{00000000-0005-0000-0000-0000340E0000}"/>
    <cellStyle name="Normal 5 4" xfId="3547" xr:uid="{00000000-0005-0000-0000-0000350E0000}"/>
    <cellStyle name="Normal 5 5" xfId="3548" xr:uid="{00000000-0005-0000-0000-0000360E0000}"/>
    <cellStyle name="Normal 5 6" xfId="3925" xr:uid="{00000000-0005-0000-0000-0000370E0000}"/>
    <cellStyle name="Normal 50" xfId="3549" xr:uid="{00000000-0005-0000-0000-0000380E0000}"/>
    <cellStyle name="Normal 50 2" xfId="3550" xr:uid="{00000000-0005-0000-0000-0000390E0000}"/>
    <cellStyle name="Normal 50 3" xfId="3551" xr:uid="{00000000-0005-0000-0000-00003A0E0000}"/>
    <cellStyle name="Normal 50 4" xfId="3552" xr:uid="{00000000-0005-0000-0000-00003B0E0000}"/>
    <cellStyle name="Normal 50 5" xfId="3553" xr:uid="{00000000-0005-0000-0000-00003C0E0000}"/>
    <cellStyle name="Normal 51" xfId="3554" xr:uid="{00000000-0005-0000-0000-00003D0E0000}"/>
    <cellStyle name="Normal 51 2" xfId="3555" xr:uid="{00000000-0005-0000-0000-00003E0E0000}"/>
    <cellStyle name="Normal 51 3" xfId="3556" xr:uid="{00000000-0005-0000-0000-00003F0E0000}"/>
    <cellStyle name="Normal 51 4" xfId="3557" xr:uid="{00000000-0005-0000-0000-0000400E0000}"/>
    <cellStyle name="Normal 51 5" xfId="3558" xr:uid="{00000000-0005-0000-0000-0000410E0000}"/>
    <cellStyle name="Normal 52" xfId="3559" xr:uid="{00000000-0005-0000-0000-0000420E0000}"/>
    <cellStyle name="Normal 52 2" xfId="3560" xr:uid="{00000000-0005-0000-0000-0000430E0000}"/>
    <cellStyle name="Normal 52 3" xfId="3561" xr:uid="{00000000-0005-0000-0000-0000440E0000}"/>
    <cellStyle name="Normal 52 4" xfId="3562" xr:uid="{00000000-0005-0000-0000-0000450E0000}"/>
    <cellStyle name="Normal 52 5" xfId="3563" xr:uid="{00000000-0005-0000-0000-0000460E0000}"/>
    <cellStyle name="Normal 53" xfId="3564" xr:uid="{00000000-0005-0000-0000-0000470E0000}"/>
    <cellStyle name="Normal 54" xfId="3565" xr:uid="{00000000-0005-0000-0000-0000480E0000}"/>
    <cellStyle name="Normal 54 2" xfId="3566" xr:uid="{00000000-0005-0000-0000-0000490E0000}"/>
    <cellStyle name="Normal 54 3" xfId="3567" xr:uid="{00000000-0005-0000-0000-00004A0E0000}"/>
    <cellStyle name="Normal 54 4" xfId="3568" xr:uid="{00000000-0005-0000-0000-00004B0E0000}"/>
    <cellStyle name="Normal 54 5" xfId="3569" xr:uid="{00000000-0005-0000-0000-00004C0E0000}"/>
    <cellStyle name="Normal 55" xfId="3570" xr:uid="{00000000-0005-0000-0000-00004D0E0000}"/>
    <cellStyle name="Normal 56" xfId="3571" xr:uid="{00000000-0005-0000-0000-00004E0E0000}"/>
    <cellStyle name="Normal 56 2" xfId="3572" xr:uid="{00000000-0005-0000-0000-00004F0E0000}"/>
    <cellStyle name="Normal 56 3" xfId="3573" xr:uid="{00000000-0005-0000-0000-0000500E0000}"/>
    <cellStyle name="Normal 56 4" xfId="3574" xr:uid="{00000000-0005-0000-0000-0000510E0000}"/>
    <cellStyle name="Normal 56 5" xfId="3575" xr:uid="{00000000-0005-0000-0000-0000520E0000}"/>
    <cellStyle name="Normal 57" xfId="3576" xr:uid="{00000000-0005-0000-0000-0000530E0000}"/>
    <cellStyle name="Normal 57 2" xfId="3577" xr:uid="{00000000-0005-0000-0000-0000540E0000}"/>
    <cellStyle name="Normal 57 3" xfId="3578" xr:uid="{00000000-0005-0000-0000-0000550E0000}"/>
    <cellStyle name="Normal 57 4" xfId="3579" xr:uid="{00000000-0005-0000-0000-0000560E0000}"/>
    <cellStyle name="Normal 57 5" xfId="3580" xr:uid="{00000000-0005-0000-0000-0000570E0000}"/>
    <cellStyle name="Normal 58" xfId="3581" xr:uid="{00000000-0005-0000-0000-0000580E0000}"/>
    <cellStyle name="Normal 59" xfId="3582" xr:uid="{00000000-0005-0000-0000-0000590E0000}"/>
    <cellStyle name="Normal 59 2" xfId="3583" xr:uid="{00000000-0005-0000-0000-00005A0E0000}"/>
    <cellStyle name="Normal 59 3" xfId="3584" xr:uid="{00000000-0005-0000-0000-00005B0E0000}"/>
    <cellStyle name="Normal 59 4" xfId="3585" xr:uid="{00000000-0005-0000-0000-00005C0E0000}"/>
    <cellStyle name="Normal 59 5" xfId="3586" xr:uid="{00000000-0005-0000-0000-00005D0E0000}"/>
    <cellStyle name="Normal 6" xfId="3587" xr:uid="{00000000-0005-0000-0000-00005E0E0000}"/>
    <cellStyle name="Normal 6 2" xfId="3588" xr:uid="{00000000-0005-0000-0000-00005F0E0000}"/>
    <cellStyle name="Normal 6 2 2" xfId="3589" xr:uid="{00000000-0005-0000-0000-0000600E0000}"/>
    <cellStyle name="Normal 6 3" xfId="3590" xr:uid="{00000000-0005-0000-0000-0000610E0000}"/>
    <cellStyle name="Normal 6 4" xfId="3591" xr:uid="{00000000-0005-0000-0000-0000620E0000}"/>
    <cellStyle name="Normal 6 5" xfId="3592" xr:uid="{00000000-0005-0000-0000-0000630E0000}"/>
    <cellStyle name="Normal 6 6" xfId="3926" xr:uid="{00000000-0005-0000-0000-0000640E0000}"/>
    <cellStyle name="Normal 60" xfId="3593" xr:uid="{00000000-0005-0000-0000-0000650E0000}"/>
    <cellStyle name="Normal 60 2" xfId="3594" xr:uid="{00000000-0005-0000-0000-0000660E0000}"/>
    <cellStyle name="Normal 60 3" xfId="3595" xr:uid="{00000000-0005-0000-0000-0000670E0000}"/>
    <cellStyle name="Normal 60 4" xfId="3596" xr:uid="{00000000-0005-0000-0000-0000680E0000}"/>
    <cellStyle name="Normal 60 5" xfId="3597" xr:uid="{00000000-0005-0000-0000-0000690E0000}"/>
    <cellStyle name="Normal 61" xfId="3598" xr:uid="{00000000-0005-0000-0000-00006A0E0000}"/>
    <cellStyle name="Normal 61 2" xfId="3599" xr:uid="{00000000-0005-0000-0000-00006B0E0000}"/>
    <cellStyle name="Normal 61 3" xfId="3600" xr:uid="{00000000-0005-0000-0000-00006C0E0000}"/>
    <cellStyle name="Normal 61 4" xfId="3601" xr:uid="{00000000-0005-0000-0000-00006D0E0000}"/>
    <cellStyle name="Normal 61 5" xfId="3602" xr:uid="{00000000-0005-0000-0000-00006E0E0000}"/>
    <cellStyle name="Normal 62" xfId="3603" xr:uid="{00000000-0005-0000-0000-00006F0E0000}"/>
    <cellStyle name="Normal 62 2" xfId="3604" xr:uid="{00000000-0005-0000-0000-0000700E0000}"/>
    <cellStyle name="Normal 62 3" xfId="3605" xr:uid="{00000000-0005-0000-0000-0000710E0000}"/>
    <cellStyle name="Normal 62 4" xfId="3606" xr:uid="{00000000-0005-0000-0000-0000720E0000}"/>
    <cellStyle name="Normal 62 5" xfId="3607" xr:uid="{00000000-0005-0000-0000-0000730E0000}"/>
    <cellStyle name="Normal 63" xfId="3608" xr:uid="{00000000-0005-0000-0000-0000740E0000}"/>
    <cellStyle name="Normal 63 2" xfId="3609" xr:uid="{00000000-0005-0000-0000-0000750E0000}"/>
    <cellStyle name="Normal 63 3" xfId="3610" xr:uid="{00000000-0005-0000-0000-0000760E0000}"/>
    <cellStyle name="Normal 63 4" xfId="3611" xr:uid="{00000000-0005-0000-0000-0000770E0000}"/>
    <cellStyle name="Normal 63 5" xfId="3612" xr:uid="{00000000-0005-0000-0000-0000780E0000}"/>
    <cellStyle name="Normal 64" xfId="3613" xr:uid="{00000000-0005-0000-0000-0000790E0000}"/>
    <cellStyle name="Normal 64 2" xfId="3614" xr:uid="{00000000-0005-0000-0000-00007A0E0000}"/>
    <cellStyle name="Normal 64 3" xfId="3615" xr:uid="{00000000-0005-0000-0000-00007B0E0000}"/>
    <cellStyle name="Normal 64 4" xfId="3616" xr:uid="{00000000-0005-0000-0000-00007C0E0000}"/>
    <cellStyle name="Normal 64 5" xfId="3617" xr:uid="{00000000-0005-0000-0000-00007D0E0000}"/>
    <cellStyle name="Normal 65" xfId="3618" xr:uid="{00000000-0005-0000-0000-00007E0E0000}"/>
    <cellStyle name="Normal 65 2" xfId="3619" xr:uid="{00000000-0005-0000-0000-00007F0E0000}"/>
    <cellStyle name="Normal 65 3" xfId="3620" xr:uid="{00000000-0005-0000-0000-0000800E0000}"/>
    <cellStyle name="Normal 65 4" xfId="3621" xr:uid="{00000000-0005-0000-0000-0000810E0000}"/>
    <cellStyle name="Normal 65 5" xfId="3622" xr:uid="{00000000-0005-0000-0000-0000820E0000}"/>
    <cellStyle name="Normal 66" xfId="3623" xr:uid="{00000000-0005-0000-0000-0000830E0000}"/>
    <cellStyle name="Normal 66 2" xfId="3624" xr:uid="{00000000-0005-0000-0000-0000840E0000}"/>
    <cellStyle name="Normal 66 3" xfId="3625" xr:uid="{00000000-0005-0000-0000-0000850E0000}"/>
    <cellStyle name="Normal 66 4" xfId="3626" xr:uid="{00000000-0005-0000-0000-0000860E0000}"/>
    <cellStyle name="Normal 66 5" xfId="3627" xr:uid="{00000000-0005-0000-0000-0000870E0000}"/>
    <cellStyle name="Normal 67" xfId="3628" xr:uid="{00000000-0005-0000-0000-0000880E0000}"/>
    <cellStyle name="Normal 67 2" xfId="3629" xr:uid="{00000000-0005-0000-0000-0000890E0000}"/>
    <cellStyle name="Normal 67 3" xfId="3630" xr:uid="{00000000-0005-0000-0000-00008A0E0000}"/>
    <cellStyle name="Normal 67 4" xfId="3631" xr:uid="{00000000-0005-0000-0000-00008B0E0000}"/>
    <cellStyle name="Normal 67 5" xfId="3632" xr:uid="{00000000-0005-0000-0000-00008C0E0000}"/>
    <cellStyle name="Normal 68" xfId="3633" xr:uid="{00000000-0005-0000-0000-00008D0E0000}"/>
    <cellStyle name="Normal 68 2" xfId="3634" xr:uid="{00000000-0005-0000-0000-00008E0E0000}"/>
    <cellStyle name="Normal 68 3" xfId="3635" xr:uid="{00000000-0005-0000-0000-00008F0E0000}"/>
    <cellStyle name="Normal 68 4" xfId="3636" xr:uid="{00000000-0005-0000-0000-0000900E0000}"/>
    <cellStyle name="Normal 68 5" xfId="3637" xr:uid="{00000000-0005-0000-0000-0000910E0000}"/>
    <cellStyle name="Normal 69" xfId="3638" xr:uid="{00000000-0005-0000-0000-0000920E0000}"/>
    <cellStyle name="Normal 69 2" xfId="3639" xr:uid="{00000000-0005-0000-0000-0000930E0000}"/>
    <cellStyle name="Normal 69 3" xfId="3640" xr:uid="{00000000-0005-0000-0000-0000940E0000}"/>
    <cellStyle name="Normal 69 4" xfId="3641" xr:uid="{00000000-0005-0000-0000-0000950E0000}"/>
    <cellStyle name="Normal 69 5" xfId="3642" xr:uid="{00000000-0005-0000-0000-0000960E0000}"/>
    <cellStyle name="Normal 7" xfId="3643" xr:uid="{00000000-0005-0000-0000-0000970E0000}"/>
    <cellStyle name="Normal 7 2" xfId="3644" xr:uid="{00000000-0005-0000-0000-0000980E0000}"/>
    <cellStyle name="Normal 7 2 2" xfId="3645" xr:uid="{00000000-0005-0000-0000-0000990E0000}"/>
    <cellStyle name="Normal 7 3" xfId="3646" xr:uid="{00000000-0005-0000-0000-00009A0E0000}"/>
    <cellStyle name="Normal 7 4" xfId="3927" xr:uid="{00000000-0005-0000-0000-00009B0E0000}"/>
    <cellStyle name="Normal 70" xfId="3647" xr:uid="{00000000-0005-0000-0000-00009C0E0000}"/>
    <cellStyle name="Normal 70 2" xfId="3648" xr:uid="{00000000-0005-0000-0000-00009D0E0000}"/>
    <cellStyle name="Normal 70 3" xfId="3649" xr:uid="{00000000-0005-0000-0000-00009E0E0000}"/>
    <cellStyle name="Normal 70 4" xfId="3650" xr:uid="{00000000-0005-0000-0000-00009F0E0000}"/>
    <cellStyle name="Normal 70 5" xfId="3651" xr:uid="{00000000-0005-0000-0000-0000A00E0000}"/>
    <cellStyle name="Normal 71" xfId="3652" xr:uid="{00000000-0005-0000-0000-0000A10E0000}"/>
    <cellStyle name="Normal 71 2" xfId="3653" xr:uid="{00000000-0005-0000-0000-0000A20E0000}"/>
    <cellStyle name="Normal 71 3" xfId="3654" xr:uid="{00000000-0005-0000-0000-0000A30E0000}"/>
    <cellStyle name="Normal 71 4" xfId="3655" xr:uid="{00000000-0005-0000-0000-0000A40E0000}"/>
    <cellStyle name="Normal 71 5" xfId="3656" xr:uid="{00000000-0005-0000-0000-0000A50E0000}"/>
    <cellStyle name="Normal 72" xfId="3657" xr:uid="{00000000-0005-0000-0000-0000A60E0000}"/>
    <cellStyle name="Normal 72 2" xfId="3658" xr:uid="{00000000-0005-0000-0000-0000A70E0000}"/>
    <cellStyle name="Normal 72 3" xfId="3659" xr:uid="{00000000-0005-0000-0000-0000A80E0000}"/>
    <cellStyle name="Normal 72 4" xfId="3660" xr:uid="{00000000-0005-0000-0000-0000A90E0000}"/>
    <cellStyle name="Normal 72 5" xfId="3661" xr:uid="{00000000-0005-0000-0000-0000AA0E0000}"/>
    <cellStyle name="Normal 73" xfId="3662" xr:uid="{00000000-0005-0000-0000-0000AB0E0000}"/>
    <cellStyle name="Normal 73 2" xfId="3663" xr:uid="{00000000-0005-0000-0000-0000AC0E0000}"/>
    <cellStyle name="Normal 73 3" xfId="3664" xr:uid="{00000000-0005-0000-0000-0000AD0E0000}"/>
    <cellStyle name="Normal 73 4" xfId="3665" xr:uid="{00000000-0005-0000-0000-0000AE0E0000}"/>
    <cellStyle name="Normal 73 5" xfId="3666" xr:uid="{00000000-0005-0000-0000-0000AF0E0000}"/>
    <cellStyle name="Normal 74" xfId="3667" xr:uid="{00000000-0005-0000-0000-0000B00E0000}"/>
    <cellStyle name="Normal 74 2" xfId="3668" xr:uid="{00000000-0005-0000-0000-0000B10E0000}"/>
    <cellStyle name="Normal 74 3" xfId="3669" xr:uid="{00000000-0005-0000-0000-0000B20E0000}"/>
    <cellStyle name="Normal 74 4" xfId="3670" xr:uid="{00000000-0005-0000-0000-0000B30E0000}"/>
    <cellStyle name="Normal 74 5" xfId="3671" xr:uid="{00000000-0005-0000-0000-0000B40E0000}"/>
    <cellStyle name="Normal 75" xfId="3672" xr:uid="{00000000-0005-0000-0000-0000B50E0000}"/>
    <cellStyle name="Normal 75 2" xfId="3673" xr:uid="{00000000-0005-0000-0000-0000B60E0000}"/>
    <cellStyle name="Normal 75 3" xfId="3674" xr:uid="{00000000-0005-0000-0000-0000B70E0000}"/>
    <cellStyle name="Normal 75 4" xfId="3675" xr:uid="{00000000-0005-0000-0000-0000B80E0000}"/>
    <cellStyle name="Normal 75 5" xfId="3676" xr:uid="{00000000-0005-0000-0000-0000B90E0000}"/>
    <cellStyle name="Normal 76" xfId="3677" xr:uid="{00000000-0005-0000-0000-0000BA0E0000}"/>
    <cellStyle name="Normal 76 2" xfId="3678" xr:uid="{00000000-0005-0000-0000-0000BB0E0000}"/>
    <cellStyle name="Normal 76 3" xfId="3679" xr:uid="{00000000-0005-0000-0000-0000BC0E0000}"/>
    <cellStyle name="Normal 76 4" xfId="3680" xr:uid="{00000000-0005-0000-0000-0000BD0E0000}"/>
    <cellStyle name="Normal 76 5" xfId="3681" xr:uid="{00000000-0005-0000-0000-0000BE0E0000}"/>
    <cellStyle name="Normal 77" xfId="3682" xr:uid="{00000000-0005-0000-0000-0000BF0E0000}"/>
    <cellStyle name="Normal 77 2" xfId="3683" xr:uid="{00000000-0005-0000-0000-0000C00E0000}"/>
    <cellStyle name="Normal 77 3" xfId="3684" xr:uid="{00000000-0005-0000-0000-0000C10E0000}"/>
    <cellStyle name="Normal 77 4" xfId="3685" xr:uid="{00000000-0005-0000-0000-0000C20E0000}"/>
    <cellStyle name="Normal 77 5" xfId="3686" xr:uid="{00000000-0005-0000-0000-0000C30E0000}"/>
    <cellStyle name="Normal 78" xfId="3687" xr:uid="{00000000-0005-0000-0000-0000C40E0000}"/>
    <cellStyle name="Normal 78 2" xfId="3688" xr:uid="{00000000-0005-0000-0000-0000C50E0000}"/>
    <cellStyle name="Normal 78 3" xfId="3689" xr:uid="{00000000-0005-0000-0000-0000C60E0000}"/>
    <cellStyle name="Normal 78 4" xfId="3690" xr:uid="{00000000-0005-0000-0000-0000C70E0000}"/>
    <cellStyle name="Normal 78 5" xfId="3691" xr:uid="{00000000-0005-0000-0000-0000C80E0000}"/>
    <cellStyle name="Normal 79" xfId="3692" xr:uid="{00000000-0005-0000-0000-0000C90E0000}"/>
    <cellStyle name="Normal 79 2" xfId="3693" xr:uid="{00000000-0005-0000-0000-0000CA0E0000}"/>
    <cellStyle name="Normal 79 3" xfId="3694" xr:uid="{00000000-0005-0000-0000-0000CB0E0000}"/>
    <cellStyle name="Normal 79 4" xfId="3695" xr:uid="{00000000-0005-0000-0000-0000CC0E0000}"/>
    <cellStyle name="Normal 79 5" xfId="3696" xr:uid="{00000000-0005-0000-0000-0000CD0E0000}"/>
    <cellStyle name="Normal 8" xfId="3697" xr:uid="{00000000-0005-0000-0000-0000CE0E0000}"/>
    <cellStyle name="Normal 8 2" xfId="3698" xr:uid="{00000000-0005-0000-0000-0000CF0E0000}"/>
    <cellStyle name="Normal 8 3" xfId="3928" xr:uid="{00000000-0005-0000-0000-0000D00E0000}"/>
    <cellStyle name="Normal 80" xfId="3699" xr:uid="{00000000-0005-0000-0000-0000D10E0000}"/>
    <cellStyle name="Normal 80 2" xfId="3700" xr:uid="{00000000-0005-0000-0000-0000D20E0000}"/>
    <cellStyle name="Normal 80 3" xfId="3701" xr:uid="{00000000-0005-0000-0000-0000D30E0000}"/>
    <cellStyle name="Normal 80 4" xfId="3702" xr:uid="{00000000-0005-0000-0000-0000D40E0000}"/>
    <cellStyle name="Normal 80 5" xfId="3703" xr:uid="{00000000-0005-0000-0000-0000D50E0000}"/>
    <cellStyle name="Normal 81" xfId="3704" xr:uid="{00000000-0005-0000-0000-0000D60E0000}"/>
    <cellStyle name="Normal 81 2" xfId="3705" xr:uid="{00000000-0005-0000-0000-0000D70E0000}"/>
    <cellStyle name="Normal 81 3" xfId="3706" xr:uid="{00000000-0005-0000-0000-0000D80E0000}"/>
    <cellStyle name="Normal 81 4" xfId="3707" xr:uid="{00000000-0005-0000-0000-0000D90E0000}"/>
    <cellStyle name="Normal 81 5" xfId="3708" xr:uid="{00000000-0005-0000-0000-0000DA0E0000}"/>
    <cellStyle name="Normal 82" xfId="3709" xr:uid="{00000000-0005-0000-0000-0000DB0E0000}"/>
    <cellStyle name="Normal 82 2" xfId="3710" xr:uid="{00000000-0005-0000-0000-0000DC0E0000}"/>
    <cellStyle name="Normal 82 3" xfId="3711" xr:uid="{00000000-0005-0000-0000-0000DD0E0000}"/>
    <cellStyle name="Normal 82 4" xfId="3712" xr:uid="{00000000-0005-0000-0000-0000DE0E0000}"/>
    <cellStyle name="Normal 82 5" xfId="3713" xr:uid="{00000000-0005-0000-0000-0000DF0E0000}"/>
    <cellStyle name="Normal 83" xfId="3714" xr:uid="{00000000-0005-0000-0000-0000E00E0000}"/>
    <cellStyle name="Normal 84" xfId="3715" xr:uid="{00000000-0005-0000-0000-0000E10E0000}"/>
    <cellStyle name="Normal 85" xfId="3716" xr:uid="{00000000-0005-0000-0000-0000E20E0000}"/>
    <cellStyle name="Normal 85 2" xfId="3717" xr:uid="{00000000-0005-0000-0000-0000E30E0000}"/>
    <cellStyle name="Normal 85 3" xfId="3718" xr:uid="{00000000-0005-0000-0000-0000E40E0000}"/>
    <cellStyle name="Normal 85 4" xfId="3719" xr:uid="{00000000-0005-0000-0000-0000E50E0000}"/>
    <cellStyle name="Normal 85 5" xfId="3720" xr:uid="{00000000-0005-0000-0000-0000E60E0000}"/>
    <cellStyle name="Normal 86" xfId="3721" xr:uid="{00000000-0005-0000-0000-0000E70E0000}"/>
    <cellStyle name="Normal 86 2" xfId="3722" xr:uid="{00000000-0005-0000-0000-0000E80E0000}"/>
    <cellStyle name="Normal 86 3" xfId="3723" xr:uid="{00000000-0005-0000-0000-0000E90E0000}"/>
    <cellStyle name="Normal 86 4" xfId="3724" xr:uid="{00000000-0005-0000-0000-0000EA0E0000}"/>
    <cellStyle name="Normal 86 5" xfId="3725" xr:uid="{00000000-0005-0000-0000-0000EB0E0000}"/>
    <cellStyle name="Normal 87" xfId="3726" xr:uid="{00000000-0005-0000-0000-0000EC0E0000}"/>
    <cellStyle name="Normal 87 2" xfId="3727" xr:uid="{00000000-0005-0000-0000-0000ED0E0000}"/>
    <cellStyle name="Normal 87 3" xfId="3728" xr:uid="{00000000-0005-0000-0000-0000EE0E0000}"/>
    <cellStyle name="Normal 87 4" xfId="3729" xr:uid="{00000000-0005-0000-0000-0000EF0E0000}"/>
    <cellStyle name="Normal 87 5" xfId="3730" xr:uid="{00000000-0005-0000-0000-0000F00E0000}"/>
    <cellStyle name="Normal 88" xfId="3731" xr:uid="{00000000-0005-0000-0000-0000F10E0000}"/>
    <cellStyle name="Normal 89" xfId="3732" xr:uid="{00000000-0005-0000-0000-0000F20E0000}"/>
    <cellStyle name="Normal 89 2" xfId="3733" xr:uid="{00000000-0005-0000-0000-0000F30E0000}"/>
    <cellStyle name="Normal 89 3" xfId="3734" xr:uid="{00000000-0005-0000-0000-0000F40E0000}"/>
    <cellStyle name="Normal 89 4" xfId="3735" xr:uid="{00000000-0005-0000-0000-0000F50E0000}"/>
    <cellStyle name="Normal 89 5" xfId="3736" xr:uid="{00000000-0005-0000-0000-0000F60E0000}"/>
    <cellStyle name="Normal 9" xfId="3737" xr:uid="{00000000-0005-0000-0000-0000F70E0000}"/>
    <cellStyle name="Normal 9 2" xfId="3738" xr:uid="{00000000-0005-0000-0000-0000F80E0000}"/>
    <cellStyle name="Normal 9 3" xfId="3739" xr:uid="{00000000-0005-0000-0000-0000F90E0000}"/>
    <cellStyle name="Normal 9 4" xfId="3740" xr:uid="{00000000-0005-0000-0000-0000FA0E0000}"/>
    <cellStyle name="Normal 9 5" xfId="3741" xr:uid="{00000000-0005-0000-0000-0000FB0E0000}"/>
    <cellStyle name="Normal 9 6" xfId="3929" xr:uid="{00000000-0005-0000-0000-0000FC0E0000}"/>
    <cellStyle name="Normal 9_2. TABULADOS NACIONAL FONE - 2011" xfId="3742" xr:uid="{00000000-0005-0000-0000-0000FD0E0000}"/>
    <cellStyle name="Normal 90" xfId="3743" xr:uid="{00000000-0005-0000-0000-0000FE0E0000}"/>
    <cellStyle name="Normal 91" xfId="3744" xr:uid="{00000000-0005-0000-0000-0000FF0E0000}"/>
    <cellStyle name="Normal 92" xfId="3745" xr:uid="{00000000-0005-0000-0000-0000000F0000}"/>
    <cellStyle name="Normal 93" xfId="3746" xr:uid="{00000000-0005-0000-0000-0000010F0000}"/>
    <cellStyle name="Normal 94" xfId="3747" xr:uid="{00000000-0005-0000-0000-0000020F0000}"/>
    <cellStyle name="Normal 95" xfId="3748" xr:uid="{00000000-0005-0000-0000-0000030F0000}"/>
    <cellStyle name="Normal 96" xfId="3749" xr:uid="{00000000-0005-0000-0000-0000040F0000}"/>
    <cellStyle name="Normal 97" xfId="3750" xr:uid="{00000000-0005-0000-0000-0000050F0000}"/>
    <cellStyle name="Normal 98" xfId="3751" xr:uid="{00000000-0005-0000-0000-0000060F0000}"/>
    <cellStyle name="Normal 99" xfId="3752" xr:uid="{00000000-0005-0000-0000-0000070F0000}"/>
    <cellStyle name="Normal_CUADROS-MULTIDIMENSIONALIDAD" xfId="3895" xr:uid="{00000000-0005-0000-0000-0000080F0000}"/>
    <cellStyle name="Normal_D2_Discapacidades_GruposEdad" xfId="3903" xr:uid="{00000000-0005-0000-0000-0000090F0000}"/>
    <cellStyle name="Normal_D3_Discapacidades_Tipos" xfId="3905" xr:uid="{00000000-0005-0000-0000-00000A0F0000}"/>
    <cellStyle name="Normal_D4_Cantidad_Discapacidades" xfId="3904" xr:uid="{00000000-0005-0000-0000-00000B0F0000}"/>
    <cellStyle name="Normal_Hoja3" xfId="3902" xr:uid="{00000000-0005-0000-0000-00000C0F0000}"/>
    <cellStyle name="Normal_indicadores MILENIO-ENCO" xfId="3753" xr:uid="{00000000-0005-0000-0000-00000D0F0000}"/>
    <cellStyle name="Normal_indicadores MILENIO-ENCO 2" xfId="3894" xr:uid="{00000000-0005-0000-0000-00000E0F0000}"/>
    <cellStyle name="Normal_indicadores MILENIO-ENCO 4" xfId="3900" xr:uid="{00000000-0005-0000-0000-00000F0F0000}"/>
    <cellStyle name="Normal_Salud cuadros nuevos para género 2 2" xfId="3896" xr:uid="{00000000-0005-0000-0000-0000100F0000}"/>
    <cellStyle name="NOTAS - Style3" xfId="3754" xr:uid="{00000000-0005-0000-0000-0000110F0000}"/>
    <cellStyle name="NOTAS - Style3 2" xfId="3755" xr:uid="{00000000-0005-0000-0000-0000120F0000}"/>
    <cellStyle name="Notas 10" xfId="3756" xr:uid="{00000000-0005-0000-0000-0000130F0000}"/>
    <cellStyle name="Notas 10 10" xfId="4027" xr:uid="{00000000-0005-0000-0000-0000140F0000}"/>
    <cellStyle name="Notas 10 11" xfId="4177" xr:uid="{00000000-0005-0000-0000-0000150F0000}"/>
    <cellStyle name="Notas 10 12" xfId="3987" xr:uid="{00000000-0005-0000-0000-0000160F0000}"/>
    <cellStyle name="Notas 10 13" xfId="4065" xr:uid="{00000000-0005-0000-0000-0000170F0000}"/>
    <cellStyle name="Notas 10 14" xfId="4195" xr:uid="{00000000-0005-0000-0000-0000180F0000}"/>
    <cellStyle name="Notas 10 15" xfId="3986" xr:uid="{00000000-0005-0000-0000-0000190F0000}"/>
    <cellStyle name="Notas 10 2" xfId="3757" xr:uid="{00000000-0005-0000-0000-00001A0F0000}"/>
    <cellStyle name="Notas 10 2 10" xfId="4227" xr:uid="{00000000-0005-0000-0000-00001B0F0000}"/>
    <cellStyle name="Notas 10 2 11" xfId="4023" xr:uid="{00000000-0005-0000-0000-00001C0F0000}"/>
    <cellStyle name="Notas 10 2 12" xfId="4170" xr:uid="{00000000-0005-0000-0000-00001D0F0000}"/>
    <cellStyle name="Notas 10 2 13" xfId="4066" xr:uid="{00000000-0005-0000-0000-00001E0F0000}"/>
    <cellStyle name="Notas 10 2 2" xfId="3758" xr:uid="{00000000-0005-0000-0000-00001F0F0000}"/>
    <cellStyle name="Notas 10 2 2 2" xfId="3759" xr:uid="{00000000-0005-0000-0000-0000200F0000}"/>
    <cellStyle name="Notas 10 2 3" xfId="3760" xr:uid="{00000000-0005-0000-0000-0000210F0000}"/>
    <cellStyle name="Notas 10 2 4" xfId="4083" xr:uid="{00000000-0005-0000-0000-0000220F0000}"/>
    <cellStyle name="Notas 10 2 5" xfId="4205" xr:uid="{00000000-0005-0000-0000-0000230F0000}"/>
    <cellStyle name="Notas 10 2 6" xfId="4267" xr:uid="{00000000-0005-0000-0000-0000240F0000}"/>
    <cellStyle name="Notas 10 2 7" xfId="4161" xr:uid="{00000000-0005-0000-0000-0000250F0000}"/>
    <cellStyle name="Notas 10 2 8" xfId="4273" xr:uid="{00000000-0005-0000-0000-0000260F0000}"/>
    <cellStyle name="Notas 10 2 9" xfId="4144" xr:uid="{00000000-0005-0000-0000-0000270F0000}"/>
    <cellStyle name="Notas 10 3" xfId="3761" xr:uid="{00000000-0005-0000-0000-0000280F0000}"/>
    <cellStyle name="Notas 10 3 2" xfId="3762" xr:uid="{00000000-0005-0000-0000-0000290F0000}"/>
    <cellStyle name="Notas 10 4" xfId="3763" xr:uid="{00000000-0005-0000-0000-00002A0F0000}"/>
    <cellStyle name="Notas 10 5" xfId="3930" xr:uid="{00000000-0005-0000-0000-00002B0F0000}"/>
    <cellStyle name="Notas 10 6" xfId="4016" xr:uid="{00000000-0005-0000-0000-00002C0F0000}"/>
    <cellStyle name="Notas 10 7" xfId="4072" xr:uid="{00000000-0005-0000-0000-00002D0F0000}"/>
    <cellStyle name="Notas 10 8" xfId="4025" xr:uid="{00000000-0005-0000-0000-00002E0F0000}"/>
    <cellStyle name="Notas 10 9" xfId="4134" xr:uid="{00000000-0005-0000-0000-00002F0F0000}"/>
    <cellStyle name="Notas 11" xfId="3764" xr:uid="{00000000-0005-0000-0000-0000300F0000}"/>
    <cellStyle name="Notas 11 10" xfId="4202" xr:uid="{00000000-0005-0000-0000-0000310F0000}"/>
    <cellStyle name="Notas 11 11" xfId="4209" xr:uid="{00000000-0005-0000-0000-0000320F0000}"/>
    <cellStyle name="Notas 11 12" xfId="4002" xr:uid="{00000000-0005-0000-0000-0000330F0000}"/>
    <cellStyle name="Notas 11 13" xfId="3976" xr:uid="{00000000-0005-0000-0000-0000340F0000}"/>
    <cellStyle name="Notas 11 14" xfId="4137" xr:uid="{00000000-0005-0000-0000-0000350F0000}"/>
    <cellStyle name="Notas 11 15" xfId="4179" xr:uid="{00000000-0005-0000-0000-0000360F0000}"/>
    <cellStyle name="Notas 11 2" xfId="3765" xr:uid="{00000000-0005-0000-0000-0000370F0000}"/>
    <cellStyle name="Notas 11 2 10" xfId="4199" xr:uid="{00000000-0005-0000-0000-0000380F0000}"/>
    <cellStyle name="Notas 11 2 11" xfId="4141" xr:uid="{00000000-0005-0000-0000-0000390F0000}"/>
    <cellStyle name="Notas 11 2 12" xfId="4207" xr:uid="{00000000-0005-0000-0000-00003A0F0000}"/>
    <cellStyle name="Notas 11 2 13" xfId="4280" xr:uid="{00000000-0005-0000-0000-00003B0F0000}"/>
    <cellStyle name="Notas 11 2 2" xfId="3766" xr:uid="{00000000-0005-0000-0000-00003C0F0000}"/>
    <cellStyle name="Notas 11 2 2 2" xfId="3767" xr:uid="{00000000-0005-0000-0000-00003D0F0000}"/>
    <cellStyle name="Notas 11 2 3" xfId="3768" xr:uid="{00000000-0005-0000-0000-00003E0F0000}"/>
    <cellStyle name="Notas 11 2 4" xfId="4159" xr:uid="{00000000-0005-0000-0000-00003F0F0000}"/>
    <cellStyle name="Notas 11 2 5" xfId="4274" xr:uid="{00000000-0005-0000-0000-0000400F0000}"/>
    <cellStyle name="Notas 11 2 6" xfId="4069" xr:uid="{00000000-0005-0000-0000-0000410F0000}"/>
    <cellStyle name="Notas 11 2 7" xfId="4245" xr:uid="{00000000-0005-0000-0000-0000420F0000}"/>
    <cellStyle name="Notas 11 2 8" xfId="4210" xr:uid="{00000000-0005-0000-0000-0000430F0000}"/>
    <cellStyle name="Notas 11 2 9" xfId="4107" xr:uid="{00000000-0005-0000-0000-0000440F0000}"/>
    <cellStyle name="Notas 11 3" xfId="3769" xr:uid="{00000000-0005-0000-0000-0000450F0000}"/>
    <cellStyle name="Notas 11 3 2" xfId="3770" xr:uid="{00000000-0005-0000-0000-0000460F0000}"/>
    <cellStyle name="Notas 11 4" xfId="3771" xr:uid="{00000000-0005-0000-0000-0000470F0000}"/>
    <cellStyle name="Notas 11 5" xfId="3931" xr:uid="{00000000-0005-0000-0000-0000480F0000}"/>
    <cellStyle name="Notas 11 6" xfId="4219" xr:uid="{00000000-0005-0000-0000-0000490F0000}"/>
    <cellStyle name="Notas 11 7" xfId="4130" xr:uid="{00000000-0005-0000-0000-00004A0F0000}"/>
    <cellStyle name="Notas 11 8" xfId="3988" xr:uid="{00000000-0005-0000-0000-00004B0F0000}"/>
    <cellStyle name="Notas 11 9" xfId="3984" xr:uid="{00000000-0005-0000-0000-00004C0F0000}"/>
    <cellStyle name="Notas 12" xfId="3772" xr:uid="{00000000-0005-0000-0000-00004D0F0000}"/>
    <cellStyle name="Notas 12 10" xfId="3975" xr:uid="{00000000-0005-0000-0000-00004E0F0000}"/>
    <cellStyle name="Notas 12 11" xfId="4067" xr:uid="{00000000-0005-0000-0000-00004F0F0000}"/>
    <cellStyle name="Notas 12 12" xfId="4097" xr:uid="{00000000-0005-0000-0000-0000500F0000}"/>
    <cellStyle name="Notas 12 13" xfId="4050" xr:uid="{00000000-0005-0000-0000-0000510F0000}"/>
    <cellStyle name="Notas 12 14" xfId="4258" xr:uid="{00000000-0005-0000-0000-0000520F0000}"/>
    <cellStyle name="Notas 12 15" xfId="4059" xr:uid="{00000000-0005-0000-0000-0000530F0000}"/>
    <cellStyle name="Notas 12 2" xfId="3773" xr:uid="{00000000-0005-0000-0000-0000540F0000}"/>
    <cellStyle name="Notas 12 2 10" xfId="4152" xr:uid="{00000000-0005-0000-0000-0000550F0000}"/>
    <cellStyle name="Notas 12 2 11" xfId="4009" xr:uid="{00000000-0005-0000-0000-0000560F0000}"/>
    <cellStyle name="Notas 12 2 12" xfId="3968" xr:uid="{00000000-0005-0000-0000-0000570F0000}"/>
    <cellStyle name="Notas 12 2 13" xfId="4101" xr:uid="{00000000-0005-0000-0000-0000580F0000}"/>
    <cellStyle name="Notas 12 2 2" xfId="3774" xr:uid="{00000000-0005-0000-0000-0000590F0000}"/>
    <cellStyle name="Notas 12 2 2 2" xfId="3775" xr:uid="{00000000-0005-0000-0000-00005A0F0000}"/>
    <cellStyle name="Notas 12 2 3" xfId="3776" xr:uid="{00000000-0005-0000-0000-00005B0F0000}"/>
    <cellStyle name="Notas 12 2 4" xfId="4126" xr:uid="{00000000-0005-0000-0000-00005C0F0000}"/>
    <cellStyle name="Notas 12 2 5" xfId="4104" xr:uid="{00000000-0005-0000-0000-00005D0F0000}"/>
    <cellStyle name="Notas 12 2 6" xfId="4005" xr:uid="{00000000-0005-0000-0000-00005E0F0000}"/>
    <cellStyle name="Notas 12 2 7" xfId="4120" xr:uid="{00000000-0005-0000-0000-00005F0F0000}"/>
    <cellStyle name="Notas 12 2 8" xfId="3981" xr:uid="{00000000-0005-0000-0000-0000600F0000}"/>
    <cellStyle name="Notas 12 2 9" xfId="4008" xr:uid="{00000000-0005-0000-0000-0000610F0000}"/>
    <cellStyle name="Notas 12 3" xfId="3777" xr:uid="{00000000-0005-0000-0000-0000620F0000}"/>
    <cellStyle name="Notas 12 3 2" xfId="3778" xr:uid="{00000000-0005-0000-0000-0000630F0000}"/>
    <cellStyle name="Notas 12 4" xfId="3779" xr:uid="{00000000-0005-0000-0000-0000640F0000}"/>
    <cellStyle name="Notas 12 5" xfId="3932" xr:uid="{00000000-0005-0000-0000-0000650F0000}"/>
    <cellStyle name="Notas 12 6" xfId="4082" xr:uid="{00000000-0005-0000-0000-0000660F0000}"/>
    <cellStyle name="Notas 12 7" xfId="4103" xr:uid="{00000000-0005-0000-0000-0000670F0000}"/>
    <cellStyle name="Notas 12 8" xfId="4180" xr:uid="{00000000-0005-0000-0000-0000680F0000}"/>
    <cellStyle name="Notas 12 9" xfId="4071" xr:uid="{00000000-0005-0000-0000-0000690F0000}"/>
    <cellStyle name="Notas 13" xfId="3933" xr:uid="{00000000-0005-0000-0000-00006A0F0000}"/>
    <cellStyle name="Notas 14" xfId="3934" xr:uid="{00000000-0005-0000-0000-00006B0F0000}"/>
    <cellStyle name="Notas 15" xfId="3935" xr:uid="{00000000-0005-0000-0000-00006C0F0000}"/>
    <cellStyle name="Notas 16" xfId="3936" xr:uid="{00000000-0005-0000-0000-00006D0F0000}"/>
    <cellStyle name="Notas 17" xfId="3937" xr:uid="{00000000-0005-0000-0000-00006E0F0000}"/>
    <cellStyle name="Notas 18" xfId="3938" xr:uid="{00000000-0005-0000-0000-00006F0F0000}"/>
    <cellStyle name="Notas 19" xfId="3939" xr:uid="{00000000-0005-0000-0000-0000700F0000}"/>
    <cellStyle name="Notas 2" xfId="3780" xr:uid="{00000000-0005-0000-0000-0000710F0000}"/>
    <cellStyle name="Notas 2 10" xfId="4254" xr:uid="{00000000-0005-0000-0000-0000720F0000}"/>
    <cellStyle name="Notas 2 11" xfId="4259" xr:uid="{00000000-0005-0000-0000-0000730F0000}"/>
    <cellStyle name="Notas 2 12" xfId="4148" xr:uid="{00000000-0005-0000-0000-0000740F0000}"/>
    <cellStyle name="Notas 2 13" xfId="4217" xr:uid="{00000000-0005-0000-0000-0000750F0000}"/>
    <cellStyle name="Notas 2 14" xfId="3994" xr:uid="{00000000-0005-0000-0000-0000760F0000}"/>
    <cellStyle name="Notas 2 15" xfId="3980" xr:uid="{00000000-0005-0000-0000-0000770F0000}"/>
    <cellStyle name="Notas 2 2" xfId="3781" xr:uid="{00000000-0005-0000-0000-0000780F0000}"/>
    <cellStyle name="Notas 2 2 10" xfId="4238" xr:uid="{00000000-0005-0000-0000-0000790F0000}"/>
    <cellStyle name="Notas 2 2 11" xfId="4246" xr:uid="{00000000-0005-0000-0000-00007A0F0000}"/>
    <cellStyle name="Notas 2 2 12" xfId="4269" xr:uid="{00000000-0005-0000-0000-00007B0F0000}"/>
    <cellStyle name="Notas 2 2 13" xfId="4042" xr:uid="{00000000-0005-0000-0000-00007C0F0000}"/>
    <cellStyle name="Notas 2 2 2" xfId="3782" xr:uid="{00000000-0005-0000-0000-00007D0F0000}"/>
    <cellStyle name="Notas 2 2 2 2" xfId="3783" xr:uid="{00000000-0005-0000-0000-00007E0F0000}"/>
    <cellStyle name="Notas 2 2 3" xfId="3784" xr:uid="{00000000-0005-0000-0000-00007F0F0000}"/>
    <cellStyle name="Notas 2 2 4" xfId="4197" xr:uid="{00000000-0005-0000-0000-0000800F0000}"/>
    <cellStyle name="Notas 2 2 5" xfId="4078" xr:uid="{00000000-0005-0000-0000-0000810F0000}"/>
    <cellStyle name="Notas 2 2 6" xfId="4251" xr:uid="{00000000-0005-0000-0000-0000820F0000}"/>
    <cellStyle name="Notas 2 2 7" xfId="4272" xr:uid="{00000000-0005-0000-0000-0000830F0000}"/>
    <cellStyle name="Notas 2 2 8" xfId="3972" xr:uid="{00000000-0005-0000-0000-0000840F0000}"/>
    <cellStyle name="Notas 2 2 9" xfId="4244" xr:uid="{00000000-0005-0000-0000-0000850F0000}"/>
    <cellStyle name="Notas 2 3" xfId="3785" xr:uid="{00000000-0005-0000-0000-0000860F0000}"/>
    <cellStyle name="Notas 2 3 2" xfId="3786" xr:uid="{00000000-0005-0000-0000-0000870F0000}"/>
    <cellStyle name="Notas 2 4" xfId="3787" xr:uid="{00000000-0005-0000-0000-0000880F0000}"/>
    <cellStyle name="Notas 2 5" xfId="3940" xr:uid="{00000000-0005-0000-0000-0000890F0000}"/>
    <cellStyle name="Notas 2 6" xfId="3985" xr:uid="{00000000-0005-0000-0000-00008A0F0000}"/>
    <cellStyle name="Notas 2 7" xfId="4004" xr:uid="{00000000-0005-0000-0000-00008B0F0000}"/>
    <cellStyle name="Notas 2 8" xfId="4189" xr:uid="{00000000-0005-0000-0000-00008C0F0000}"/>
    <cellStyle name="Notas 2 9" xfId="4037" xr:uid="{00000000-0005-0000-0000-00008D0F0000}"/>
    <cellStyle name="Notas 20" xfId="3941" xr:uid="{00000000-0005-0000-0000-00008E0F0000}"/>
    <cellStyle name="Notas 21" xfId="3942" xr:uid="{00000000-0005-0000-0000-00008F0F0000}"/>
    <cellStyle name="Notas 22" xfId="3943" xr:uid="{00000000-0005-0000-0000-0000900F0000}"/>
    <cellStyle name="Notas 23" xfId="3944" xr:uid="{00000000-0005-0000-0000-0000910F0000}"/>
    <cellStyle name="Notas 3" xfId="3788" xr:uid="{00000000-0005-0000-0000-0000920F0000}"/>
    <cellStyle name="Notas 3 10" xfId="4231" xr:uid="{00000000-0005-0000-0000-0000930F0000}"/>
    <cellStyle name="Notas 3 11" xfId="4271" xr:uid="{00000000-0005-0000-0000-0000940F0000}"/>
    <cellStyle name="Notas 3 12" xfId="4224" xr:uid="{00000000-0005-0000-0000-0000950F0000}"/>
    <cellStyle name="Notas 3 13" xfId="4048" xr:uid="{00000000-0005-0000-0000-0000960F0000}"/>
    <cellStyle name="Notas 3 14" xfId="4286" xr:uid="{00000000-0005-0000-0000-0000970F0000}"/>
    <cellStyle name="Notas 3 15" xfId="4091" xr:uid="{00000000-0005-0000-0000-0000980F0000}"/>
    <cellStyle name="Notas 3 2" xfId="3789" xr:uid="{00000000-0005-0000-0000-0000990F0000}"/>
    <cellStyle name="Notas 3 2 10" xfId="4250" xr:uid="{00000000-0005-0000-0000-00009A0F0000}"/>
    <cellStyle name="Notas 3 2 11" xfId="4214" xr:uid="{00000000-0005-0000-0000-00009B0F0000}"/>
    <cellStyle name="Notas 3 2 12" xfId="4279" xr:uid="{00000000-0005-0000-0000-00009C0F0000}"/>
    <cellStyle name="Notas 3 2 13" xfId="4262" xr:uid="{00000000-0005-0000-0000-00009D0F0000}"/>
    <cellStyle name="Notas 3 2 2" xfId="3790" xr:uid="{00000000-0005-0000-0000-00009E0F0000}"/>
    <cellStyle name="Notas 3 2 2 2" xfId="3791" xr:uid="{00000000-0005-0000-0000-00009F0F0000}"/>
    <cellStyle name="Notas 3 2 3" xfId="3792" xr:uid="{00000000-0005-0000-0000-0000A00F0000}"/>
    <cellStyle name="Notas 3 2 4" xfId="4263" xr:uid="{00000000-0005-0000-0000-0000A10F0000}"/>
    <cellStyle name="Notas 3 2 5" xfId="4073" xr:uid="{00000000-0005-0000-0000-0000A20F0000}"/>
    <cellStyle name="Notas 3 2 6" xfId="4112" xr:uid="{00000000-0005-0000-0000-0000A30F0000}"/>
    <cellStyle name="Notas 3 2 7" xfId="4140" xr:uid="{00000000-0005-0000-0000-0000A40F0000}"/>
    <cellStyle name="Notas 3 2 8" xfId="4230" xr:uid="{00000000-0005-0000-0000-0000A50F0000}"/>
    <cellStyle name="Notas 3 2 9" xfId="4011" xr:uid="{00000000-0005-0000-0000-0000A60F0000}"/>
    <cellStyle name="Notas 3 3" xfId="3793" xr:uid="{00000000-0005-0000-0000-0000A70F0000}"/>
    <cellStyle name="Notas 3 3 2" xfId="3794" xr:uid="{00000000-0005-0000-0000-0000A80F0000}"/>
    <cellStyle name="Notas 3 4" xfId="3795" xr:uid="{00000000-0005-0000-0000-0000A90F0000}"/>
    <cellStyle name="Notas 3 5" xfId="3945" xr:uid="{00000000-0005-0000-0000-0000AA0F0000}"/>
    <cellStyle name="Notas 3 6" xfId="4015" xr:uid="{00000000-0005-0000-0000-0000AB0F0000}"/>
    <cellStyle name="Notas 3 7" xfId="4074" xr:uid="{00000000-0005-0000-0000-0000AC0F0000}"/>
    <cellStyle name="Notas 3 8" xfId="4149" xr:uid="{00000000-0005-0000-0000-0000AD0F0000}"/>
    <cellStyle name="Notas 3 9" xfId="4218" xr:uid="{00000000-0005-0000-0000-0000AE0F0000}"/>
    <cellStyle name="Notas 4" xfId="3796" xr:uid="{00000000-0005-0000-0000-0000AF0F0000}"/>
    <cellStyle name="Notas 4 10" xfId="4240" xr:uid="{00000000-0005-0000-0000-0000B00F0000}"/>
    <cellStyle name="Notas 4 11" xfId="4164" xr:uid="{00000000-0005-0000-0000-0000B10F0000}"/>
    <cellStyle name="Notas 4 12" xfId="4185" xr:uid="{00000000-0005-0000-0000-0000B20F0000}"/>
    <cellStyle name="Notas 4 13" xfId="4237" xr:uid="{00000000-0005-0000-0000-0000B30F0000}"/>
    <cellStyle name="Notas 4 14" xfId="4039" xr:uid="{00000000-0005-0000-0000-0000B40F0000}"/>
    <cellStyle name="Notas 4 15" xfId="4021" xr:uid="{00000000-0005-0000-0000-0000B50F0000}"/>
    <cellStyle name="Notas 4 2" xfId="3797" xr:uid="{00000000-0005-0000-0000-0000B60F0000}"/>
    <cellStyle name="Notas 4 2 10" xfId="4063" xr:uid="{00000000-0005-0000-0000-0000B70F0000}"/>
    <cellStyle name="Notas 4 2 11" xfId="4085" xr:uid="{00000000-0005-0000-0000-0000B80F0000}"/>
    <cellStyle name="Notas 4 2 12" xfId="4017" xr:uid="{00000000-0005-0000-0000-0000B90F0000}"/>
    <cellStyle name="Notas 4 2 13" xfId="4119" xr:uid="{00000000-0005-0000-0000-0000BA0F0000}"/>
    <cellStyle name="Notas 4 2 2" xfId="3798" xr:uid="{00000000-0005-0000-0000-0000BB0F0000}"/>
    <cellStyle name="Notas 4 2 2 2" xfId="3799" xr:uid="{00000000-0005-0000-0000-0000BC0F0000}"/>
    <cellStyle name="Notas 4 2 3" xfId="3800" xr:uid="{00000000-0005-0000-0000-0000BD0F0000}"/>
    <cellStyle name="Notas 4 2 4" xfId="4047" xr:uid="{00000000-0005-0000-0000-0000BE0F0000}"/>
    <cellStyle name="Notas 4 2 5" xfId="4275" xr:uid="{00000000-0005-0000-0000-0000BF0F0000}"/>
    <cellStyle name="Notas 4 2 6" xfId="3998" xr:uid="{00000000-0005-0000-0000-0000C00F0000}"/>
    <cellStyle name="Notas 4 2 7" xfId="4145" xr:uid="{00000000-0005-0000-0000-0000C10F0000}"/>
    <cellStyle name="Notas 4 2 8" xfId="3992" xr:uid="{00000000-0005-0000-0000-0000C20F0000}"/>
    <cellStyle name="Notas 4 2 9" xfId="3970" xr:uid="{00000000-0005-0000-0000-0000C30F0000}"/>
    <cellStyle name="Notas 4 3" xfId="3801" xr:uid="{00000000-0005-0000-0000-0000C40F0000}"/>
    <cellStyle name="Notas 4 3 2" xfId="3802" xr:uid="{00000000-0005-0000-0000-0000C50F0000}"/>
    <cellStyle name="Notas 4 4" xfId="3803" xr:uid="{00000000-0005-0000-0000-0000C60F0000}"/>
    <cellStyle name="Notas 4 5" xfId="3946" xr:uid="{00000000-0005-0000-0000-0000C70F0000}"/>
    <cellStyle name="Notas 4 6" xfId="4160" xr:uid="{00000000-0005-0000-0000-0000C80F0000}"/>
    <cellStyle name="Notas 4 7" xfId="3978" xr:uid="{00000000-0005-0000-0000-0000C90F0000}"/>
    <cellStyle name="Notas 4 8" xfId="4090" xr:uid="{00000000-0005-0000-0000-0000CA0F0000}"/>
    <cellStyle name="Notas 4 9" xfId="4183" xr:uid="{00000000-0005-0000-0000-0000CB0F0000}"/>
    <cellStyle name="Notas 5" xfId="3804" xr:uid="{00000000-0005-0000-0000-0000CC0F0000}"/>
    <cellStyle name="Notas 5 10" xfId="4174" xr:uid="{00000000-0005-0000-0000-0000CD0F0000}"/>
    <cellStyle name="Notas 5 11" xfId="3996" xr:uid="{00000000-0005-0000-0000-0000CE0F0000}"/>
    <cellStyle name="Notas 5 12" xfId="4142" xr:uid="{00000000-0005-0000-0000-0000CF0F0000}"/>
    <cellStyle name="Notas 5 13" xfId="4098" xr:uid="{00000000-0005-0000-0000-0000D00F0000}"/>
    <cellStyle name="Notas 5 14" xfId="4111" xr:uid="{00000000-0005-0000-0000-0000D10F0000}"/>
    <cellStyle name="Notas 5 15" xfId="4270" xr:uid="{00000000-0005-0000-0000-0000D20F0000}"/>
    <cellStyle name="Notas 5 2" xfId="3805" xr:uid="{00000000-0005-0000-0000-0000D30F0000}"/>
    <cellStyle name="Notas 5 2 10" xfId="4242" xr:uid="{00000000-0005-0000-0000-0000D40F0000}"/>
    <cellStyle name="Notas 5 2 11" xfId="3967" xr:uid="{00000000-0005-0000-0000-0000D50F0000}"/>
    <cellStyle name="Notas 5 2 12" xfId="4268" xr:uid="{00000000-0005-0000-0000-0000D60F0000}"/>
    <cellStyle name="Notas 5 2 13" xfId="4109" xr:uid="{00000000-0005-0000-0000-0000D70F0000}"/>
    <cellStyle name="Notas 5 2 2" xfId="3806" xr:uid="{00000000-0005-0000-0000-0000D80F0000}"/>
    <cellStyle name="Notas 5 2 2 2" xfId="3807" xr:uid="{00000000-0005-0000-0000-0000D90F0000}"/>
    <cellStyle name="Notas 5 2 3" xfId="3808" xr:uid="{00000000-0005-0000-0000-0000DA0F0000}"/>
    <cellStyle name="Notas 5 2 4" xfId="4122" xr:uid="{00000000-0005-0000-0000-0000DB0F0000}"/>
    <cellStyle name="Notas 5 2 5" xfId="4146" xr:uid="{00000000-0005-0000-0000-0000DC0F0000}"/>
    <cellStyle name="Notas 5 2 6" xfId="4191" xr:uid="{00000000-0005-0000-0000-0000DD0F0000}"/>
    <cellStyle name="Notas 5 2 7" xfId="4115" xr:uid="{00000000-0005-0000-0000-0000DE0F0000}"/>
    <cellStyle name="Notas 5 2 8" xfId="3963" xr:uid="{00000000-0005-0000-0000-0000DF0F0000}"/>
    <cellStyle name="Notas 5 2 9" xfId="4041" xr:uid="{00000000-0005-0000-0000-0000E00F0000}"/>
    <cellStyle name="Notas 5 3" xfId="3809" xr:uid="{00000000-0005-0000-0000-0000E10F0000}"/>
    <cellStyle name="Notas 5 3 2" xfId="3810" xr:uid="{00000000-0005-0000-0000-0000E20F0000}"/>
    <cellStyle name="Notas 5 4" xfId="3811" xr:uid="{00000000-0005-0000-0000-0000E30F0000}"/>
    <cellStyle name="Notas 5 5" xfId="3947" xr:uid="{00000000-0005-0000-0000-0000E40F0000}"/>
    <cellStyle name="Notas 5 6" xfId="4046" xr:uid="{00000000-0005-0000-0000-0000E50F0000}"/>
    <cellStyle name="Notas 5 7" xfId="4232" xr:uid="{00000000-0005-0000-0000-0000E60F0000}"/>
    <cellStyle name="Notas 5 8" xfId="4036" xr:uid="{00000000-0005-0000-0000-0000E70F0000}"/>
    <cellStyle name="Notas 5 9" xfId="4166" xr:uid="{00000000-0005-0000-0000-0000E80F0000}"/>
    <cellStyle name="Notas 6" xfId="3812" xr:uid="{00000000-0005-0000-0000-0000E90F0000}"/>
    <cellStyle name="Notas 6 10" xfId="4070" xr:uid="{00000000-0005-0000-0000-0000EA0F0000}"/>
    <cellStyle name="Notas 6 11" xfId="4099" xr:uid="{00000000-0005-0000-0000-0000EB0F0000}"/>
    <cellStyle name="Notas 6 12" xfId="4178" xr:uid="{00000000-0005-0000-0000-0000EC0F0000}"/>
    <cellStyle name="Notas 6 13" xfId="4223" xr:uid="{00000000-0005-0000-0000-0000ED0F0000}"/>
    <cellStyle name="Notas 6 14" xfId="4233" xr:uid="{00000000-0005-0000-0000-0000EE0F0000}"/>
    <cellStyle name="Notas 6 15" xfId="4001" xr:uid="{00000000-0005-0000-0000-0000EF0F0000}"/>
    <cellStyle name="Notas 6 2" xfId="3813" xr:uid="{00000000-0005-0000-0000-0000F00F0000}"/>
    <cellStyle name="Notas 6 2 10" xfId="4121" xr:uid="{00000000-0005-0000-0000-0000F10F0000}"/>
    <cellStyle name="Notas 6 2 11" xfId="4093" xr:uid="{00000000-0005-0000-0000-0000F20F0000}"/>
    <cellStyle name="Notas 6 2 12" xfId="4105" xr:uid="{00000000-0005-0000-0000-0000F30F0000}"/>
    <cellStyle name="Notas 6 2 13" xfId="4045" xr:uid="{00000000-0005-0000-0000-0000F40F0000}"/>
    <cellStyle name="Notas 6 2 2" xfId="3814" xr:uid="{00000000-0005-0000-0000-0000F50F0000}"/>
    <cellStyle name="Notas 6 2 2 2" xfId="3815" xr:uid="{00000000-0005-0000-0000-0000F60F0000}"/>
    <cellStyle name="Notas 6 2 3" xfId="3816" xr:uid="{00000000-0005-0000-0000-0000F70F0000}"/>
    <cellStyle name="Notas 6 2 4" xfId="4080" xr:uid="{00000000-0005-0000-0000-0000F80F0000}"/>
    <cellStyle name="Notas 6 2 5" xfId="4172" xr:uid="{00000000-0005-0000-0000-0000F90F0000}"/>
    <cellStyle name="Notas 6 2 6" xfId="4033" xr:uid="{00000000-0005-0000-0000-0000FA0F0000}"/>
    <cellStyle name="Notas 6 2 7" xfId="3989" xr:uid="{00000000-0005-0000-0000-0000FB0F0000}"/>
    <cellStyle name="Notas 6 2 8" xfId="4278" xr:uid="{00000000-0005-0000-0000-0000FC0F0000}"/>
    <cellStyle name="Notas 6 2 9" xfId="4229" xr:uid="{00000000-0005-0000-0000-0000FD0F0000}"/>
    <cellStyle name="Notas 6 3" xfId="3817" xr:uid="{00000000-0005-0000-0000-0000FE0F0000}"/>
    <cellStyle name="Notas 6 3 2" xfId="3818" xr:uid="{00000000-0005-0000-0000-0000FF0F0000}"/>
    <cellStyle name="Notas 6 4" xfId="3819" xr:uid="{00000000-0005-0000-0000-000000100000}"/>
    <cellStyle name="Notas 6 5" xfId="3948" xr:uid="{00000000-0005-0000-0000-000001100000}"/>
    <cellStyle name="Notas 6 6" xfId="4261" xr:uid="{00000000-0005-0000-0000-000002100000}"/>
    <cellStyle name="Notas 6 7" xfId="3979" xr:uid="{00000000-0005-0000-0000-000003100000}"/>
    <cellStyle name="Notas 6 8" xfId="4181" xr:uid="{00000000-0005-0000-0000-000004100000}"/>
    <cellStyle name="Notas 6 9" xfId="4193" xr:uid="{00000000-0005-0000-0000-000005100000}"/>
    <cellStyle name="Notas 7" xfId="3820" xr:uid="{00000000-0005-0000-0000-000006100000}"/>
    <cellStyle name="Notas 7 10" xfId="4235" xr:uid="{00000000-0005-0000-0000-000007100000}"/>
    <cellStyle name="Notas 7 11" xfId="4283" xr:uid="{00000000-0005-0000-0000-000008100000}"/>
    <cellStyle name="Notas 7 12" xfId="4200" xr:uid="{00000000-0005-0000-0000-000009100000}"/>
    <cellStyle name="Notas 7 13" xfId="4127" xr:uid="{00000000-0005-0000-0000-00000A100000}"/>
    <cellStyle name="Notas 7 14" xfId="4043" xr:uid="{00000000-0005-0000-0000-00000B100000}"/>
    <cellStyle name="Notas 7 15" xfId="4277" xr:uid="{00000000-0005-0000-0000-00000C100000}"/>
    <cellStyle name="Notas 7 2" xfId="3821" xr:uid="{00000000-0005-0000-0000-00000D100000}"/>
    <cellStyle name="Notas 7 2 10" xfId="4000" xr:uid="{00000000-0005-0000-0000-00000E100000}"/>
    <cellStyle name="Notas 7 2 11" xfId="4194" xr:uid="{00000000-0005-0000-0000-00000F100000}"/>
    <cellStyle name="Notas 7 2 12" xfId="4287" xr:uid="{00000000-0005-0000-0000-000010100000}"/>
    <cellStyle name="Notas 7 2 13" xfId="4029" xr:uid="{00000000-0005-0000-0000-000011100000}"/>
    <cellStyle name="Notas 7 2 2" xfId="3822" xr:uid="{00000000-0005-0000-0000-000012100000}"/>
    <cellStyle name="Notas 7 2 2 2" xfId="3823" xr:uid="{00000000-0005-0000-0000-000013100000}"/>
    <cellStyle name="Notas 7 2 3" xfId="3824" xr:uid="{00000000-0005-0000-0000-000014100000}"/>
    <cellStyle name="Notas 7 2 4" xfId="4154" xr:uid="{00000000-0005-0000-0000-000015100000}"/>
    <cellStyle name="Notas 7 2 5" xfId="4075" xr:uid="{00000000-0005-0000-0000-000016100000}"/>
    <cellStyle name="Notas 7 2 6" xfId="4253" xr:uid="{00000000-0005-0000-0000-000017100000}"/>
    <cellStyle name="Notas 7 2 7" xfId="4247" xr:uid="{00000000-0005-0000-0000-000018100000}"/>
    <cellStyle name="Notas 7 2 8" xfId="4124" xr:uid="{00000000-0005-0000-0000-000019100000}"/>
    <cellStyle name="Notas 7 2 9" xfId="4221" xr:uid="{00000000-0005-0000-0000-00001A100000}"/>
    <cellStyle name="Notas 7 3" xfId="3825" xr:uid="{00000000-0005-0000-0000-00001B100000}"/>
    <cellStyle name="Notas 7 3 2" xfId="3826" xr:uid="{00000000-0005-0000-0000-00001C100000}"/>
    <cellStyle name="Notas 7 4" xfId="3827" xr:uid="{00000000-0005-0000-0000-00001D100000}"/>
    <cellStyle name="Notas 7 5" xfId="3949" xr:uid="{00000000-0005-0000-0000-00001E100000}"/>
    <cellStyle name="Notas 7 6" xfId="4012" xr:uid="{00000000-0005-0000-0000-00001F100000}"/>
    <cellStyle name="Notas 7 7" xfId="4076" xr:uid="{00000000-0005-0000-0000-000020100000}"/>
    <cellStyle name="Notas 7 8" xfId="4024" xr:uid="{00000000-0005-0000-0000-000021100000}"/>
    <cellStyle name="Notas 7 9" xfId="4052" xr:uid="{00000000-0005-0000-0000-000022100000}"/>
    <cellStyle name="Notas 8" xfId="3828" xr:uid="{00000000-0005-0000-0000-000023100000}"/>
    <cellStyle name="Notas 8 10" xfId="4167" xr:uid="{00000000-0005-0000-0000-000024100000}"/>
    <cellStyle name="Notas 8 11" xfId="4151" xr:uid="{00000000-0005-0000-0000-000025100000}"/>
    <cellStyle name="Notas 8 12" xfId="3969" xr:uid="{00000000-0005-0000-0000-000026100000}"/>
    <cellStyle name="Notas 8 13" xfId="4260" xr:uid="{00000000-0005-0000-0000-000027100000}"/>
    <cellStyle name="Notas 8 14" xfId="3983" xr:uid="{00000000-0005-0000-0000-000028100000}"/>
    <cellStyle name="Notas 8 15" xfId="4249" xr:uid="{00000000-0005-0000-0000-000029100000}"/>
    <cellStyle name="Notas 8 2" xfId="3829" xr:uid="{00000000-0005-0000-0000-00002A100000}"/>
    <cellStyle name="Notas 8 2 10" xfId="4049" xr:uid="{00000000-0005-0000-0000-00002B100000}"/>
    <cellStyle name="Notas 8 2 11" xfId="4095" xr:uid="{00000000-0005-0000-0000-00002C100000}"/>
    <cellStyle name="Notas 8 2 12" xfId="4129" xr:uid="{00000000-0005-0000-0000-00002D100000}"/>
    <cellStyle name="Notas 8 2 13" xfId="4264" xr:uid="{00000000-0005-0000-0000-00002E100000}"/>
    <cellStyle name="Notas 8 2 2" xfId="3830" xr:uid="{00000000-0005-0000-0000-00002F100000}"/>
    <cellStyle name="Notas 8 2 2 2" xfId="3831" xr:uid="{00000000-0005-0000-0000-000030100000}"/>
    <cellStyle name="Notas 8 2 3" xfId="3832" xr:uid="{00000000-0005-0000-0000-000031100000}"/>
    <cellStyle name="Notas 8 2 4" xfId="4158" xr:uid="{00000000-0005-0000-0000-000032100000}"/>
    <cellStyle name="Notas 8 2 5" xfId="4086" xr:uid="{00000000-0005-0000-0000-000033100000}"/>
    <cellStyle name="Notas 8 2 6" xfId="4068" xr:uid="{00000000-0005-0000-0000-000034100000}"/>
    <cellStyle name="Notas 8 2 7" xfId="4019" xr:uid="{00000000-0005-0000-0000-000035100000}"/>
    <cellStyle name="Notas 8 2 8" xfId="4094" xr:uid="{00000000-0005-0000-0000-000036100000}"/>
    <cellStyle name="Notas 8 2 9" xfId="4192" xr:uid="{00000000-0005-0000-0000-000037100000}"/>
    <cellStyle name="Notas 8 3" xfId="3833" xr:uid="{00000000-0005-0000-0000-000038100000}"/>
    <cellStyle name="Notas 8 3 2" xfId="3834" xr:uid="{00000000-0005-0000-0000-000039100000}"/>
    <cellStyle name="Notas 8 4" xfId="3835" xr:uid="{00000000-0005-0000-0000-00003A100000}"/>
    <cellStyle name="Notas 8 5" xfId="3950" xr:uid="{00000000-0005-0000-0000-00003B100000}"/>
    <cellStyle name="Notas 8 6" xfId="4156" xr:uid="{00000000-0005-0000-0000-00003C100000}"/>
    <cellStyle name="Notas 8 7" xfId="4187" xr:uid="{00000000-0005-0000-0000-00003D100000}"/>
    <cellStyle name="Notas 8 8" xfId="4220" xr:uid="{00000000-0005-0000-0000-00003E100000}"/>
    <cellStyle name="Notas 8 9" xfId="4092" xr:uid="{00000000-0005-0000-0000-00003F100000}"/>
    <cellStyle name="Notas 9" xfId="3836" xr:uid="{00000000-0005-0000-0000-000040100000}"/>
    <cellStyle name="Notas 9 10" xfId="3995" xr:uid="{00000000-0005-0000-0000-000041100000}"/>
    <cellStyle name="Notas 9 11" xfId="4038" xr:uid="{00000000-0005-0000-0000-000042100000}"/>
    <cellStyle name="Notas 9 12" xfId="4102" xr:uid="{00000000-0005-0000-0000-000043100000}"/>
    <cellStyle name="Notas 9 13" xfId="4117" xr:uid="{00000000-0005-0000-0000-000044100000}"/>
    <cellStyle name="Notas 9 14" xfId="4226" xr:uid="{00000000-0005-0000-0000-000045100000}"/>
    <cellStyle name="Notas 9 15" xfId="4168" xr:uid="{00000000-0005-0000-0000-000046100000}"/>
    <cellStyle name="Notas 9 2" xfId="3837" xr:uid="{00000000-0005-0000-0000-000047100000}"/>
    <cellStyle name="Notas 9 2 10" xfId="4108" xr:uid="{00000000-0005-0000-0000-000048100000}"/>
    <cellStyle name="Notas 9 2 11" xfId="4077" xr:uid="{00000000-0005-0000-0000-000049100000}"/>
    <cellStyle name="Notas 9 2 12" xfId="4176" xr:uid="{00000000-0005-0000-0000-00004A100000}"/>
    <cellStyle name="Notas 9 2 13" xfId="4006" xr:uid="{00000000-0005-0000-0000-00004B100000}"/>
    <cellStyle name="Notas 9 2 2" xfId="3838" xr:uid="{00000000-0005-0000-0000-00004C100000}"/>
    <cellStyle name="Notas 9 2 2 2" xfId="3839" xr:uid="{00000000-0005-0000-0000-00004D100000}"/>
    <cellStyle name="Notas 9 2 3" xfId="3840" xr:uid="{00000000-0005-0000-0000-00004E100000}"/>
    <cellStyle name="Notas 9 2 4" xfId="4123" xr:uid="{00000000-0005-0000-0000-00004F100000}"/>
    <cellStyle name="Notas 9 2 5" xfId="4234" xr:uid="{00000000-0005-0000-0000-000050100000}"/>
    <cellStyle name="Notas 9 2 6" xfId="4089" xr:uid="{00000000-0005-0000-0000-000051100000}"/>
    <cellStyle name="Notas 9 2 7" xfId="4225" xr:uid="{00000000-0005-0000-0000-000052100000}"/>
    <cellStyle name="Notas 9 2 8" xfId="4153" xr:uid="{00000000-0005-0000-0000-000053100000}"/>
    <cellStyle name="Notas 9 2 9" xfId="4114" xr:uid="{00000000-0005-0000-0000-000054100000}"/>
    <cellStyle name="Notas 9 3" xfId="3841" xr:uid="{00000000-0005-0000-0000-000055100000}"/>
    <cellStyle name="Notas 9 3 2" xfId="3842" xr:uid="{00000000-0005-0000-0000-000056100000}"/>
    <cellStyle name="Notas 9 4" xfId="3843" xr:uid="{00000000-0005-0000-0000-000057100000}"/>
    <cellStyle name="Notas 9 5" xfId="3951" xr:uid="{00000000-0005-0000-0000-000058100000}"/>
    <cellStyle name="Notas 9 6" xfId="4081" xr:uid="{00000000-0005-0000-0000-000059100000}"/>
    <cellStyle name="Notas 9 7" xfId="4003" xr:uid="{00000000-0005-0000-0000-00005A100000}"/>
    <cellStyle name="Notas 9 8" xfId="4088" xr:uid="{00000000-0005-0000-0000-00005B100000}"/>
    <cellStyle name="Notas 9 9" xfId="4147" xr:uid="{00000000-0005-0000-0000-00005C100000}"/>
    <cellStyle name="Note" xfId="3844" xr:uid="{00000000-0005-0000-0000-00005D100000}"/>
    <cellStyle name="Note 10" xfId="4056" xr:uid="{00000000-0005-0000-0000-00005E100000}"/>
    <cellStyle name="Note 11" xfId="4257" xr:uid="{00000000-0005-0000-0000-00005F100000}"/>
    <cellStyle name="Note 12" xfId="4169" xr:uid="{00000000-0005-0000-0000-000060100000}"/>
    <cellStyle name="Note 13" xfId="4284" xr:uid="{00000000-0005-0000-0000-000061100000}"/>
    <cellStyle name="Note 14" xfId="4053" xr:uid="{00000000-0005-0000-0000-000062100000}"/>
    <cellStyle name="Note 2" xfId="3845" xr:uid="{00000000-0005-0000-0000-000063100000}"/>
    <cellStyle name="Note 2 10" xfId="3999" xr:uid="{00000000-0005-0000-0000-000064100000}"/>
    <cellStyle name="Note 2 11" xfId="3965" xr:uid="{00000000-0005-0000-0000-000065100000}"/>
    <cellStyle name="Note 2 12" xfId="4044" xr:uid="{00000000-0005-0000-0000-000066100000}"/>
    <cellStyle name="Note 2 13" xfId="4211" xr:uid="{00000000-0005-0000-0000-000067100000}"/>
    <cellStyle name="Note 2 14" xfId="4196" xr:uid="{00000000-0005-0000-0000-000068100000}"/>
    <cellStyle name="Note 2 2" xfId="3846" xr:uid="{00000000-0005-0000-0000-000069100000}"/>
    <cellStyle name="Note 2 2 10" xfId="4138" xr:uid="{00000000-0005-0000-0000-00006A100000}"/>
    <cellStyle name="Note 2 2 11" xfId="3974" xr:uid="{00000000-0005-0000-0000-00006B100000}"/>
    <cellStyle name="Note 2 2 12" xfId="4132" xr:uid="{00000000-0005-0000-0000-00006C100000}"/>
    <cellStyle name="Note 2 2 13" xfId="4239" xr:uid="{00000000-0005-0000-0000-00006D100000}"/>
    <cellStyle name="Note 2 2 2" xfId="3847" xr:uid="{00000000-0005-0000-0000-00006E100000}"/>
    <cellStyle name="Note 2 2 2 2" xfId="3848" xr:uid="{00000000-0005-0000-0000-00006F100000}"/>
    <cellStyle name="Note 2 2 3" xfId="3849" xr:uid="{00000000-0005-0000-0000-000070100000}"/>
    <cellStyle name="Note 2 2 4" xfId="4198" xr:uid="{00000000-0005-0000-0000-000071100000}"/>
    <cellStyle name="Note 2 2 5" xfId="4087" xr:uid="{00000000-0005-0000-0000-000072100000}"/>
    <cellStyle name="Note 2 2 6" xfId="4143" xr:uid="{00000000-0005-0000-0000-000073100000}"/>
    <cellStyle name="Note 2 2 7" xfId="4125" xr:uid="{00000000-0005-0000-0000-000074100000}"/>
    <cellStyle name="Note 2 2 8" xfId="4171" xr:uid="{00000000-0005-0000-0000-000075100000}"/>
    <cellStyle name="Note 2 2 9" xfId="4061" xr:uid="{00000000-0005-0000-0000-000076100000}"/>
    <cellStyle name="Note 2 3" xfId="3850" xr:uid="{00000000-0005-0000-0000-000077100000}"/>
    <cellStyle name="Note 2 3 2" xfId="3851" xr:uid="{00000000-0005-0000-0000-000078100000}"/>
    <cellStyle name="Note 2 4" xfId="3852" xr:uid="{00000000-0005-0000-0000-000079100000}"/>
    <cellStyle name="Note 2 5" xfId="4014" xr:uid="{00000000-0005-0000-0000-00007A100000}"/>
    <cellStyle name="Note 2 6" xfId="4173" xr:uid="{00000000-0005-0000-0000-00007B100000}"/>
    <cellStyle name="Note 2 7" xfId="4186" xr:uid="{00000000-0005-0000-0000-00007C100000}"/>
    <cellStyle name="Note 2 8" xfId="4215" xr:uid="{00000000-0005-0000-0000-00007D100000}"/>
    <cellStyle name="Note 2 9" xfId="4060" xr:uid="{00000000-0005-0000-0000-00007E100000}"/>
    <cellStyle name="Note 3" xfId="3853" xr:uid="{00000000-0005-0000-0000-00007F100000}"/>
    <cellStyle name="Note 3 2" xfId="3854" xr:uid="{00000000-0005-0000-0000-000080100000}"/>
    <cellStyle name="Note 4" xfId="3855" xr:uid="{00000000-0005-0000-0000-000081100000}"/>
    <cellStyle name="Note 5" xfId="4013" xr:uid="{00000000-0005-0000-0000-000082100000}"/>
    <cellStyle name="Note 6" xfId="4118" xr:uid="{00000000-0005-0000-0000-000083100000}"/>
    <cellStyle name="Note 7" xfId="4190" xr:uid="{00000000-0005-0000-0000-000084100000}"/>
    <cellStyle name="Note 8" xfId="4007" xr:uid="{00000000-0005-0000-0000-000085100000}"/>
    <cellStyle name="Note 9" xfId="4026" xr:uid="{00000000-0005-0000-0000-000086100000}"/>
    <cellStyle name="Original" xfId="3856" xr:uid="{00000000-0005-0000-0000-000087100000}"/>
    <cellStyle name="Original 2" xfId="3857" xr:uid="{00000000-0005-0000-0000-000088100000}"/>
    <cellStyle name="Original 2 2" xfId="3858" xr:uid="{00000000-0005-0000-0000-000089100000}"/>
    <cellStyle name="Original 3" xfId="3859" xr:uid="{00000000-0005-0000-0000-00008A100000}"/>
    <cellStyle name="Output" xfId="3860" xr:uid="{00000000-0005-0000-0000-00008B100000}"/>
    <cellStyle name="Output 10" xfId="4116" xr:uid="{00000000-0005-0000-0000-00008C100000}"/>
    <cellStyle name="Output 11" xfId="3990" xr:uid="{00000000-0005-0000-0000-00008D100000}"/>
    <cellStyle name="Output 12" xfId="4162" xr:uid="{00000000-0005-0000-0000-00008E100000}"/>
    <cellStyle name="Output 2" xfId="3861" xr:uid="{00000000-0005-0000-0000-00008F100000}"/>
    <cellStyle name="Output 3" xfId="4155" xr:uid="{00000000-0005-0000-0000-000090100000}"/>
    <cellStyle name="Output 4" xfId="4035" xr:uid="{00000000-0005-0000-0000-000091100000}"/>
    <cellStyle name="Output 5" xfId="4252" xr:uid="{00000000-0005-0000-0000-000092100000}"/>
    <cellStyle name="Output 6" xfId="4222" xr:uid="{00000000-0005-0000-0000-000093100000}"/>
    <cellStyle name="Output 7" xfId="3964" xr:uid="{00000000-0005-0000-0000-000094100000}"/>
    <cellStyle name="Output 8" xfId="4106" xr:uid="{00000000-0005-0000-0000-000095100000}"/>
    <cellStyle name="Output 9" xfId="4110" xr:uid="{00000000-0005-0000-0000-000096100000}"/>
    <cellStyle name="PEN-Cuerpo-dec" xfId="3862" xr:uid="{00000000-0005-0000-0000-000097100000}"/>
    <cellStyle name="PEN-Cuerpo-dec 2" xfId="3863" xr:uid="{00000000-0005-0000-0000-000098100000}"/>
    <cellStyle name="PEN-Cuerpo-dec 3" xfId="4031" xr:uid="{00000000-0005-0000-0000-000099100000}"/>
    <cellStyle name="PEN-Cuerpo-dec 4" xfId="4212" xr:uid="{00000000-0005-0000-0000-00009A100000}"/>
    <cellStyle name="PEN-Cuerpo-dec 5" xfId="4064" xr:uid="{00000000-0005-0000-0000-00009B100000}"/>
    <cellStyle name="PEN-Cuerpo-dec 6" xfId="4020" xr:uid="{00000000-0005-0000-0000-00009C100000}"/>
    <cellStyle name="PEN-Cuerpo-dec 7" xfId="3977" xr:uid="{00000000-0005-0000-0000-00009D100000}"/>
    <cellStyle name="PEN-Cuerpo-dec 8" xfId="4100" xr:uid="{00000000-0005-0000-0000-00009E100000}"/>
    <cellStyle name="PEN-Cuerpo-no dec" xfId="3864" xr:uid="{00000000-0005-0000-0000-00009F100000}"/>
    <cellStyle name="PEN-Cuerpo-no dec 2" xfId="3865" xr:uid="{00000000-0005-0000-0000-0000A0100000}"/>
    <cellStyle name="PEN-Cuerpo-no dec 3" xfId="4184" xr:uid="{00000000-0005-0000-0000-0000A1100000}"/>
    <cellStyle name="PEN-Cuerpo-no dec 4" xfId="4139" xr:uid="{00000000-0005-0000-0000-0000A2100000}"/>
    <cellStyle name="PEN-Cuerpo-no dec 5" xfId="4266" xr:uid="{00000000-0005-0000-0000-0000A3100000}"/>
    <cellStyle name="PEN-Cuerpo-no dec 6" xfId="4057" xr:uid="{00000000-0005-0000-0000-0000A4100000}"/>
    <cellStyle name="PEN-Cuerpo-no dec 7" xfId="4040" xr:uid="{00000000-0005-0000-0000-0000A5100000}"/>
    <cellStyle name="PEN-Cuerpo-no dec 8" xfId="4157" xr:uid="{00000000-0005-0000-0000-0000A6100000}"/>
    <cellStyle name="PEN-Encabezado" xfId="3866" xr:uid="{00000000-0005-0000-0000-0000A7100000}"/>
    <cellStyle name="PEN-Encabezado 2" xfId="3867" xr:uid="{00000000-0005-0000-0000-0000A8100000}"/>
    <cellStyle name="PEN-Encabezado 3" xfId="4030" xr:uid="{00000000-0005-0000-0000-0000A9100000}"/>
    <cellStyle name="PEN-Encabezado 4" xfId="4058" xr:uid="{00000000-0005-0000-0000-0000AA100000}"/>
    <cellStyle name="PEN-Encabezado 5" xfId="3966" xr:uid="{00000000-0005-0000-0000-0000AB100000}"/>
    <cellStyle name="PEN-Encabezado 6" xfId="4062" xr:uid="{00000000-0005-0000-0000-0000AC100000}"/>
    <cellStyle name="PEN-Encabezado 7" xfId="4051" xr:uid="{00000000-0005-0000-0000-0000AD100000}"/>
    <cellStyle name="PEN-Encabezado 8" xfId="4096" xr:uid="{00000000-0005-0000-0000-0000AE100000}"/>
    <cellStyle name="PEN-Fuente" xfId="3868" xr:uid="{00000000-0005-0000-0000-0000AF100000}"/>
    <cellStyle name="PEN-Fuente 2" xfId="3869" xr:uid="{00000000-0005-0000-0000-0000B0100000}"/>
    <cellStyle name="PEN-Titulo" xfId="3870" xr:uid="{00000000-0005-0000-0000-0000B1100000}"/>
    <cellStyle name="PEN-Titulo 2" xfId="3871" xr:uid="{00000000-0005-0000-0000-0000B2100000}"/>
    <cellStyle name="PEN-Titulo 3" xfId="4028" xr:uid="{00000000-0005-0000-0000-0000B3100000}"/>
    <cellStyle name="PEN-Titulo 4" xfId="4213" xr:uid="{00000000-0005-0000-0000-0000B4100000}"/>
    <cellStyle name="PEN-Titulo 5" xfId="4276" xr:uid="{00000000-0005-0000-0000-0000B5100000}"/>
    <cellStyle name="PEN-Titulo 6" xfId="3997" xr:uid="{00000000-0005-0000-0000-0000B6100000}"/>
    <cellStyle name="PEN-Titulo 7" xfId="4203" xr:uid="{00000000-0005-0000-0000-0000B7100000}"/>
    <cellStyle name="PEN-Titulo 8" xfId="4113" xr:uid="{00000000-0005-0000-0000-0000B8100000}"/>
    <cellStyle name="Percent" xfId="3872" xr:uid="{00000000-0005-0000-0000-0000B9100000}"/>
    <cellStyle name="Percent 2" xfId="3873" xr:uid="{00000000-0005-0000-0000-0000BA100000}"/>
    <cellStyle name="Porcentaje 2" xfId="3874" xr:uid="{00000000-0005-0000-0000-0000BB100000}"/>
    <cellStyle name="Porcentaje 2 2" xfId="3875" xr:uid="{00000000-0005-0000-0000-0000BC100000}"/>
    <cellStyle name="Porcentaje 2 2 2" xfId="3876" xr:uid="{00000000-0005-0000-0000-0000BD100000}"/>
    <cellStyle name="Porcentaje 2 3" xfId="3877" xr:uid="{00000000-0005-0000-0000-0000BE100000}"/>
    <cellStyle name="Porcentaje 3" xfId="3878" xr:uid="{00000000-0005-0000-0000-0000BF100000}"/>
    <cellStyle name="Porcentaje 3 2" xfId="3879" xr:uid="{00000000-0005-0000-0000-0000C0100000}"/>
    <cellStyle name="Porcentual 2" xfId="3880" xr:uid="{00000000-0005-0000-0000-0000C1100000}"/>
    <cellStyle name="Porcentual 2 2" xfId="3881" xr:uid="{00000000-0005-0000-0000-0000C2100000}"/>
    <cellStyle name="RECUAD - Style4" xfId="3882" xr:uid="{00000000-0005-0000-0000-0000C3100000}"/>
    <cellStyle name="RECUAD - Style4 2" xfId="3883" xr:uid="{00000000-0005-0000-0000-0000C4100000}"/>
    <cellStyle name="Style 1" xfId="3884" xr:uid="{00000000-0005-0000-0000-0000C5100000}"/>
    <cellStyle name="Style 1 2" xfId="3885" xr:uid="{00000000-0005-0000-0000-0000C6100000}"/>
    <cellStyle name="Style 1 2 2" xfId="3886" xr:uid="{00000000-0005-0000-0000-0000C7100000}"/>
    <cellStyle name="Style 1 3" xfId="3887" xr:uid="{00000000-0005-0000-0000-0000C8100000}"/>
    <cellStyle name="Title" xfId="3888" xr:uid="{00000000-0005-0000-0000-0000C9100000}"/>
    <cellStyle name="Title 2" xfId="3889" xr:uid="{00000000-0005-0000-0000-0000CA100000}"/>
    <cellStyle name="TITULO - Style5" xfId="3890" xr:uid="{00000000-0005-0000-0000-0000CB100000}"/>
    <cellStyle name="TITULO - Style5 2" xfId="3891" xr:uid="{00000000-0005-0000-0000-0000CC100000}"/>
    <cellStyle name="Warning Text" xfId="3892" xr:uid="{00000000-0005-0000-0000-0000CD100000}"/>
    <cellStyle name="Warning Text 2" xfId="3893" xr:uid="{00000000-0005-0000-0000-0000CE100000}"/>
  </cellStyles>
  <dxfs count="0"/>
  <tableStyles count="1" defaultTableStyle="TableStyleMedium2" defaultPivotStyle="PivotStyleLight16">
    <tableStyle name="Invisible" pivot="0" table="0" count="0" xr9:uid="{1CE15A92-0263-46C2-A00C-70F7AEC8D655}"/>
  </tableStyles>
  <colors>
    <mruColors>
      <color rgb="FF002060"/>
      <color rgb="FFE26B0A"/>
      <color rgb="FFFDF7A9"/>
      <color rgb="FFFFFF99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8.xml"/><Relationship Id="rId47" Type="http://schemas.openxmlformats.org/officeDocument/2006/relationships/externalLink" Target="externalLinks/externalLink13.xml"/><Relationship Id="rId63" Type="http://schemas.openxmlformats.org/officeDocument/2006/relationships/externalLink" Target="externalLinks/externalLink29.xml"/><Relationship Id="rId68" Type="http://schemas.openxmlformats.org/officeDocument/2006/relationships/externalLink" Target="externalLinks/externalLink3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3.xml"/><Relationship Id="rId40" Type="http://schemas.openxmlformats.org/officeDocument/2006/relationships/externalLink" Target="externalLinks/externalLink6.xml"/><Relationship Id="rId45" Type="http://schemas.openxmlformats.org/officeDocument/2006/relationships/externalLink" Target="externalLinks/externalLink11.xml"/><Relationship Id="rId53" Type="http://schemas.openxmlformats.org/officeDocument/2006/relationships/externalLink" Target="externalLinks/externalLink19.xml"/><Relationship Id="rId58" Type="http://schemas.openxmlformats.org/officeDocument/2006/relationships/externalLink" Target="externalLinks/externalLink24.xml"/><Relationship Id="rId66" Type="http://schemas.openxmlformats.org/officeDocument/2006/relationships/externalLink" Target="externalLinks/externalLink32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2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43" Type="http://schemas.openxmlformats.org/officeDocument/2006/relationships/externalLink" Target="externalLinks/externalLink9.xml"/><Relationship Id="rId48" Type="http://schemas.openxmlformats.org/officeDocument/2006/relationships/externalLink" Target="externalLinks/externalLink14.xml"/><Relationship Id="rId56" Type="http://schemas.openxmlformats.org/officeDocument/2006/relationships/externalLink" Target="externalLinks/externalLink22.xml"/><Relationship Id="rId64" Type="http://schemas.openxmlformats.org/officeDocument/2006/relationships/externalLink" Target="externalLinks/externalLink30.xml"/><Relationship Id="rId69" Type="http://schemas.openxmlformats.org/officeDocument/2006/relationships/externalLink" Target="externalLinks/externalLink35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7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4.xml"/><Relationship Id="rId46" Type="http://schemas.openxmlformats.org/officeDocument/2006/relationships/externalLink" Target="externalLinks/externalLink12.xml"/><Relationship Id="rId59" Type="http://schemas.openxmlformats.org/officeDocument/2006/relationships/externalLink" Target="externalLinks/externalLink25.xml"/><Relationship Id="rId67" Type="http://schemas.openxmlformats.org/officeDocument/2006/relationships/externalLink" Target="externalLinks/externalLink33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7.xml"/><Relationship Id="rId54" Type="http://schemas.openxmlformats.org/officeDocument/2006/relationships/externalLink" Target="externalLinks/externalLink20.xml"/><Relationship Id="rId62" Type="http://schemas.openxmlformats.org/officeDocument/2006/relationships/externalLink" Target="externalLinks/externalLink28.xml"/><Relationship Id="rId70" Type="http://schemas.openxmlformats.org/officeDocument/2006/relationships/externalLink" Target="externalLinks/externalLink3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2.xml"/><Relationship Id="rId49" Type="http://schemas.openxmlformats.org/officeDocument/2006/relationships/externalLink" Target="externalLinks/externalLink15.xml"/><Relationship Id="rId57" Type="http://schemas.openxmlformats.org/officeDocument/2006/relationships/externalLink" Target="externalLinks/externalLink2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0.xml"/><Relationship Id="rId52" Type="http://schemas.openxmlformats.org/officeDocument/2006/relationships/externalLink" Target="externalLinks/externalLink18.xml"/><Relationship Id="rId60" Type="http://schemas.openxmlformats.org/officeDocument/2006/relationships/externalLink" Target="externalLinks/externalLink26.xml"/><Relationship Id="rId65" Type="http://schemas.openxmlformats.org/officeDocument/2006/relationships/externalLink" Target="externalLinks/externalLink31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5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16.xml"/><Relationship Id="rId55" Type="http://schemas.openxmlformats.org/officeDocument/2006/relationships/externalLink" Target="externalLinks/externalLink21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109</xdr:row>
      <xdr:rowOff>0</xdr:rowOff>
    </xdr:from>
    <xdr:to>
      <xdr:col>32</xdr:col>
      <xdr:colOff>20810</xdr:colOff>
      <xdr:row>156</xdr:row>
      <xdr:rowOff>96326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6474998-3E0C-4D8C-8A98-F0CDB8D32F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19526250"/>
          <a:ext cx="12612860" cy="770680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MIRI\CENSOS\Preliminar_Censo%202007\Libro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WINNT\TEMP\notes0ED6CD\Graf%20cebolla%20(Rep%20May%2005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Pedidos%20abruptos\cavali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AG_35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YIELDCURV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DOCUME~1\paronez\CONFIG~1\Temp\_ZCTmp.Dir\NOTA%20INTERNE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NotaTribactual\NotaTrib\Notaexcel\Vinculada\2002\0902\VIN_NV_INGCORR02propinicial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WINDOWS/Temporary%20Internet%20Files/OLK62A1/Libro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pr02\compartir\IECE040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lly\Boletin\Mensual\Cuadros\Bol_0898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obles\semanal\Mis%20documentos\Mensual\Bol_07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amander\c\WINDOWS\TEMP\1996\BOL_059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Memoria\CuadrosMemori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WINNT\TEMP\notes0ED6CD\Paridad2005(17agos)Gr&#225;fic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DOCUME~1\edavila\CONFIG~1\Temp\Piramide%20Pob%20%20Censal%20(2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varez\COMPENDIO2006\DOCUME~1\borjeda\CONFIG~1\Temp\INEMLA\INF-ECO-COY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WINNT\TEMP\notes0ED6CD\Disco\Disco_Data\a-comp\NotaTribactual\NotaTrib\Notaexcel\Vinculada\2004\0504\NT_050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Smifnban\valores\Excels\Tabl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Bol_0998.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Usuarios\b1987\Documentos\Archivos%20Importantes\Colocaciones%20Neta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montero\boletin\WINDOWS\TEMP\BolMen_0798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WORK\BOLETMES\1998\Bol_1298%20Complet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Grupos\SEANALIS\Romano\FINANC1\TCdaily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Bol_1198%20Completo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Esteco/ASAP/SPP/Boletin%20Mensual/2004/Bol_062004/Bol_06200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GRUPOS\SEANALIS\TCR_BCRP\TCRbase94\Prog%20Mon%202004\pro_abr_v3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GRUPOS\SEANALIS\TCR_BCRP\TCRbase94\Data%20Analysis\2005\Data%20USA%20EU%20JAP%20Abr%2005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BTPS-MS1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Esteco/ASAP/SPP/Boletin%20Mensual/2005/Bol_032005/Bol_032005%20(Web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LIANA\MEDIO-AMBIENTE\MEDIOAMBIENTE-2003\COMPENDIO-2003\RECIBIDODE\INEI-2003-FORMATOS%20INREN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Boletin%20Semanal/sem32_00/Boletin%20Mensual/Bol_052000%20prelimina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Tabla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Profiles\1987\Mis%20documentos\MACRO\DatosMacro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SFN\Excels\ResumenDeCuentas1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BonosFAME200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Bol_089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Pob. y Ubigeo"/>
      <sheetName val="R. Natural"/>
    </sheetNames>
    <sheetDataSet>
      <sheetData sheetId="0" refreshError="1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VALI"/>
      <sheetName val="REsumen"/>
      <sheetName val="Hoja3"/>
      <sheetName val="CDBCRP"/>
      <sheetName val="pag_35"/>
      <sheetName val="c1"/>
      <sheetName val="c3"/>
      <sheetName val="c5"/>
      <sheetName val="c6"/>
      <sheetName val="AhoF"/>
      <sheetName val="Bon"/>
      <sheetName val="BVL"/>
      <sheetName val="Anex-SFN"/>
      <sheetName val="Fechas"/>
      <sheetName val="Menu"/>
      <sheetName val="Inputs"/>
      <sheetName val="Titles"/>
      <sheetName val="PAG19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35"/>
      <sheetName val="VC_Shar"/>
      <sheetName val="PAG_34"/>
      <sheetName val="Intru"/>
      <sheetName val="PAG19"/>
      <sheetName val="Rentab S- US$"/>
      <sheetName val="LImites Javier"/>
      <sheetName val="C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MP"/>
      <sheetName val="CDMS"/>
      <sheetName val="BTPMP"/>
      <sheetName val="BTPMS"/>
      <sheetName val="LTP"/>
      <sheetName val="Pre"/>
      <sheetName val="SerM"/>
      <sheetName val="SerT"/>
      <sheetName val="Tasas"/>
      <sheetName val="Curva"/>
      <sheetName val="SOB"/>
      <sheetName val="Nota"/>
      <sheetName val="EXT"/>
      <sheetName val="SerX"/>
      <sheetName val="cSpread"/>
      <sheetName val="gSpread"/>
      <sheetName val="Util"/>
      <sheetName val="datat02"/>
      <sheetName val="cd.mp"/>
      <sheetName val="cd.ms"/>
      <sheetName val="Dur"/>
      <sheetName val="cd_mp"/>
      <sheetName val="cd_ms"/>
      <sheetName val="cd_mp1"/>
      <sheetName val="cd_ms1"/>
      <sheetName val="Cdrs 1-2"/>
      <sheetName val="cdr7"/>
    </sheetNames>
    <sheetDataSet>
      <sheetData sheetId="0" refreshError="1">
        <row r="2">
          <cell r="B2" t="str">
            <v>DATE</v>
          </cell>
          <cell r="C2" t="str">
            <v>OFER</v>
          </cell>
          <cell r="D2" t="str">
            <v>MONTO</v>
          </cell>
          <cell r="E2" t="str">
            <v>DEMN</v>
          </cell>
          <cell r="F2" t="str">
            <v>TASA</v>
          </cell>
          <cell r="G2" t="str">
            <v>CUPN</v>
          </cell>
          <cell r="H2" t="str">
            <v>RED2</v>
          </cell>
          <cell r="I2" t="str">
            <v>TITL</v>
          </cell>
          <cell r="J2" t="str">
            <v>TIPO</v>
          </cell>
          <cell r="K2" t="str">
            <v>DÍAS</v>
          </cell>
          <cell r="L2" t="str">
            <v>STASA</v>
          </cell>
          <cell r="M2" t="str">
            <v>SALDO Final</v>
          </cell>
          <cell r="N2" t="str">
            <v>OBSERV</v>
          </cell>
        </row>
        <row r="3">
          <cell r="B3">
            <v>33766</v>
          </cell>
          <cell r="C3">
            <v>10</v>
          </cell>
          <cell r="D3">
            <v>11</v>
          </cell>
          <cell r="E3">
            <v>16.600000000000001</v>
          </cell>
          <cell r="F3">
            <v>0.49064573923819621</v>
          </cell>
          <cell r="G3">
            <v>0</v>
          </cell>
          <cell r="H3">
            <v>33787</v>
          </cell>
          <cell r="I3" t="str">
            <v>CDB</v>
          </cell>
          <cell r="J3" t="str">
            <v>NOM</v>
          </cell>
          <cell r="K3">
            <v>21</v>
          </cell>
          <cell r="L3">
            <v>5.3971031316201579</v>
          </cell>
          <cell r="M3">
            <v>11</v>
          </cell>
          <cell r="N3" t="str">
            <v>REAPERTURA</v>
          </cell>
        </row>
        <row r="4">
          <cell r="B4">
            <v>33794</v>
          </cell>
          <cell r="C4">
            <v>20</v>
          </cell>
          <cell r="D4">
            <v>6</v>
          </cell>
          <cell r="E4">
            <v>7.7</v>
          </cell>
          <cell r="F4">
            <v>0.43965940173825069</v>
          </cell>
          <cell r="G4">
            <v>0</v>
          </cell>
          <cell r="H4">
            <v>33819</v>
          </cell>
          <cell r="I4" t="str">
            <v>CDB</v>
          </cell>
          <cell r="J4" t="str">
            <v>NOM</v>
          </cell>
          <cell r="K4">
            <v>25</v>
          </cell>
          <cell r="L4">
            <v>2.6379564104295041</v>
          </cell>
          <cell r="M4">
            <v>6</v>
          </cell>
          <cell r="N4" t="str">
            <v>NUEVA</v>
          </cell>
        </row>
        <row r="5">
          <cell r="B5">
            <v>33801</v>
          </cell>
          <cell r="C5">
            <v>15</v>
          </cell>
          <cell r="D5">
            <v>1.7</v>
          </cell>
          <cell r="E5">
            <v>2.6</v>
          </cell>
          <cell r="F5">
            <v>0.54226464586504752</v>
          </cell>
          <cell r="G5">
            <v>0</v>
          </cell>
          <cell r="H5">
            <v>33819</v>
          </cell>
          <cell r="I5" t="str">
            <v>CDB</v>
          </cell>
          <cell r="J5" t="str">
            <v>NOM</v>
          </cell>
          <cell r="K5">
            <v>18</v>
          </cell>
          <cell r="L5">
            <v>0.92184989797058081</v>
          </cell>
          <cell r="M5">
            <v>7.6999999999999993</v>
          </cell>
          <cell r="N5" t="str">
            <v>REAPERTURA</v>
          </cell>
        </row>
        <row r="6">
          <cell r="B6">
            <v>33823</v>
          </cell>
          <cell r="C6" t="str">
            <v>LIBRE</v>
          </cell>
          <cell r="D6">
            <v>25.1</v>
          </cell>
          <cell r="E6">
            <v>29.5</v>
          </cell>
          <cell r="F6">
            <v>0.46801738451383668</v>
          </cell>
          <cell r="G6">
            <v>0</v>
          </cell>
          <cell r="H6">
            <v>33848</v>
          </cell>
          <cell r="I6" t="str">
            <v>CDB</v>
          </cell>
          <cell r="J6" t="str">
            <v>NOM</v>
          </cell>
          <cell r="K6">
            <v>25</v>
          </cell>
          <cell r="L6">
            <v>11.747236351297301</v>
          </cell>
          <cell r="M6">
            <v>25.099999999999998</v>
          </cell>
          <cell r="N6" t="str">
            <v>NUEVA</v>
          </cell>
        </row>
        <row r="7">
          <cell r="B7">
            <v>33850</v>
          </cell>
          <cell r="C7" t="str">
            <v>LIBRE</v>
          </cell>
          <cell r="D7">
            <v>20.100000000000001</v>
          </cell>
          <cell r="E7">
            <v>37.299999999999997</v>
          </cell>
          <cell r="F7">
            <v>0.32156889081291862</v>
          </cell>
          <cell r="G7">
            <v>0</v>
          </cell>
          <cell r="H7">
            <v>33878</v>
          </cell>
          <cell r="I7" t="str">
            <v>CDB</v>
          </cell>
          <cell r="J7" t="str">
            <v>NOM</v>
          </cell>
          <cell r="K7">
            <v>28</v>
          </cell>
          <cell r="L7">
            <v>6.463534705339665</v>
          </cell>
          <cell r="M7">
            <v>20.100000000000001</v>
          </cell>
          <cell r="N7" t="str">
            <v>NUEVA</v>
          </cell>
        </row>
        <row r="8">
          <cell r="B8">
            <v>33856</v>
          </cell>
          <cell r="C8" t="str">
            <v>LIBRE</v>
          </cell>
          <cell r="D8">
            <v>8</v>
          </cell>
          <cell r="E8">
            <v>34.5</v>
          </cell>
          <cell r="F8">
            <v>0.30116882649362031</v>
          </cell>
          <cell r="G8">
            <v>0</v>
          </cell>
          <cell r="H8">
            <v>33878</v>
          </cell>
          <cell r="I8" t="str">
            <v>CDB</v>
          </cell>
          <cell r="J8" t="str">
            <v>NOM</v>
          </cell>
          <cell r="K8">
            <v>22</v>
          </cell>
          <cell r="L8">
            <v>2.4093506119489625</v>
          </cell>
          <cell r="M8">
            <v>28.100000000000009</v>
          </cell>
          <cell r="N8" t="str">
            <v>REAPERTURA</v>
          </cell>
        </row>
        <row r="9">
          <cell r="B9">
            <v>33879</v>
          </cell>
          <cell r="C9" t="str">
            <v>LIBRE</v>
          </cell>
          <cell r="D9">
            <v>5</v>
          </cell>
          <cell r="E9">
            <v>42.5</v>
          </cell>
          <cell r="F9">
            <v>0.34488882424629752</v>
          </cell>
          <cell r="G9">
            <v>0</v>
          </cell>
          <cell r="H9">
            <v>33939</v>
          </cell>
          <cell r="I9" t="str">
            <v>CDB</v>
          </cell>
          <cell r="J9" t="str">
            <v>NOM</v>
          </cell>
          <cell r="K9">
            <v>60</v>
          </cell>
          <cell r="L9">
            <v>1.7244441212314876</v>
          </cell>
          <cell r="M9">
            <v>5</v>
          </cell>
          <cell r="N9" t="str">
            <v>NUEVA</v>
          </cell>
        </row>
        <row r="10">
          <cell r="B10">
            <v>33884</v>
          </cell>
          <cell r="C10" t="str">
            <v>LIBRE</v>
          </cell>
          <cell r="D10">
            <v>6.5</v>
          </cell>
          <cell r="E10">
            <v>23</v>
          </cell>
          <cell r="F10">
            <v>0.33763262168963037</v>
          </cell>
          <cell r="G10">
            <v>0</v>
          </cell>
          <cell r="H10">
            <v>33911</v>
          </cell>
          <cell r="I10" t="str">
            <v>CDB</v>
          </cell>
          <cell r="J10" t="str">
            <v>NOM</v>
          </cell>
          <cell r="K10">
            <v>27</v>
          </cell>
          <cell r="L10">
            <v>2.1946120409825975</v>
          </cell>
          <cell r="M10">
            <v>11.5</v>
          </cell>
          <cell r="N10" t="str">
            <v>NUEVA</v>
          </cell>
        </row>
        <row r="11">
          <cell r="B11">
            <v>34011</v>
          </cell>
          <cell r="C11">
            <v>20</v>
          </cell>
          <cell r="D11">
            <v>15.5</v>
          </cell>
          <cell r="E11">
            <v>20</v>
          </cell>
          <cell r="F11">
            <v>0.30407408465886099</v>
          </cell>
          <cell r="G11">
            <v>0</v>
          </cell>
          <cell r="H11">
            <v>34039</v>
          </cell>
          <cell r="I11" t="str">
            <v>CDB</v>
          </cell>
          <cell r="J11" t="str">
            <v>NOM</v>
          </cell>
          <cell r="K11">
            <v>28</v>
          </cell>
          <cell r="L11">
            <v>4.7131483122123452</v>
          </cell>
          <cell r="M11">
            <v>15.5</v>
          </cell>
          <cell r="N11" t="str">
            <v>NUEVA</v>
          </cell>
        </row>
        <row r="12">
          <cell r="B12">
            <v>34018</v>
          </cell>
          <cell r="C12">
            <v>14</v>
          </cell>
          <cell r="D12">
            <v>7</v>
          </cell>
          <cell r="E12">
            <v>14</v>
          </cell>
          <cell r="F12">
            <v>0.28695814277514975</v>
          </cell>
          <cell r="G12">
            <v>0</v>
          </cell>
          <cell r="H12">
            <v>34046</v>
          </cell>
          <cell r="I12" t="str">
            <v>CDB</v>
          </cell>
          <cell r="J12" t="str">
            <v>NOM</v>
          </cell>
          <cell r="K12">
            <v>28</v>
          </cell>
          <cell r="L12">
            <v>2.0087069994260482</v>
          </cell>
          <cell r="M12">
            <v>22.5</v>
          </cell>
          <cell r="N12" t="str">
            <v>NUEVA</v>
          </cell>
        </row>
        <row r="13">
          <cell r="B13">
            <v>34039</v>
          </cell>
          <cell r="C13">
            <v>21.1</v>
          </cell>
          <cell r="D13">
            <v>11.6</v>
          </cell>
          <cell r="E13">
            <v>21.1</v>
          </cell>
          <cell r="F13">
            <v>0.30281950781071632</v>
          </cell>
          <cell r="G13">
            <v>0</v>
          </cell>
          <cell r="H13">
            <v>34066</v>
          </cell>
          <cell r="I13" t="str">
            <v>CDB</v>
          </cell>
          <cell r="J13" t="str">
            <v>NOM</v>
          </cell>
          <cell r="K13">
            <v>27</v>
          </cell>
          <cell r="L13">
            <v>3.5127062906043092</v>
          </cell>
          <cell r="M13">
            <v>18.599999999999994</v>
          </cell>
          <cell r="N13" t="str">
            <v>NUEVA</v>
          </cell>
        </row>
        <row r="14">
          <cell r="B14">
            <v>34075</v>
          </cell>
          <cell r="C14" t="str">
            <v>LIBRE</v>
          </cell>
          <cell r="D14">
            <v>8</v>
          </cell>
          <cell r="E14">
            <v>13</v>
          </cell>
          <cell r="F14">
            <v>0.3084431226115314</v>
          </cell>
          <cell r="G14">
            <v>0</v>
          </cell>
          <cell r="H14">
            <v>34103</v>
          </cell>
          <cell r="I14" t="str">
            <v>CDB</v>
          </cell>
          <cell r="J14" t="str">
            <v>NOM</v>
          </cell>
          <cell r="K14">
            <v>28</v>
          </cell>
          <cell r="L14">
            <v>2.4675449808922512</v>
          </cell>
          <cell r="M14">
            <v>8</v>
          </cell>
          <cell r="N14" t="str">
            <v>NUEVA</v>
          </cell>
        </row>
        <row r="15">
          <cell r="B15">
            <v>34124</v>
          </cell>
          <cell r="C15" t="str">
            <v>LIBRE</v>
          </cell>
          <cell r="D15">
            <v>18</v>
          </cell>
          <cell r="E15">
            <v>19.5</v>
          </cell>
          <cell r="F15">
            <v>0.30119937723550927</v>
          </cell>
          <cell r="G15">
            <v>0</v>
          </cell>
          <cell r="H15">
            <v>34152</v>
          </cell>
          <cell r="I15" t="str">
            <v>CDB</v>
          </cell>
          <cell r="J15" t="str">
            <v>NOM</v>
          </cell>
          <cell r="K15">
            <v>28</v>
          </cell>
          <cell r="L15">
            <v>5.4215887902391664</v>
          </cell>
          <cell r="M15">
            <v>18</v>
          </cell>
          <cell r="N15" t="str">
            <v>NUEVA</v>
          </cell>
        </row>
        <row r="16">
          <cell r="B16">
            <v>34131</v>
          </cell>
          <cell r="C16" t="str">
            <v>LIBRE</v>
          </cell>
          <cell r="D16">
            <v>21</v>
          </cell>
          <cell r="E16">
            <v>38</v>
          </cell>
          <cell r="F16">
            <v>0.2905921681936372</v>
          </cell>
          <cell r="G16">
            <v>0</v>
          </cell>
          <cell r="H16">
            <v>34159</v>
          </cell>
          <cell r="I16" t="str">
            <v>CDB</v>
          </cell>
          <cell r="J16" t="str">
            <v>NOM</v>
          </cell>
          <cell r="K16">
            <v>28</v>
          </cell>
          <cell r="L16">
            <v>6.102435532066381</v>
          </cell>
          <cell r="M16">
            <v>39</v>
          </cell>
          <cell r="N16" t="str">
            <v>NUEVA</v>
          </cell>
        </row>
        <row r="17">
          <cell r="B17">
            <v>34158</v>
          </cell>
          <cell r="C17" t="str">
            <v>LIBRE</v>
          </cell>
          <cell r="D17">
            <v>21</v>
          </cell>
          <cell r="E17">
            <v>27</v>
          </cell>
          <cell r="F17">
            <v>0.29297451324273838</v>
          </cell>
          <cell r="G17">
            <v>0</v>
          </cell>
          <cell r="H17">
            <v>34186</v>
          </cell>
          <cell r="I17" t="str">
            <v>CDB</v>
          </cell>
          <cell r="J17" t="str">
            <v>NOM</v>
          </cell>
          <cell r="K17">
            <v>28</v>
          </cell>
          <cell r="L17">
            <v>6.1524647780975057</v>
          </cell>
          <cell r="M17">
            <v>42</v>
          </cell>
          <cell r="N17" t="str">
            <v>NUEVA</v>
          </cell>
        </row>
        <row r="18">
          <cell r="B18">
            <v>34164</v>
          </cell>
          <cell r="C18" t="str">
            <v>LIBRE</v>
          </cell>
          <cell r="D18">
            <v>15.5</v>
          </cell>
          <cell r="E18">
            <v>19</v>
          </cell>
          <cell r="F18">
            <v>0.29496541415472954</v>
          </cell>
          <cell r="G18">
            <v>0</v>
          </cell>
          <cell r="H18">
            <v>34192</v>
          </cell>
          <cell r="I18" t="str">
            <v>CDB</v>
          </cell>
          <cell r="J18" t="str">
            <v>NOM</v>
          </cell>
          <cell r="K18">
            <v>28</v>
          </cell>
          <cell r="L18">
            <v>4.5719639193983079</v>
          </cell>
          <cell r="M18">
            <v>36.5</v>
          </cell>
          <cell r="N18" t="str">
            <v>NUEVA</v>
          </cell>
        </row>
        <row r="19">
          <cell r="B19">
            <v>34193</v>
          </cell>
          <cell r="C19" t="str">
            <v>LIBRE</v>
          </cell>
          <cell r="D19">
            <v>0</v>
          </cell>
          <cell r="E19">
            <v>3.4</v>
          </cell>
          <cell r="F19">
            <v>0</v>
          </cell>
          <cell r="G19">
            <v>0</v>
          </cell>
          <cell r="H19">
            <v>34221</v>
          </cell>
          <cell r="I19" t="str">
            <v>CDB</v>
          </cell>
          <cell r="J19" t="str">
            <v>NOM</v>
          </cell>
          <cell r="K19">
            <v>28</v>
          </cell>
          <cell r="L19">
            <v>0</v>
          </cell>
          <cell r="M19">
            <v>0</v>
          </cell>
          <cell r="N19" t="str">
            <v>NUEVA</v>
          </cell>
        </row>
        <row r="20">
          <cell r="B20">
            <v>34206</v>
          </cell>
          <cell r="C20" t="str">
            <v>LIBRE</v>
          </cell>
          <cell r="D20">
            <v>26</v>
          </cell>
          <cell r="E20">
            <v>29</v>
          </cell>
          <cell r="F20">
            <v>0.297294222244044</v>
          </cell>
          <cell r="G20">
            <v>0</v>
          </cell>
          <cell r="H20">
            <v>34234</v>
          </cell>
          <cell r="I20" t="str">
            <v>CDB</v>
          </cell>
          <cell r="J20" t="str">
            <v>NOM</v>
          </cell>
          <cell r="K20">
            <v>28</v>
          </cell>
          <cell r="L20">
            <v>7.7296497783451441</v>
          </cell>
          <cell r="M20">
            <v>26</v>
          </cell>
          <cell r="N20" t="str">
            <v>NUEVA</v>
          </cell>
        </row>
        <row r="21">
          <cell r="B21">
            <v>34219</v>
          </cell>
          <cell r="C21" t="str">
            <v>LIBRE</v>
          </cell>
          <cell r="D21">
            <v>34</v>
          </cell>
          <cell r="E21">
            <v>40</v>
          </cell>
          <cell r="F21">
            <v>0.29877264394193914</v>
          </cell>
          <cell r="G21">
            <v>0</v>
          </cell>
          <cell r="H21">
            <v>34247</v>
          </cell>
          <cell r="I21" t="str">
            <v>CDB</v>
          </cell>
          <cell r="J21" t="str">
            <v>NOM</v>
          </cell>
          <cell r="K21">
            <v>28</v>
          </cell>
          <cell r="L21">
            <v>10.158269894025931</v>
          </cell>
          <cell r="M21">
            <v>60</v>
          </cell>
          <cell r="N21" t="str">
            <v>NUEVA</v>
          </cell>
        </row>
        <row r="22">
          <cell r="B22">
            <v>34219</v>
          </cell>
          <cell r="C22" t="str">
            <v>LIBRE</v>
          </cell>
          <cell r="D22">
            <v>2</v>
          </cell>
          <cell r="E22">
            <v>2</v>
          </cell>
          <cell r="F22">
            <v>0.34488882424629752</v>
          </cell>
          <cell r="G22">
            <v>0</v>
          </cell>
          <cell r="H22">
            <v>34275</v>
          </cell>
          <cell r="I22" t="str">
            <v>CDB</v>
          </cell>
          <cell r="J22" t="str">
            <v>NOM</v>
          </cell>
          <cell r="K22">
            <v>56</v>
          </cell>
          <cell r="L22">
            <v>0.68977764849259504</v>
          </cell>
          <cell r="M22">
            <v>62</v>
          </cell>
          <cell r="N22" t="str">
            <v>NUEVA</v>
          </cell>
        </row>
        <row r="23">
          <cell r="B23">
            <v>34240</v>
          </cell>
          <cell r="C23" t="str">
            <v>LIBRE</v>
          </cell>
          <cell r="D23">
            <v>10</v>
          </cell>
          <cell r="E23">
            <v>66</v>
          </cell>
          <cell r="F23">
            <v>0.23580332236181256</v>
          </cell>
          <cell r="G23">
            <v>0</v>
          </cell>
          <cell r="H23">
            <v>34268</v>
          </cell>
          <cell r="I23" t="str">
            <v>CDB</v>
          </cell>
          <cell r="J23" t="str">
            <v>NOM</v>
          </cell>
          <cell r="K23">
            <v>28</v>
          </cell>
          <cell r="L23">
            <v>2.3580332236181256</v>
          </cell>
          <cell r="M23">
            <v>46</v>
          </cell>
          <cell r="N23" t="str">
            <v>NUEVA</v>
          </cell>
        </row>
        <row r="24">
          <cell r="B24">
            <v>34240</v>
          </cell>
          <cell r="C24" t="str">
            <v>LIBRE</v>
          </cell>
          <cell r="D24">
            <v>10</v>
          </cell>
          <cell r="E24">
            <v>25</v>
          </cell>
          <cell r="F24">
            <v>0.24604119325578755</v>
          </cell>
          <cell r="G24">
            <v>0</v>
          </cell>
          <cell r="H24">
            <v>34296</v>
          </cell>
          <cell r="I24" t="str">
            <v>CDB</v>
          </cell>
          <cell r="J24" t="str">
            <v>NOM</v>
          </cell>
          <cell r="K24">
            <v>56</v>
          </cell>
          <cell r="L24">
            <v>2.4604119325578755</v>
          </cell>
          <cell r="M24">
            <v>56</v>
          </cell>
          <cell r="N24" t="str">
            <v>NUEVA</v>
          </cell>
        </row>
        <row r="25">
          <cell r="B25">
            <v>34250</v>
          </cell>
          <cell r="C25" t="str">
            <v>LIBRE</v>
          </cell>
          <cell r="D25">
            <v>19</v>
          </cell>
          <cell r="E25">
            <v>50</v>
          </cell>
          <cell r="F25">
            <v>0.20270504548765578</v>
          </cell>
          <cell r="G25">
            <v>0</v>
          </cell>
          <cell r="H25">
            <v>34278</v>
          </cell>
          <cell r="I25" t="str">
            <v>CDB</v>
          </cell>
          <cell r="J25" t="str">
            <v>NOM</v>
          </cell>
          <cell r="K25">
            <v>28</v>
          </cell>
          <cell r="L25">
            <v>3.8513958642654598</v>
          </cell>
          <cell r="M25">
            <v>41</v>
          </cell>
          <cell r="N25" t="str">
            <v>NUEVA</v>
          </cell>
        </row>
        <row r="26">
          <cell r="B26">
            <v>34250</v>
          </cell>
          <cell r="C26" t="str">
            <v>LIBRE</v>
          </cell>
          <cell r="D26">
            <v>0</v>
          </cell>
          <cell r="E26">
            <v>7</v>
          </cell>
          <cell r="F26">
            <v>0</v>
          </cell>
          <cell r="G26">
            <v>0</v>
          </cell>
          <cell r="H26">
            <v>34306</v>
          </cell>
          <cell r="I26" t="str">
            <v>CDB</v>
          </cell>
          <cell r="J26" t="str">
            <v>NOM</v>
          </cell>
          <cell r="K26">
            <v>56</v>
          </cell>
          <cell r="L26">
            <v>0</v>
          </cell>
          <cell r="M26">
            <v>41</v>
          </cell>
          <cell r="N26" t="str">
            <v>NUEVA</v>
          </cell>
        </row>
        <row r="27">
          <cell r="B27">
            <v>34257</v>
          </cell>
          <cell r="C27" t="str">
            <v>LIBRE</v>
          </cell>
          <cell r="D27">
            <v>10</v>
          </cell>
          <cell r="E27">
            <v>37</v>
          </cell>
          <cell r="F27">
            <v>0.19176491422816233</v>
          </cell>
          <cell r="G27">
            <v>0</v>
          </cell>
          <cell r="H27">
            <v>34285</v>
          </cell>
          <cell r="I27" t="str">
            <v>CDB</v>
          </cell>
          <cell r="J27" t="str">
            <v>NOM</v>
          </cell>
          <cell r="K27">
            <v>28</v>
          </cell>
          <cell r="L27">
            <v>1.9176491422816233</v>
          </cell>
          <cell r="M27">
            <v>51</v>
          </cell>
          <cell r="N27" t="str">
            <v>NUEVA</v>
          </cell>
        </row>
        <row r="28">
          <cell r="B28">
            <v>34257</v>
          </cell>
          <cell r="C28" t="str">
            <v>LIBRE</v>
          </cell>
          <cell r="D28">
            <v>0</v>
          </cell>
          <cell r="E28">
            <v>5</v>
          </cell>
          <cell r="F28">
            <v>0</v>
          </cell>
          <cell r="G28">
            <v>0</v>
          </cell>
          <cell r="H28">
            <v>34313</v>
          </cell>
          <cell r="I28" t="str">
            <v>CDB</v>
          </cell>
          <cell r="J28" t="str">
            <v>NOM</v>
          </cell>
          <cell r="K28">
            <v>56</v>
          </cell>
          <cell r="L28">
            <v>0</v>
          </cell>
          <cell r="M28">
            <v>51</v>
          </cell>
          <cell r="N28" t="str">
            <v>NUEVA</v>
          </cell>
        </row>
        <row r="29">
          <cell r="B29">
            <v>34285</v>
          </cell>
          <cell r="C29" t="str">
            <v>LIBRE</v>
          </cell>
          <cell r="D29">
            <v>36.5</v>
          </cell>
          <cell r="E29">
            <v>43</v>
          </cell>
          <cell r="F29">
            <v>0.1909759108999014</v>
          </cell>
          <cell r="G29">
            <v>0</v>
          </cell>
          <cell r="H29">
            <v>34313</v>
          </cell>
          <cell r="I29" t="str">
            <v>CDB</v>
          </cell>
          <cell r="J29" t="str">
            <v>NOM</v>
          </cell>
          <cell r="K29">
            <v>28</v>
          </cell>
          <cell r="L29">
            <v>6.9706207478464011</v>
          </cell>
          <cell r="M29">
            <v>46.5</v>
          </cell>
          <cell r="N29" t="str">
            <v>REAPERTURA</v>
          </cell>
        </row>
        <row r="30">
          <cell r="B30">
            <v>34285</v>
          </cell>
          <cell r="C30" t="str">
            <v>LIBRE</v>
          </cell>
          <cell r="D30">
            <v>0</v>
          </cell>
          <cell r="E30">
            <v>2</v>
          </cell>
          <cell r="F30">
            <v>0</v>
          </cell>
          <cell r="G30">
            <v>0</v>
          </cell>
          <cell r="H30">
            <v>34341</v>
          </cell>
          <cell r="I30" t="str">
            <v>CDB</v>
          </cell>
          <cell r="J30" t="str">
            <v>NOM</v>
          </cell>
          <cell r="K30">
            <v>56</v>
          </cell>
          <cell r="L30">
            <v>0</v>
          </cell>
          <cell r="M30">
            <v>46.5</v>
          </cell>
          <cell r="N30" t="str">
            <v>NUEVA</v>
          </cell>
        </row>
        <row r="31">
          <cell r="B31">
            <v>34332</v>
          </cell>
          <cell r="C31" t="str">
            <v>LIBRE</v>
          </cell>
          <cell r="D31">
            <v>1.2</v>
          </cell>
          <cell r="E31">
            <v>12.493</v>
          </cell>
          <cell r="F31">
            <v>0.26812243577783779</v>
          </cell>
          <cell r="G31">
            <v>0</v>
          </cell>
          <cell r="H31">
            <v>34360</v>
          </cell>
          <cell r="I31" t="str">
            <v>CDB</v>
          </cell>
          <cell r="J31" t="str">
            <v>NOM</v>
          </cell>
          <cell r="K31">
            <v>28</v>
          </cell>
          <cell r="L31">
            <v>0.32174692293340534</v>
          </cell>
          <cell r="M31">
            <v>1.1999999999999886</v>
          </cell>
          <cell r="N31" t="str">
            <v>NUEVA</v>
          </cell>
        </row>
        <row r="32">
          <cell r="B32">
            <v>34333</v>
          </cell>
          <cell r="C32" t="str">
            <v>LIBRE</v>
          </cell>
          <cell r="D32">
            <v>10.477</v>
          </cell>
          <cell r="E32">
            <v>10.477</v>
          </cell>
          <cell r="F32">
            <v>0.26824179456254527</v>
          </cell>
          <cell r="G32">
            <v>0</v>
          </cell>
          <cell r="H32">
            <v>34361</v>
          </cell>
          <cell r="I32" t="str">
            <v>CDB</v>
          </cell>
          <cell r="J32" t="str">
            <v>NOM</v>
          </cell>
          <cell r="K32">
            <v>28</v>
          </cell>
          <cell r="L32">
            <v>2.8103692816317869</v>
          </cell>
          <cell r="M32">
            <v>11.676999999999964</v>
          </cell>
          <cell r="N32" t="str">
            <v>NUEVA</v>
          </cell>
        </row>
        <row r="33">
          <cell r="B33">
            <v>34341</v>
          </cell>
          <cell r="C33" t="str">
            <v>LIBRE</v>
          </cell>
          <cell r="D33">
            <v>32</v>
          </cell>
          <cell r="E33">
            <v>51.1</v>
          </cell>
          <cell r="F33">
            <v>0.19286468163492443</v>
          </cell>
          <cell r="G33">
            <v>0</v>
          </cell>
          <cell r="H33">
            <v>34369</v>
          </cell>
          <cell r="I33" t="str">
            <v>CDB</v>
          </cell>
          <cell r="J33" t="str">
            <v>NOM</v>
          </cell>
          <cell r="K33">
            <v>28</v>
          </cell>
          <cell r="L33">
            <v>6.1716698123175817</v>
          </cell>
          <cell r="M33">
            <v>43.676999999999964</v>
          </cell>
          <cell r="N33" t="str">
            <v>NUEVA</v>
          </cell>
        </row>
        <row r="34">
          <cell r="B34">
            <v>34347</v>
          </cell>
          <cell r="C34" t="str">
            <v>LIBRE</v>
          </cell>
          <cell r="D34">
            <v>62.6</v>
          </cell>
          <cell r="E34">
            <v>72.8</v>
          </cell>
          <cell r="F34">
            <v>0.1934572493404545</v>
          </cell>
          <cell r="G34">
            <v>0</v>
          </cell>
          <cell r="H34">
            <v>34375</v>
          </cell>
          <cell r="I34" t="str">
            <v>CDB</v>
          </cell>
          <cell r="J34" t="str">
            <v>NOM</v>
          </cell>
          <cell r="K34">
            <v>28</v>
          </cell>
          <cell r="L34">
            <v>12.110423808712452</v>
          </cell>
          <cell r="M34">
            <v>106.27699999999999</v>
          </cell>
          <cell r="N34" t="str">
            <v>NUEVA</v>
          </cell>
        </row>
        <row r="35">
          <cell r="B35">
            <v>34361</v>
          </cell>
          <cell r="C35" t="str">
            <v>LIBRE</v>
          </cell>
          <cell r="D35">
            <v>91.23</v>
          </cell>
          <cell r="E35">
            <v>94.63</v>
          </cell>
          <cell r="F35">
            <v>0.19199043174015773</v>
          </cell>
          <cell r="G35">
            <v>0</v>
          </cell>
          <cell r="H35">
            <v>34389</v>
          </cell>
          <cell r="I35" t="str">
            <v>CDB</v>
          </cell>
          <cell r="J35" t="str">
            <v>NOM</v>
          </cell>
          <cell r="K35">
            <v>28</v>
          </cell>
          <cell r="L35">
            <v>17.515287087654592</v>
          </cell>
          <cell r="M35">
            <v>185.82999999999998</v>
          </cell>
          <cell r="N35" t="str">
            <v>NUEVA</v>
          </cell>
        </row>
        <row r="36">
          <cell r="B36">
            <v>34375</v>
          </cell>
          <cell r="C36" t="str">
            <v>LIBRE</v>
          </cell>
          <cell r="D36">
            <v>90.5</v>
          </cell>
          <cell r="E36">
            <v>98</v>
          </cell>
          <cell r="F36">
            <v>0.16765177626913008</v>
          </cell>
          <cell r="G36">
            <v>0</v>
          </cell>
          <cell r="H36">
            <v>34403</v>
          </cell>
          <cell r="I36" t="str">
            <v>CDB</v>
          </cell>
          <cell r="J36" t="str">
            <v>NOM</v>
          </cell>
          <cell r="K36">
            <v>28</v>
          </cell>
          <cell r="L36">
            <v>15.172485752356273</v>
          </cell>
          <cell r="M36">
            <v>181.72999999999996</v>
          </cell>
          <cell r="N36" t="str">
            <v>NUEVA</v>
          </cell>
        </row>
        <row r="37">
          <cell r="B37">
            <v>34382</v>
          </cell>
          <cell r="C37" t="str">
            <v>LIBRE</v>
          </cell>
          <cell r="D37">
            <v>101.5</v>
          </cell>
          <cell r="E37">
            <v>130.5</v>
          </cell>
          <cell r="F37">
            <v>0.15866516565010236</v>
          </cell>
          <cell r="G37">
            <v>0</v>
          </cell>
          <cell r="H37">
            <v>34410</v>
          </cell>
          <cell r="I37" t="str">
            <v>CDB</v>
          </cell>
          <cell r="J37" t="str">
            <v>NOM</v>
          </cell>
          <cell r="K37">
            <v>28</v>
          </cell>
          <cell r="L37">
            <v>16.104514313485389</v>
          </cell>
          <cell r="M37">
            <v>283.22999999999996</v>
          </cell>
          <cell r="N37" t="str">
            <v>NUEVA</v>
          </cell>
        </row>
        <row r="38">
          <cell r="B38">
            <v>34389</v>
          </cell>
          <cell r="C38" t="str">
            <v>LIBRE</v>
          </cell>
          <cell r="D38">
            <v>20.6</v>
          </cell>
          <cell r="E38">
            <v>82.075999999999993</v>
          </cell>
          <cell r="F38">
            <v>0.16054817817768496</v>
          </cell>
          <cell r="G38">
            <v>0</v>
          </cell>
          <cell r="H38">
            <v>34417</v>
          </cell>
          <cell r="I38" t="str">
            <v>CDB</v>
          </cell>
          <cell r="J38" t="str">
            <v>NOM</v>
          </cell>
          <cell r="K38">
            <v>28</v>
          </cell>
          <cell r="L38">
            <v>3.3072924704603106</v>
          </cell>
          <cell r="M38">
            <v>212.60000000000002</v>
          </cell>
          <cell r="N38" t="str">
            <v>NUEVA</v>
          </cell>
        </row>
        <row r="39">
          <cell r="B39">
            <v>34393</v>
          </cell>
          <cell r="C39" t="str">
            <v>LIBRE</v>
          </cell>
          <cell r="D39">
            <v>40</v>
          </cell>
          <cell r="E39">
            <v>49</v>
          </cell>
          <cell r="F39">
            <v>0.15988811755779575</v>
          </cell>
          <cell r="G39">
            <v>0</v>
          </cell>
          <cell r="H39">
            <v>34421</v>
          </cell>
          <cell r="I39" t="str">
            <v>CDB</v>
          </cell>
          <cell r="J39" t="str">
            <v>NOM</v>
          </cell>
          <cell r="K39">
            <v>28</v>
          </cell>
          <cell r="L39">
            <v>6.39552470231183</v>
          </cell>
          <cell r="M39">
            <v>252.60000000000002</v>
          </cell>
          <cell r="N39" t="str">
            <v>NUEVA</v>
          </cell>
        </row>
        <row r="40">
          <cell r="B40">
            <v>34403</v>
          </cell>
          <cell r="C40" t="str">
            <v>LIBRE</v>
          </cell>
          <cell r="D40">
            <v>98</v>
          </cell>
          <cell r="E40">
            <v>113</v>
          </cell>
          <cell r="F40">
            <v>0.14998749308654991</v>
          </cell>
          <cell r="G40">
            <v>0</v>
          </cell>
          <cell r="H40">
            <v>34431</v>
          </cell>
          <cell r="I40" t="str">
            <v>CDB</v>
          </cell>
          <cell r="J40" t="str">
            <v>NOM</v>
          </cell>
          <cell r="K40">
            <v>28</v>
          </cell>
          <cell r="L40">
            <v>14.69877432248189</v>
          </cell>
          <cell r="M40">
            <v>260.10000000000002</v>
          </cell>
          <cell r="N40" t="str">
            <v>NUEVA</v>
          </cell>
        </row>
        <row r="41">
          <cell r="B41">
            <v>34410</v>
          </cell>
          <cell r="C41" t="str">
            <v>LIBRE</v>
          </cell>
          <cell r="D41">
            <v>94.5</v>
          </cell>
          <cell r="E41">
            <v>95.5</v>
          </cell>
          <cell r="F41">
            <v>0.15021939570991472</v>
          </cell>
          <cell r="G41">
            <v>0</v>
          </cell>
          <cell r="H41">
            <v>34438</v>
          </cell>
          <cell r="I41" t="str">
            <v>CDB</v>
          </cell>
          <cell r="J41" t="str">
            <v>NOM</v>
          </cell>
          <cell r="K41">
            <v>28</v>
          </cell>
          <cell r="L41">
            <v>14.195732894586941</v>
          </cell>
          <cell r="M41">
            <v>253.10000000000002</v>
          </cell>
          <cell r="N41" t="str">
            <v>NUEVA</v>
          </cell>
        </row>
        <row r="42">
          <cell r="B42">
            <v>34416</v>
          </cell>
          <cell r="C42" t="str">
            <v>LIBRE</v>
          </cell>
          <cell r="D42">
            <v>49.5</v>
          </cell>
          <cell r="E42">
            <v>54.5</v>
          </cell>
          <cell r="F42">
            <v>0.14923751349756742</v>
          </cell>
          <cell r="G42">
            <v>0</v>
          </cell>
          <cell r="H42">
            <v>34444</v>
          </cell>
          <cell r="I42" t="str">
            <v>CDB</v>
          </cell>
          <cell r="J42" t="str">
            <v>NOM</v>
          </cell>
          <cell r="K42">
            <v>28</v>
          </cell>
          <cell r="L42">
            <v>7.3872569181295873</v>
          </cell>
          <cell r="M42">
            <v>302.60000000000002</v>
          </cell>
          <cell r="N42" t="str">
            <v>NUEVA</v>
          </cell>
        </row>
        <row r="43">
          <cell r="B43">
            <v>34418</v>
          </cell>
          <cell r="C43" t="str">
            <v>LIBRE</v>
          </cell>
          <cell r="D43">
            <v>44.48</v>
          </cell>
          <cell r="E43">
            <v>54.48</v>
          </cell>
          <cell r="F43">
            <v>0.14955108676562379</v>
          </cell>
          <cell r="G43">
            <v>0</v>
          </cell>
          <cell r="H43">
            <v>34446</v>
          </cell>
          <cell r="I43" t="str">
            <v>CDB</v>
          </cell>
          <cell r="J43" t="str">
            <v>NOM</v>
          </cell>
          <cell r="K43">
            <v>28</v>
          </cell>
          <cell r="L43">
            <v>6.6520323393349452</v>
          </cell>
          <cell r="M43">
            <v>326.48</v>
          </cell>
          <cell r="N43" t="str">
            <v>NUEVA</v>
          </cell>
        </row>
        <row r="44">
          <cell r="B44">
            <v>34423</v>
          </cell>
          <cell r="C44" t="str">
            <v>LIBRE</v>
          </cell>
          <cell r="D44">
            <v>40</v>
          </cell>
          <cell r="E44">
            <v>41</v>
          </cell>
          <cell r="F44">
            <v>0.14927840991154984</v>
          </cell>
          <cell r="G44">
            <v>0</v>
          </cell>
          <cell r="H44">
            <v>34451</v>
          </cell>
          <cell r="I44" t="str">
            <v>CDB</v>
          </cell>
          <cell r="J44" t="str">
            <v>NOM</v>
          </cell>
          <cell r="K44">
            <v>28</v>
          </cell>
          <cell r="L44">
            <v>5.9711363964619935</v>
          </cell>
          <cell r="M44">
            <v>326.48</v>
          </cell>
          <cell r="N44" t="str">
            <v>NUEVA</v>
          </cell>
        </row>
        <row r="45">
          <cell r="B45">
            <v>34432</v>
          </cell>
          <cell r="C45" t="str">
            <v>LIBRE</v>
          </cell>
          <cell r="D45">
            <v>84.5</v>
          </cell>
          <cell r="E45">
            <v>86.5</v>
          </cell>
          <cell r="F45">
            <v>0.15043769616108005</v>
          </cell>
          <cell r="G45">
            <v>0</v>
          </cell>
          <cell r="H45">
            <v>34460</v>
          </cell>
          <cell r="I45" t="str">
            <v>CDB</v>
          </cell>
          <cell r="J45" t="str">
            <v>NOM</v>
          </cell>
          <cell r="K45">
            <v>28</v>
          </cell>
          <cell r="L45">
            <v>12.711985325611264</v>
          </cell>
          <cell r="M45">
            <v>312.98</v>
          </cell>
          <cell r="N45" t="str">
            <v>NUEVA</v>
          </cell>
        </row>
        <row r="46">
          <cell r="B46">
            <v>34437</v>
          </cell>
          <cell r="C46" t="str">
            <v>LIBRE</v>
          </cell>
          <cell r="D46">
            <v>39.85</v>
          </cell>
          <cell r="E46">
            <v>42.85</v>
          </cell>
          <cell r="F46">
            <v>0.15050592284026387</v>
          </cell>
          <cell r="G46">
            <v>0</v>
          </cell>
          <cell r="H46">
            <v>34465</v>
          </cell>
          <cell r="I46" t="str">
            <v>CDB</v>
          </cell>
          <cell r="J46" t="str">
            <v>NOM</v>
          </cell>
          <cell r="K46">
            <v>28</v>
          </cell>
          <cell r="L46">
            <v>5.9976610251845157</v>
          </cell>
          <cell r="M46">
            <v>352.82999999999993</v>
          </cell>
          <cell r="N46" t="str">
            <v>NUEVA</v>
          </cell>
        </row>
        <row r="47">
          <cell r="B47">
            <v>34439</v>
          </cell>
          <cell r="C47" t="str">
            <v>LIBRE</v>
          </cell>
          <cell r="D47">
            <v>32.299999999999997</v>
          </cell>
          <cell r="E47">
            <v>33.299999999999997</v>
          </cell>
          <cell r="F47">
            <v>0.15116108770013081</v>
          </cell>
          <cell r="G47">
            <v>0</v>
          </cell>
          <cell r="H47">
            <v>34467</v>
          </cell>
          <cell r="I47" t="str">
            <v>CDB</v>
          </cell>
          <cell r="J47" t="str">
            <v>NOM</v>
          </cell>
          <cell r="K47">
            <v>28</v>
          </cell>
          <cell r="L47">
            <v>4.8825031327142252</v>
          </cell>
          <cell r="M47">
            <v>290.62999999999988</v>
          </cell>
          <cell r="N47" t="str">
            <v>NUEVA</v>
          </cell>
        </row>
        <row r="48">
          <cell r="B48">
            <v>34444</v>
          </cell>
          <cell r="C48" t="str">
            <v>LIBRE</v>
          </cell>
          <cell r="D48">
            <v>7.15</v>
          </cell>
          <cell r="E48">
            <v>10.15</v>
          </cell>
          <cell r="F48">
            <v>0.15116108770013081</v>
          </cell>
          <cell r="G48">
            <v>0</v>
          </cell>
          <cell r="H48">
            <v>34472</v>
          </cell>
          <cell r="I48" t="str">
            <v>CDB</v>
          </cell>
          <cell r="J48" t="str">
            <v>NOM</v>
          </cell>
          <cell r="K48">
            <v>28</v>
          </cell>
          <cell r="L48">
            <v>1.0808017770559353</v>
          </cell>
          <cell r="M48">
            <v>248.27999999999997</v>
          </cell>
          <cell r="N48" t="str">
            <v>NUEVA</v>
          </cell>
        </row>
        <row r="49">
          <cell r="B49">
            <v>34446</v>
          </cell>
          <cell r="C49" t="str">
            <v>LIBRE</v>
          </cell>
          <cell r="D49">
            <v>37.375</v>
          </cell>
          <cell r="E49">
            <v>42.375</v>
          </cell>
          <cell r="F49">
            <v>0.15116108770013081</v>
          </cell>
          <cell r="G49">
            <v>0</v>
          </cell>
          <cell r="H49">
            <v>34474</v>
          </cell>
          <cell r="I49" t="str">
            <v>CDB</v>
          </cell>
          <cell r="J49" t="str">
            <v>NOM</v>
          </cell>
          <cell r="K49">
            <v>28</v>
          </cell>
          <cell r="L49">
            <v>5.6496456527923895</v>
          </cell>
          <cell r="M49">
            <v>241.17499999999995</v>
          </cell>
          <cell r="N49" t="str">
            <v>NUEVA</v>
          </cell>
        </row>
        <row r="50">
          <cell r="B50">
            <v>34451</v>
          </cell>
          <cell r="C50" t="str">
            <v>LIBRE</v>
          </cell>
          <cell r="D50">
            <v>15</v>
          </cell>
          <cell r="E50">
            <v>19</v>
          </cell>
          <cell r="F50">
            <v>0.15047863172352183</v>
          </cell>
          <cell r="G50">
            <v>0</v>
          </cell>
          <cell r="H50">
            <v>34479</v>
          </cell>
          <cell r="I50" t="str">
            <v>CDB</v>
          </cell>
          <cell r="J50" t="str">
            <v>NOM</v>
          </cell>
          <cell r="K50">
            <v>28</v>
          </cell>
          <cell r="L50">
            <v>2.2571794758528272</v>
          </cell>
          <cell r="M50">
            <v>216.17499999999995</v>
          </cell>
          <cell r="N50" t="str">
            <v>NUEVA</v>
          </cell>
        </row>
        <row r="51">
          <cell r="B51">
            <v>34453</v>
          </cell>
          <cell r="C51" t="str">
            <v>LIBRE</v>
          </cell>
          <cell r="D51">
            <v>3</v>
          </cell>
          <cell r="E51">
            <v>7</v>
          </cell>
          <cell r="F51">
            <v>0.15116108770013081</v>
          </cell>
          <cell r="G51">
            <v>0</v>
          </cell>
          <cell r="H51">
            <v>34481</v>
          </cell>
          <cell r="I51" t="str">
            <v>CDB</v>
          </cell>
          <cell r="J51" t="str">
            <v>NOM</v>
          </cell>
          <cell r="K51">
            <v>28</v>
          </cell>
          <cell r="L51">
            <v>0.45348326310039244</v>
          </cell>
          <cell r="M51">
            <v>219.17499999999995</v>
          </cell>
          <cell r="N51" t="str">
            <v>NUEVA</v>
          </cell>
        </row>
        <row r="52">
          <cell r="B52">
            <v>34458</v>
          </cell>
          <cell r="C52" t="str">
            <v>LIBRE</v>
          </cell>
          <cell r="D52">
            <v>5.5</v>
          </cell>
          <cell r="E52">
            <v>5.5</v>
          </cell>
          <cell r="F52">
            <v>0.15116108770013081</v>
          </cell>
          <cell r="G52">
            <v>0</v>
          </cell>
          <cell r="H52">
            <v>34486</v>
          </cell>
          <cell r="I52" t="str">
            <v>CDB</v>
          </cell>
          <cell r="J52" t="str">
            <v>NOM</v>
          </cell>
          <cell r="K52">
            <v>28</v>
          </cell>
          <cell r="L52">
            <v>0.83138598235071948</v>
          </cell>
          <cell r="M52">
            <v>224.67499999999995</v>
          </cell>
          <cell r="N52" t="str">
            <v>NUEVA</v>
          </cell>
        </row>
        <row r="53">
          <cell r="B53">
            <v>34460</v>
          </cell>
          <cell r="C53" t="str">
            <v>LIBRE</v>
          </cell>
          <cell r="D53">
            <v>14.2</v>
          </cell>
          <cell r="E53">
            <v>14.2</v>
          </cell>
          <cell r="F53">
            <v>0.15072427313890624</v>
          </cell>
          <cell r="G53">
            <v>0</v>
          </cell>
          <cell r="H53">
            <v>34488</v>
          </cell>
          <cell r="I53" t="str">
            <v>CDB</v>
          </cell>
          <cell r="J53" t="str">
            <v>NOM</v>
          </cell>
          <cell r="K53">
            <v>28</v>
          </cell>
          <cell r="L53">
            <v>2.1402846785724683</v>
          </cell>
          <cell r="M53">
            <v>154.375</v>
          </cell>
          <cell r="N53" t="str">
            <v>NUEVA</v>
          </cell>
        </row>
        <row r="54">
          <cell r="B54">
            <v>34465</v>
          </cell>
          <cell r="C54" t="str">
            <v>LIBRE</v>
          </cell>
          <cell r="D54">
            <v>62.93</v>
          </cell>
          <cell r="E54">
            <v>82.93</v>
          </cell>
          <cell r="F54">
            <v>0.15116108770013081</v>
          </cell>
          <cell r="G54">
            <v>0</v>
          </cell>
          <cell r="H54">
            <v>34493</v>
          </cell>
          <cell r="I54" t="str">
            <v>CDB</v>
          </cell>
          <cell r="J54" t="str">
            <v>NOM</v>
          </cell>
          <cell r="K54">
            <v>28</v>
          </cell>
          <cell r="L54">
            <v>9.5125672489692317</v>
          </cell>
          <cell r="M54">
            <v>177.45500000000015</v>
          </cell>
          <cell r="N54" t="str">
            <v>NUEVA</v>
          </cell>
        </row>
        <row r="55">
          <cell r="B55">
            <v>34467</v>
          </cell>
          <cell r="C55" t="str">
            <v>LIBRE</v>
          </cell>
          <cell r="D55">
            <v>62.86</v>
          </cell>
          <cell r="E55">
            <v>62.86</v>
          </cell>
          <cell r="F55">
            <v>0.15116108770013081</v>
          </cell>
          <cell r="G55">
            <v>0</v>
          </cell>
          <cell r="H55">
            <v>34495</v>
          </cell>
          <cell r="I55" t="str">
            <v>CDB</v>
          </cell>
          <cell r="J55" t="str">
            <v>NOM</v>
          </cell>
          <cell r="K55">
            <v>28</v>
          </cell>
          <cell r="L55">
            <v>9.5019859728302229</v>
          </cell>
          <cell r="M55">
            <v>208.0150000000001</v>
          </cell>
          <cell r="N55" t="str">
            <v>NUEVA</v>
          </cell>
        </row>
        <row r="56">
          <cell r="B56">
            <v>34472</v>
          </cell>
          <cell r="C56" t="str">
            <v>LIBRE</v>
          </cell>
          <cell r="D56">
            <v>87.17</v>
          </cell>
          <cell r="E56">
            <v>87.17</v>
          </cell>
          <cell r="F56">
            <v>0.15116108770013081</v>
          </cell>
          <cell r="G56">
            <v>0</v>
          </cell>
          <cell r="H56">
            <v>34500</v>
          </cell>
          <cell r="I56" t="str">
            <v>CDB</v>
          </cell>
          <cell r="J56" t="str">
            <v>NOM</v>
          </cell>
          <cell r="K56">
            <v>28</v>
          </cell>
          <cell r="L56">
            <v>13.176712014820403</v>
          </cell>
          <cell r="M56">
            <v>288.03500000000008</v>
          </cell>
          <cell r="N56" t="str">
            <v>NUEVA</v>
          </cell>
        </row>
        <row r="57">
          <cell r="B57">
            <v>34474</v>
          </cell>
          <cell r="C57" t="str">
            <v>LIBRE</v>
          </cell>
          <cell r="D57">
            <v>20</v>
          </cell>
          <cell r="E57">
            <v>20</v>
          </cell>
          <cell r="F57">
            <v>0.15116108770013081</v>
          </cell>
          <cell r="G57">
            <v>0</v>
          </cell>
          <cell r="H57">
            <v>34502</v>
          </cell>
          <cell r="I57" t="str">
            <v>CDB</v>
          </cell>
          <cell r="J57" t="str">
            <v>NOM</v>
          </cell>
          <cell r="K57">
            <v>28</v>
          </cell>
          <cell r="L57">
            <v>3.0232217540026163</v>
          </cell>
          <cell r="M57">
            <v>270.66000000000008</v>
          </cell>
          <cell r="N57" t="str">
            <v>NUEVA</v>
          </cell>
        </row>
        <row r="58">
          <cell r="B58">
            <v>34479</v>
          </cell>
          <cell r="C58" t="str">
            <v>LIBRE</v>
          </cell>
          <cell r="D58">
            <v>41</v>
          </cell>
          <cell r="E58">
            <v>41</v>
          </cell>
          <cell r="F58">
            <v>0.15110647756890128</v>
          </cell>
          <cell r="G58">
            <v>0</v>
          </cell>
          <cell r="H58">
            <v>34507</v>
          </cell>
          <cell r="I58" t="str">
            <v>CDB</v>
          </cell>
          <cell r="J58" t="str">
            <v>NOM</v>
          </cell>
          <cell r="K58">
            <v>28</v>
          </cell>
          <cell r="L58">
            <v>6.1953655803249523</v>
          </cell>
          <cell r="M58">
            <v>296.66000000000008</v>
          </cell>
          <cell r="N58" t="str">
            <v>NUEVA</v>
          </cell>
        </row>
        <row r="59">
          <cell r="B59">
            <v>34481</v>
          </cell>
          <cell r="C59" t="str">
            <v>LIBRE</v>
          </cell>
          <cell r="D59">
            <v>58.17</v>
          </cell>
          <cell r="E59">
            <v>58.17</v>
          </cell>
          <cell r="F59">
            <v>0.15110647756890128</v>
          </cell>
          <cell r="G59">
            <v>0</v>
          </cell>
          <cell r="H59">
            <v>34509</v>
          </cell>
          <cell r="I59" t="str">
            <v>CDB</v>
          </cell>
          <cell r="J59" t="str">
            <v>NOM</v>
          </cell>
          <cell r="K59">
            <v>28</v>
          </cell>
          <cell r="L59">
            <v>8.789863800182987</v>
          </cell>
          <cell r="M59">
            <v>351.83000000000015</v>
          </cell>
          <cell r="N59" t="str">
            <v>NUEVA</v>
          </cell>
        </row>
        <row r="60">
          <cell r="B60">
            <v>34488</v>
          </cell>
          <cell r="C60" t="str">
            <v>LIBRE</v>
          </cell>
          <cell r="D60">
            <v>21.5</v>
          </cell>
          <cell r="E60">
            <v>21.5</v>
          </cell>
          <cell r="F60">
            <v>0.15110647756890128</v>
          </cell>
          <cell r="G60">
            <v>0</v>
          </cell>
          <cell r="H60">
            <v>34516</v>
          </cell>
          <cell r="I60" t="str">
            <v>CDB</v>
          </cell>
          <cell r="J60" t="str">
            <v>NOM</v>
          </cell>
          <cell r="K60">
            <v>28</v>
          </cell>
          <cell r="L60">
            <v>3.2487892677313774</v>
          </cell>
          <cell r="M60">
            <v>353.63000000000011</v>
          </cell>
          <cell r="N60" t="str">
            <v>NUEVA</v>
          </cell>
        </row>
        <row r="61">
          <cell r="B61">
            <v>34493</v>
          </cell>
          <cell r="C61" t="str">
            <v>LIBRE</v>
          </cell>
          <cell r="D61">
            <v>91.26</v>
          </cell>
          <cell r="E61">
            <v>93.26</v>
          </cell>
          <cell r="F61">
            <v>0.15116108770013081</v>
          </cell>
          <cell r="G61">
            <v>0</v>
          </cell>
          <cell r="H61">
            <v>34521</v>
          </cell>
          <cell r="I61" t="str">
            <v>CDB</v>
          </cell>
          <cell r="J61" t="str">
            <v>NOM</v>
          </cell>
          <cell r="K61">
            <v>28</v>
          </cell>
          <cell r="L61">
            <v>13.794960863513939</v>
          </cell>
          <cell r="M61">
            <v>381.96000000000004</v>
          </cell>
          <cell r="N61" t="str">
            <v>NUEVA</v>
          </cell>
        </row>
        <row r="62">
          <cell r="B62">
            <v>34495</v>
          </cell>
          <cell r="C62" t="str">
            <v>LIBRE</v>
          </cell>
          <cell r="D62">
            <v>125.63</v>
          </cell>
          <cell r="E62">
            <v>125.63</v>
          </cell>
          <cell r="F62">
            <v>0.15116108770013081</v>
          </cell>
          <cell r="G62">
            <v>0</v>
          </cell>
          <cell r="H62">
            <v>34523</v>
          </cell>
          <cell r="I62" t="str">
            <v>CDB</v>
          </cell>
          <cell r="J62" t="str">
            <v>NOM</v>
          </cell>
          <cell r="K62">
            <v>28</v>
          </cell>
          <cell r="L62">
            <v>18.990367447767433</v>
          </cell>
          <cell r="M62">
            <v>444.73</v>
          </cell>
          <cell r="N62" t="str">
            <v>NUEVA</v>
          </cell>
        </row>
        <row r="63">
          <cell r="B63">
            <v>34500</v>
          </cell>
          <cell r="C63" t="str">
            <v>LIBRE</v>
          </cell>
          <cell r="D63">
            <v>97.22</v>
          </cell>
          <cell r="E63">
            <v>97.22</v>
          </cell>
          <cell r="F63">
            <v>0.15116108770013081</v>
          </cell>
          <cell r="G63">
            <v>0</v>
          </cell>
          <cell r="H63">
            <v>34528</v>
          </cell>
          <cell r="I63" t="str">
            <v>CDB</v>
          </cell>
          <cell r="J63" t="str">
            <v>NOM</v>
          </cell>
          <cell r="K63">
            <v>28</v>
          </cell>
          <cell r="L63">
            <v>14.695880946206717</v>
          </cell>
          <cell r="M63">
            <v>454.78</v>
          </cell>
          <cell r="N63" t="str">
            <v>NUEVA</v>
          </cell>
        </row>
        <row r="64">
          <cell r="B64">
            <v>34502</v>
          </cell>
          <cell r="C64" t="str">
            <v>LIBRE</v>
          </cell>
          <cell r="D64">
            <v>10</v>
          </cell>
          <cell r="E64">
            <v>10</v>
          </cell>
          <cell r="F64">
            <v>0.15116108770013081</v>
          </cell>
          <cell r="G64">
            <v>0</v>
          </cell>
          <cell r="H64">
            <v>34530</v>
          </cell>
          <cell r="I64" t="str">
            <v>CDB</v>
          </cell>
          <cell r="J64" t="str">
            <v>NOM</v>
          </cell>
          <cell r="K64">
            <v>28</v>
          </cell>
          <cell r="L64">
            <v>1.5116108770013081</v>
          </cell>
          <cell r="M64">
            <v>444.78</v>
          </cell>
          <cell r="N64" t="str">
            <v>NUEVA</v>
          </cell>
        </row>
        <row r="65">
          <cell r="B65">
            <v>34507</v>
          </cell>
          <cell r="C65" t="str">
            <v>LIBRE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34535</v>
          </cell>
          <cell r="I65" t="str">
            <v>CDB</v>
          </cell>
          <cell r="J65" t="str">
            <v>NOM</v>
          </cell>
          <cell r="K65">
            <v>28</v>
          </cell>
          <cell r="L65">
            <v>0</v>
          </cell>
          <cell r="M65">
            <v>403.78</v>
          </cell>
          <cell r="N65" t="str">
            <v>NUEVA</v>
          </cell>
        </row>
        <row r="66">
          <cell r="B66">
            <v>34509</v>
          </cell>
          <cell r="C66" t="str">
            <v>LIBRE</v>
          </cell>
          <cell r="D66">
            <v>21</v>
          </cell>
          <cell r="E66">
            <v>22</v>
          </cell>
          <cell r="F66">
            <v>0.15116108770013081</v>
          </cell>
          <cell r="G66">
            <v>0</v>
          </cell>
          <cell r="H66">
            <v>34537</v>
          </cell>
          <cell r="I66" t="str">
            <v>CDB</v>
          </cell>
          <cell r="J66" t="str">
            <v>NOM</v>
          </cell>
          <cell r="K66">
            <v>28</v>
          </cell>
          <cell r="L66">
            <v>3.1743828417027471</v>
          </cell>
          <cell r="M66">
            <v>366.61000000000013</v>
          </cell>
          <cell r="N66" t="str">
            <v>NUEVA</v>
          </cell>
        </row>
        <row r="67">
          <cell r="B67">
            <v>34515</v>
          </cell>
          <cell r="C67" t="str">
            <v>LIBRE</v>
          </cell>
          <cell r="D67">
            <v>69.454999999999998</v>
          </cell>
          <cell r="E67">
            <v>69.454999999999998</v>
          </cell>
          <cell r="F67">
            <v>0.15116108770013081</v>
          </cell>
          <cell r="G67">
            <v>0</v>
          </cell>
          <cell r="H67">
            <v>34542</v>
          </cell>
          <cell r="I67" t="str">
            <v>CDB</v>
          </cell>
          <cell r="J67" t="str">
            <v>NOM</v>
          </cell>
          <cell r="K67">
            <v>27</v>
          </cell>
          <cell r="L67">
            <v>10.498893346212585</v>
          </cell>
          <cell r="M67">
            <v>436.06500000000005</v>
          </cell>
          <cell r="N67" t="str">
            <v>NUEVA</v>
          </cell>
        </row>
        <row r="68">
          <cell r="B68">
            <v>34521</v>
          </cell>
          <cell r="C68" t="str">
            <v>LIBRE</v>
          </cell>
          <cell r="D68">
            <v>76.349999999999994</v>
          </cell>
          <cell r="E68">
            <v>76.349999999999994</v>
          </cell>
          <cell r="F68">
            <v>0.15116108770013081</v>
          </cell>
          <cell r="G68">
            <v>0</v>
          </cell>
          <cell r="H68">
            <v>34549</v>
          </cell>
          <cell r="I68" t="str">
            <v>CDB</v>
          </cell>
          <cell r="J68" t="str">
            <v>NOM</v>
          </cell>
          <cell r="K68">
            <v>28</v>
          </cell>
          <cell r="L68">
            <v>11.541149045904987</v>
          </cell>
          <cell r="M68">
            <v>399.65499999999997</v>
          </cell>
          <cell r="N68" t="str">
            <v>NUEVA</v>
          </cell>
        </row>
        <row r="69">
          <cell r="B69">
            <v>34523</v>
          </cell>
          <cell r="C69" t="str">
            <v>LIBRE</v>
          </cell>
          <cell r="D69">
            <v>68.344999999999999</v>
          </cell>
          <cell r="E69">
            <v>68.344999999999999</v>
          </cell>
          <cell r="F69">
            <v>0.15116108770013081</v>
          </cell>
          <cell r="G69">
            <v>0</v>
          </cell>
          <cell r="H69">
            <v>34551</v>
          </cell>
          <cell r="I69" t="str">
            <v>CDB</v>
          </cell>
          <cell r="J69" t="str">
            <v>NOM</v>
          </cell>
          <cell r="K69">
            <v>28</v>
          </cell>
          <cell r="L69">
            <v>10.331104538865441</v>
          </cell>
          <cell r="M69">
            <v>342.36999999999989</v>
          </cell>
          <cell r="N69" t="str">
            <v>NUEVA</v>
          </cell>
        </row>
        <row r="70">
          <cell r="B70">
            <v>34528</v>
          </cell>
          <cell r="C70" t="str">
            <v>LIBRE</v>
          </cell>
          <cell r="D70">
            <v>176.28800000000001</v>
          </cell>
          <cell r="E70">
            <v>176.28800000000001</v>
          </cell>
          <cell r="F70">
            <v>0.15116108770013081</v>
          </cell>
          <cell r="G70">
            <v>0</v>
          </cell>
          <cell r="H70">
            <v>34556</v>
          </cell>
          <cell r="I70" t="str">
            <v>CDB</v>
          </cell>
          <cell r="J70" t="str">
            <v>NOM</v>
          </cell>
          <cell r="K70">
            <v>28</v>
          </cell>
          <cell r="L70">
            <v>26.647885828480664</v>
          </cell>
          <cell r="M70">
            <v>421.43799999999987</v>
          </cell>
          <cell r="N70" t="str">
            <v>NUEVA</v>
          </cell>
        </row>
        <row r="71">
          <cell r="B71">
            <v>34530</v>
          </cell>
          <cell r="C71" t="str">
            <v>LIBRE</v>
          </cell>
          <cell r="D71">
            <v>86.614000000000004</v>
          </cell>
          <cell r="E71">
            <v>86.614000000000004</v>
          </cell>
          <cell r="F71">
            <v>0.15116108770013081</v>
          </cell>
          <cell r="G71">
            <v>0</v>
          </cell>
          <cell r="H71">
            <v>34558</v>
          </cell>
          <cell r="I71" t="str">
            <v>CDB</v>
          </cell>
          <cell r="J71" t="str">
            <v>NOM</v>
          </cell>
          <cell r="K71">
            <v>28</v>
          </cell>
          <cell r="L71">
            <v>13.092666450059131</v>
          </cell>
          <cell r="M71">
            <v>498.05199999999991</v>
          </cell>
          <cell r="N71" t="str">
            <v>NUEVA</v>
          </cell>
        </row>
        <row r="72">
          <cell r="B72">
            <v>34535</v>
          </cell>
          <cell r="C72" t="str">
            <v>LIBRE</v>
          </cell>
          <cell r="D72">
            <v>4.4000000000000004</v>
          </cell>
          <cell r="E72">
            <v>4.4000000000000004</v>
          </cell>
          <cell r="F72">
            <v>0.15116108770013081</v>
          </cell>
          <cell r="G72">
            <v>0</v>
          </cell>
          <cell r="H72">
            <v>34563</v>
          </cell>
          <cell r="I72" t="str">
            <v>CDB</v>
          </cell>
          <cell r="J72" t="str">
            <v>NOM</v>
          </cell>
          <cell r="K72">
            <v>28</v>
          </cell>
          <cell r="L72">
            <v>0.66510878588057565</v>
          </cell>
          <cell r="M72">
            <v>502.452</v>
          </cell>
          <cell r="N72" t="str">
            <v>NUEVA</v>
          </cell>
        </row>
        <row r="73">
          <cell r="B73">
            <v>34537</v>
          </cell>
          <cell r="C73" t="str">
            <v>LIBRE</v>
          </cell>
          <cell r="D73">
            <v>3.7</v>
          </cell>
          <cell r="E73">
            <v>3.7</v>
          </cell>
          <cell r="F73">
            <v>0.15116108770013081</v>
          </cell>
          <cell r="G73">
            <v>0</v>
          </cell>
          <cell r="H73">
            <v>34565</v>
          </cell>
          <cell r="I73" t="str">
            <v>CDB</v>
          </cell>
          <cell r="J73" t="str">
            <v>NOM</v>
          </cell>
          <cell r="K73">
            <v>28</v>
          </cell>
          <cell r="L73">
            <v>0.55929602449048399</v>
          </cell>
          <cell r="M73">
            <v>485.15199999999959</v>
          </cell>
          <cell r="N73" t="str">
            <v>NUEVA</v>
          </cell>
        </row>
        <row r="74">
          <cell r="B74">
            <v>34542</v>
          </cell>
          <cell r="C74" t="str">
            <v>LIBRE</v>
          </cell>
          <cell r="D74">
            <v>15.335000000000001</v>
          </cell>
          <cell r="E74">
            <v>15.335000000000001</v>
          </cell>
          <cell r="F74">
            <v>0.15116108770013081</v>
          </cell>
          <cell r="G74">
            <v>0</v>
          </cell>
          <cell r="H74">
            <v>34570</v>
          </cell>
          <cell r="I74" t="str">
            <v>CDB</v>
          </cell>
          <cell r="J74" t="str">
            <v>NOM</v>
          </cell>
          <cell r="K74">
            <v>28</v>
          </cell>
          <cell r="L74">
            <v>2.3180552798815062</v>
          </cell>
          <cell r="M74">
            <v>431.0319999999997</v>
          </cell>
          <cell r="N74" t="str">
            <v>NUEVA</v>
          </cell>
        </row>
        <row r="75">
          <cell r="B75">
            <v>34549</v>
          </cell>
          <cell r="C75" t="str">
            <v>LIBRE</v>
          </cell>
          <cell r="D75">
            <v>37</v>
          </cell>
          <cell r="E75">
            <v>115</v>
          </cell>
          <cell r="F75">
            <v>0.14273836445749111</v>
          </cell>
          <cell r="G75">
            <v>0</v>
          </cell>
          <cell r="H75">
            <v>34577</v>
          </cell>
          <cell r="I75" t="str">
            <v>CDB</v>
          </cell>
          <cell r="J75" t="str">
            <v>NOM</v>
          </cell>
          <cell r="K75">
            <v>28</v>
          </cell>
          <cell r="L75">
            <v>5.2813194849271712</v>
          </cell>
          <cell r="M75">
            <v>391.68199999999979</v>
          </cell>
          <cell r="N75" t="str">
            <v>NUEVA</v>
          </cell>
        </row>
        <row r="76">
          <cell r="B76">
            <v>34551</v>
          </cell>
          <cell r="C76" t="str">
            <v>LIBRE</v>
          </cell>
          <cell r="D76">
            <v>89.5</v>
          </cell>
          <cell r="E76">
            <v>157.94999999999999</v>
          </cell>
          <cell r="F76">
            <v>0.13368537761791721</v>
          </cell>
          <cell r="G76">
            <v>0</v>
          </cell>
          <cell r="H76">
            <v>34579</v>
          </cell>
          <cell r="I76" t="str">
            <v>CDB</v>
          </cell>
          <cell r="J76" t="str">
            <v>NOM</v>
          </cell>
          <cell r="K76">
            <v>28</v>
          </cell>
          <cell r="L76">
            <v>11.964841296803591</v>
          </cell>
          <cell r="M76">
            <v>412.83699999999999</v>
          </cell>
          <cell r="N76" t="str">
            <v>NUEVA</v>
          </cell>
        </row>
        <row r="77">
          <cell r="B77">
            <v>34556</v>
          </cell>
          <cell r="C77" t="str">
            <v>LIBRE</v>
          </cell>
          <cell r="D77">
            <v>241.44</v>
          </cell>
          <cell r="E77">
            <v>252.14</v>
          </cell>
          <cell r="F77">
            <v>0.13603011027351131</v>
          </cell>
          <cell r="G77">
            <v>0</v>
          </cell>
          <cell r="H77">
            <v>34584</v>
          </cell>
          <cell r="I77" t="str">
            <v>CDB</v>
          </cell>
          <cell r="J77" t="str">
            <v>NOM</v>
          </cell>
          <cell r="K77">
            <v>28</v>
          </cell>
          <cell r="L77">
            <v>32.843109824436567</v>
          </cell>
          <cell r="M77">
            <v>477.98900000000003</v>
          </cell>
          <cell r="N77" t="str">
            <v>NUEVA</v>
          </cell>
        </row>
        <row r="78">
          <cell r="B78">
            <v>34558</v>
          </cell>
          <cell r="C78" t="str">
            <v>LIBRE</v>
          </cell>
          <cell r="D78">
            <v>147.066</v>
          </cell>
          <cell r="E78">
            <v>147.066</v>
          </cell>
          <cell r="F78">
            <v>0.13737966847435934</v>
          </cell>
          <cell r="G78">
            <v>0</v>
          </cell>
          <cell r="H78">
            <v>34586</v>
          </cell>
          <cell r="I78" t="str">
            <v>CDB</v>
          </cell>
          <cell r="J78" t="str">
            <v>NOM</v>
          </cell>
          <cell r="K78">
            <v>28</v>
          </cell>
          <cell r="L78">
            <v>20.20387832385013</v>
          </cell>
          <cell r="M78">
            <v>538.4409999999998</v>
          </cell>
          <cell r="N78" t="str">
            <v>NUEVA</v>
          </cell>
        </row>
        <row r="79">
          <cell r="B79">
            <v>34563</v>
          </cell>
          <cell r="C79" t="str">
            <v>LIBRE</v>
          </cell>
          <cell r="D79">
            <v>0</v>
          </cell>
          <cell r="E79">
            <v>61.92</v>
          </cell>
          <cell r="F79">
            <v>0</v>
          </cell>
          <cell r="G79">
            <v>0</v>
          </cell>
          <cell r="H79">
            <v>34591</v>
          </cell>
          <cell r="I79" t="str">
            <v>CDB</v>
          </cell>
          <cell r="J79" t="str">
            <v>NOM</v>
          </cell>
          <cell r="K79">
            <v>28</v>
          </cell>
          <cell r="L79">
            <v>0</v>
          </cell>
          <cell r="M79">
            <v>534.04099999999971</v>
          </cell>
          <cell r="N79" t="str">
            <v>NUEVA</v>
          </cell>
        </row>
        <row r="80">
          <cell r="B80">
            <v>34565</v>
          </cell>
          <cell r="C80" t="str">
            <v>LIBRE</v>
          </cell>
          <cell r="D80">
            <v>28.32</v>
          </cell>
          <cell r="E80">
            <v>38.32</v>
          </cell>
          <cell r="F80">
            <v>0.14257564029197312</v>
          </cell>
          <cell r="G80">
            <v>0</v>
          </cell>
          <cell r="H80">
            <v>34593</v>
          </cell>
          <cell r="I80" t="str">
            <v>CDB</v>
          </cell>
          <cell r="J80" t="str">
            <v>NOM</v>
          </cell>
          <cell r="K80">
            <v>28</v>
          </cell>
          <cell r="L80">
            <v>4.0377421330686785</v>
          </cell>
          <cell r="M80">
            <v>558.66100000000006</v>
          </cell>
          <cell r="N80" t="str">
            <v>NUEVA</v>
          </cell>
        </row>
        <row r="81">
          <cell r="B81">
            <v>34570</v>
          </cell>
          <cell r="C81" t="str">
            <v>LIBRE</v>
          </cell>
          <cell r="D81">
            <v>23.722000000000001</v>
          </cell>
          <cell r="E81">
            <v>23.722000000000001</v>
          </cell>
          <cell r="F81">
            <v>0.14233159386968763</v>
          </cell>
          <cell r="G81">
            <v>0</v>
          </cell>
          <cell r="H81">
            <v>34598</v>
          </cell>
          <cell r="I81" t="str">
            <v>CDB</v>
          </cell>
          <cell r="J81" t="str">
            <v>NOM</v>
          </cell>
          <cell r="K81">
            <v>28</v>
          </cell>
          <cell r="L81">
            <v>3.3763900697767304</v>
          </cell>
          <cell r="M81">
            <v>567.04800000000023</v>
          </cell>
          <cell r="N81" t="str">
            <v>NUEVA</v>
          </cell>
        </row>
        <row r="82">
          <cell r="B82">
            <v>34572</v>
          </cell>
          <cell r="C82" t="str">
            <v>LIBRE</v>
          </cell>
          <cell r="D82">
            <v>0.22</v>
          </cell>
          <cell r="E82">
            <v>0.22</v>
          </cell>
          <cell r="F82">
            <v>0.14299605449973818</v>
          </cell>
          <cell r="G82">
            <v>0</v>
          </cell>
          <cell r="H82">
            <v>34600</v>
          </cell>
          <cell r="I82" t="str">
            <v>CDB</v>
          </cell>
          <cell r="J82" t="str">
            <v>NOM</v>
          </cell>
          <cell r="K82">
            <v>28</v>
          </cell>
          <cell r="L82">
            <v>3.14591319899424E-2</v>
          </cell>
          <cell r="M82">
            <v>567.26800000000003</v>
          </cell>
          <cell r="N82" t="str">
            <v>NUEVA</v>
          </cell>
        </row>
        <row r="83">
          <cell r="B83">
            <v>34579</v>
          </cell>
          <cell r="C83" t="str">
            <v>LIBRE</v>
          </cell>
          <cell r="D83">
            <v>68</v>
          </cell>
          <cell r="E83">
            <v>80.5</v>
          </cell>
          <cell r="F83">
            <v>0.14168103699599999</v>
          </cell>
          <cell r="G83">
            <v>0</v>
          </cell>
          <cell r="H83">
            <v>34607</v>
          </cell>
          <cell r="I83" t="str">
            <v>CDB</v>
          </cell>
          <cell r="J83" t="str">
            <v>NOM</v>
          </cell>
          <cell r="K83">
            <v>28</v>
          </cell>
          <cell r="L83">
            <v>9.634310515728</v>
          </cell>
          <cell r="M83">
            <v>508.76800000000003</v>
          </cell>
          <cell r="N83" t="str">
            <v>NUEVA</v>
          </cell>
        </row>
        <row r="84">
          <cell r="B84">
            <v>34584</v>
          </cell>
          <cell r="C84" t="str">
            <v>LIBRE</v>
          </cell>
          <cell r="D84">
            <v>175.422</v>
          </cell>
          <cell r="E84">
            <v>186.422</v>
          </cell>
          <cell r="F84">
            <v>0.14424457039044292</v>
          </cell>
          <cell r="G84">
            <v>0</v>
          </cell>
          <cell r="H84">
            <v>34612</v>
          </cell>
          <cell r="I84" t="str">
            <v>CDB</v>
          </cell>
          <cell r="J84" t="str">
            <v>NOM</v>
          </cell>
          <cell r="K84">
            <v>28</v>
          </cell>
          <cell r="L84">
            <v>25.303671027032276</v>
          </cell>
          <cell r="M84">
            <v>442.75</v>
          </cell>
          <cell r="N84" t="str">
            <v>NUEVA</v>
          </cell>
        </row>
        <row r="85">
          <cell r="B85">
            <v>34584</v>
          </cell>
          <cell r="C85" t="str">
            <v>LIBRE</v>
          </cell>
          <cell r="D85">
            <v>5</v>
          </cell>
          <cell r="E85">
            <v>5</v>
          </cell>
          <cell r="F85">
            <v>0.14424457039044292</v>
          </cell>
          <cell r="G85">
            <v>0</v>
          </cell>
          <cell r="H85">
            <v>34612</v>
          </cell>
          <cell r="I85" t="str">
            <v>CDB</v>
          </cell>
          <cell r="J85" t="str">
            <v>NOM</v>
          </cell>
          <cell r="K85">
            <v>28</v>
          </cell>
          <cell r="L85">
            <v>0.72122285195221458</v>
          </cell>
          <cell r="M85">
            <v>447.75</v>
          </cell>
          <cell r="N85" t="str">
            <v>REAPERTURA</v>
          </cell>
        </row>
        <row r="86">
          <cell r="B86">
            <v>34586</v>
          </cell>
          <cell r="C86" t="str">
            <v>LIBRE</v>
          </cell>
          <cell r="D86">
            <v>111.81819999999999</v>
          </cell>
          <cell r="E86">
            <v>123.6182</v>
          </cell>
          <cell r="F86">
            <v>0.14666372712626408</v>
          </cell>
          <cell r="G86">
            <v>0</v>
          </cell>
          <cell r="H86">
            <v>34614</v>
          </cell>
          <cell r="I86" t="str">
            <v>CDB</v>
          </cell>
          <cell r="J86" t="str">
            <v>NOM</v>
          </cell>
          <cell r="K86">
            <v>28</v>
          </cell>
          <cell r="L86">
            <v>16.399673972550019</v>
          </cell>
          <cell r="M86">
            <v>412.50220000000036</v>
          </cell>
          <cell r="N86" t="str">
            <v>NUEVA</v>
          </cell>
        </row>
        <row r="87">
          <cell r="B87">
            <v>34586</v>
          </cell>
          <cell r="C87" t="str">
            <v>LIBRE</v>
          </cell>
          <cell r="D87">
            <v>1</v>
          </cell>
          <cell r="E87">
            <v>1</v>
          </cell>
          <cell r="F87">
            <v>0.14503232059718907</v>
          </cell>
          <cell r="G87">
            <v>0</v>
          </cell>
          <cell r="H87">
            <v>34614</v>
          </cell>
          <cell r="I87" t="str">
            <v>CDB</v>
          </cell>
          <cell r="J87" t="str">
            <v>NOM</v>
          </cell>
          <cell r="K87">
            <v>28</v>
          </cell>
          <cell r="L87">
            <v>0.14503232059718907</v>
          </cell>
          <cell r="M87">
            <v>413.50220000000036</v>
          </cell>
          <cell r="N87" t="str">
            <v>REAPERTURA</v>
          </cell>
        </row>
        <row r="88">
          <cell r="B88">
            <v>34589</v>
          </cell>
          <cell r="C88" t="str">
            <v>LIBRE</v>
          </cell>
          <cell r="D88">
            <v>1.3879999999999999</v>
          </cell>
          <cell r="E88">
            <v>1.3879999999999999</v>
          </cell>
          <cell r="F88">
            <v>0.14503232059718907</v>
          </cell>
          <cell r="G88">
            <v>0</v>
          </cell>
          <cell r="H88">
            <v>34617</v>
          </cell>
          <cell r="I88" t="str">
            <v>CDB</v>
          </cell>
          <cell r="J88" t="str">
            <v>NOM</v>
          </cell>
          <cell r="K88">
            <v>28</v>
          </cell>
          <cell r="L88">
            <v>0.20130486098889841</v>
          </cell>
          <cell r="M88">
            <v>414.89020000000028</v>
          </cell>
          <cell r="N88" t="str">
            <v>NUEVA</v>
          </cell>
        </row>
        <row r="89">
          <cell r="B89">
            <v>34591</v>
          </cell>
          <cell r="C89" t="str">
            <v>LIBRE</v>
          </cell>
          <cell r="D89">
            <v>35.299999999999997</v>
          </cell>
          <cell r="E89">
            <v>37.299999999999997</v>
          </cell>
          <cell r="F89">
            <v>0.14707191153891563</v>
          </cell>
          <cell r="G89">
            <v>0</v>
          </cell>
          <cell r="H89">
            <v>34619</v>
          </cell>
          <cell r="I89" t="str">
            <v>CDB</v>
          </cell>
          <cell r="J89" t="str">
            <v>NOM</v>
          </cell>
          <cell r="K89">
            <v>28</v>
          </cell>
          <cell r="L89">
            <v>5.1916384773237212</v>
          </cell>
          <cell r="M89">
            <v>450.19020000000046</v>
          </cell>
          <cell r="N89" t="str">
            <v>NUEVA</v>
          </cell>
        </row>
        <row r="90">
          <cell r="B90">
            <v>34591</v>
          </cell>
          <cell r="C90" t="str">
            <v>LIBRE</v>
          </cell>
          <cell r="D90">
            <v>4</v>
          </cell>
          <cell r="E90">
            <v>4</v>
          </cell>
          <cell r="F90">
            <v>0.14707191153891563</v>
          </cell>
          <cell r="G90">
            <v>0</v>
          </cell>
          <cell r="H90">
            <v>34619</v>
          </cell>
          <cell r="I90" t="str">
            <v>CDB</v>
          </cell>
          <cell r="J90" t="str">
            <v>NOM</v>
          </cell>
          <cell r="K90">
            <v>28</v>
          </cell>
          <cell r="L90">
            <v>0.58828764615566254</v>
          </cell>
          <cell r="M90">
            <v>454.19020000000046</v>
          </cell>
          <cell r="N90" t="str">
            <v>REAPERTURA</v>
          </cell>
        </row>
        <row r="91">
          <cell r="B91">
            <v>34593</v>
          </cell>
          <cell r="C91" t="str">
            <v>LIBRE</v>
          </cell>
          <cell r="D91">
            <v>6.8449999999999998</v>
          </cell>
          <cell r="E91">
            <v>14.545</v>
          </cell>
          <cell r="F91">
            <v>0.14707191153891563</v>
          </cell>
          <cell r="G91">
            <v>0</v>
          </cell>
          <cell r="H91">
            <v>34621</v>
          </cell>
          <cell r="I91" t="str">
            <v>CDB</v>
          </cell>
          <cell r="J91" t="str">
            <v>NOM</v>
          </cell>
          <cell r="K91">
            <v>28</v>
          </cell>
          <cell r="L91">
            <v>1.0067072344838774</v>
          </cell>
          <cell r="M91">
            <v>432.7152000000001</v>
          </cell>
          <cell r="N91" t="str">
            <v>NUEVA</v>
          </cell>
        </row>
        <row r="92">
          <cell r="B92">
            <v>34598</v>
          </cell>
          <cell r="C92" t="str">
            <v>LIBRE</v>
          </cell>
          <cell r="D92">
            <v>10.236000000000001</v>
          </cell>
          <cell r="E92">
            <v>10.236000000000001</v>
          </cell>
          <cell r="F92">
            <v>0.14764359348658118</v>
          </cell>
          <cell r="G92">
            <v>0</v>
          </cell>
          <cell r="H92">
            <v>34626</v>
          </cell>
          <cell r="I92" t="str">
            <v>CDB</v>
          </cell>
          <cell r="J92" t="str">
            <v>NOM</v>
          </cell>
          <cell r="K92">
            <v>28</v>
          </cell>
          <cell r="L92">
            <v>1.511279822928645</v>
          </cell>
          <cell r="M92">
            <v>419.22919999999976</v>
          </cell>
          <cell r="N92" t="str">
            <v>NUEVA</v>
          </cell>
        </row>
        <row r="93">
          <cell r="B93">
            <v>34598</v>
          </cell>
          <cell r="C93" t="str">
            <v>LIBRE</v>
          </cell>
          <cell r="D93">
            <v>3.67</v>
          </cell>
          <cell r="E93">
            <v>3.67</v>
          </cell>
          <cell r="F93">
            <v>0.14707191153891563</v>
          </cell>
          <cell r="G93">
            <v>0</v>
          </cell>
          <cell r="H93">
            <v>34626</v>
          </cell>
          <cell r="I93" t="str">
            <v>CDB</v>
          </cell>
          <cell r="J93" t="str">
            <v>NOM</v>
          </cell>
          <cell r="K93">
            <v>28</v>
          </cell>
          <cell r="L93">
            <v>0.53975391534782036</v>
          </cell>
          <cell r="M93">
            <v>422.89919999999984</v>
          </cell>
          <cell r="N93" t="str">
            <v>REAPERTURA</v>
          </cell>
        </row>
        <row r="94">
          <cell r="B94">
            <v>34600</v>
          </cell>
          <cell r="C94" t="str">
            <v>LIBRE</v>
          </cell>
          <cell r="D94">
            <v>1.93</v>
          </cell>
          <cell r="E94">
            <v>1.93</v>
          </cell>
          <cell r="F94">
            <v>0.14885587795719335</v>
          </cell>
          <cell r="G94">
            <v>0</v>
          </cell>
          <cell r="H94">
            <v>34628</v>
          </cell>
          <cell r="I94" t="str">
            <v>CDB</v>
          </cell>
          <cell r="J94" t="str">
            <v>NOM</v>
          </cell>
          <cell r="K94">
            <v>28</v>
          </cell>
          <cell r="L94">
            <v>0.28729184445738315</v>
          </cell>
          <cell r="M94">
            <v>424.60919999999987</v>
          </cell>
          <cell r="N94" t="str">
            <v>NUEVA</v>
          </cell>
        </row>
        <row r="95">
          <cell r="B95">
            <v>34605</v>
          </cell>
          <cell r="C95" t="str">
            <v>LIBRE</v>
          </cell>
          <cell r="D95">
            <v>0.31</v>
          </cell>
          <cell r="E95">
            <v>0.91</v>
          </cell>
          <cell r="F95">
            <v>0.14839261955311622</v>
          </cell>
          <cell r="G95">
            <v>0</v>
          </cell>
          <cell r="H95">
            <v>34633</v>
          </cell>
          <cell r="I95" t="str">
            <v>CDB</v>
          </cell>
          <cell r="J95" t="str">
            <v>NOM</v>
          </cell>
          <cell r="K95">
            <v>28</v>
          </cell>
          <cell r="L95">
            <v>4.6001712061466027E-2</v>
          </cell>
          <cell r="M95">
            <v>424.91919999999982</v>
          </cell>
          <cell r="N95" t="str">
            <v>NUEVA</v>
          </cell>
        </row>
        <row r="96">
          <cell r="B96">
            <v>34605</v>
          </cell>
          <cell r="C96" t="str">
            <v>LIBRE</v>
          </cell>
          <cell r="D96">
            <v>1.08</v>
          </cell>
          <cell r="E96">
            <v>1.08</v>
          </cell>
          <cell r="F96">
            <v>0.14707191153891563</v>
          </cell>
          <cell r="G96">
            <v>0</v>
          </cell>
          <cell r="H96">
            <v>34633</v>
          </cell>
          <cell r="I96" t="str">
            <v>CDB</v>
          </cell>
          <cell r="J96" t="str">
            <v>NOM</v>
          </cell>
          <cell r="K96">
            <v>28</v>
          </cell>
          <cell r="L96">
            <v>0.1588376644620289</v>
          </cell>
          <cell r="M96">
            <v>425.99919999999975</v>
          </cell>
          <cell r="N96" t="str">
            <v>REAPERTURA</v>
          </cell>
        </row>
        <row r="97">
          <cell r="B97">
            <v>34607</v>
          </cell>
          <cell r="C97" t="str">
            <v>LIBRE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34635</v>
          </cell>
          <cell r="I97" t="str">
            <v>CDB</v>
          </cell>
          <cell r="J97" t="str">
            <v>NOM</v>
          </cell>
          <cell r="K97">
            <v>28</v>
          </cell>
          <cell r="L97">
            <v>0</v>
          </cell>
          <cell r="M97">
            <v>357.99919999999975</v>
          </cell>
          <cell r="N97" t="str">
            <v>NUEVA</v>
          </cell>
        </row>
        <row r="98">
          <cell r="B98">
            <v>34612</v>
          </cell>
          <cell r="C98" t="str">
            <v>LIBRE</v>
          </cell>
          <cell r="D98">
            <v>27</v>
          </cell>
          <cell r="E98">
            <v>89.343000000000004</v>
          </cell>
          <cell r="F98">
            <v>0.14899216302642815</v>
          </cell>
          <cell r="G98">
            <v>0</v>
          </cell>
          <cell r="H98">
            <v>34640</v>
          </cell>
          <cell r="I98" t="str">
            <v>CDB</v>
          </cell>
          <cell r="J98" t="str">
            <v>NOM</v>
          </cell>
          <cell r="K98">
            <v>28</v>
          </cell>
          <cell r="L98">
            <v>4.0227884017135604</v>
          </cell>
          <cell r="M98">
            <v>204.57719999999972</v>
          </cell>
          <cell r="N98" t="str">
            <v>NUEVA</v>
          </cell>
        </row>
        <row r="99">
          <cell r="B99">
            <v>34612</v>
          </cell>
          <cell r="C99" t="str">
            <v>LIBRE</v>
          </cell>
          <cell r="D99">
            <v>14.339</v>
          </cell>
          <cell r="E99">
            <v>14.339</v>
          </cell>
          <cell r="F99">
            <v>0.14899216302642815</v>
          </cell>
          <cell r="G99">
            <v>0</v>
          </cell>
          <cell r="H99">
            <v>34640</v>
          </cell>
          <cell r="I99" t="str">
            <v>CDB</v>
          </cell>
          <cell r="J99" t="str">
            <v>NOM</v>
          </cell>
          <cell r="K99">
            <v>28</v>
          </cell>
          <cell r="L99">
            <v>2.1363986256359531</v>
          </cell>
          <cell r="M99">
            <v>218.91619999999966</v>
          </cell>
          <cell r="N99" t="str">
            <v>REAPERTURA</v>
          </cell>
        </row>
        <row r="100">
          <cell r="B100">
            <v>34614</v>
          </cell>
          <cell r="C100" t="str">
            <v>LIBRE</v>
          </cell>
          <cell r="D100">
            <v>86.3</v>
          </cell>
          <cell r="E100">
            <v>123.3</v>
          </cell>
          <cell r="F100">
            <v>0.14911483225950151</v>
          </cell>
          <cell r="G100">
            <v>0</v>
          </cell>
          <cell r="H100">
            <v>34642</v>
          </cell>
          <cell r="I100" t="str">
            <v>CDB</v>
          </cell>
          <cell r="J100" t="str">
            <v>NOM</v>
          </cell>
          <cell r="K100">
            <v>28</v>
          </cell>
          <cell r="L100">
            <v>12.868610023994979</v>
          </cell>
          <cell r="M100">
            <v>192.39799999999968</v>
          </cell>
          <cell r="N100" t="str">
            <v>NUEVA</v>
          </cell>
        </row>
        <row r="101">
          <cell r="B101">
            <v>34614</v>
          </cell>
          <cell r="C101" t="str">
            <v>LIBRE</v>
          </cell>
          <cell r="D101">
            <v>48.743000000000002</v>
          </cell>
          <cell r="E101">
            <v>48.743000000000002</v>
          </cell>
          <cell r="F101">
            <v>0.14911483225950151</v>
          </cell>
          <cell r="G101">
            <v>0</v>
          </cell>
          <cell r="H101">
            <v>34642</v>
          </cell>
          <cell r="I101" t="str">
            <v>CDB</v>
          </cell>
          <cell r="J101" t="str">
            <v>NOM</v>
          </cell>
          <cell r="K101">
            <v>28</v>
          </cell>
          <cell r="L101">
            <v>7.268304268824882</v>
          </cell>
          <cell r="M101">
            <v>241.14099999999962</v>
          </cell>
          <cell r="N101" t="str">
            <v>REAPERTURA</v>
          </cell>
        </row>
        <row r="102">
          <cell r="B102">
            <v>34617</v>
          </cell>
          <cell r="C102" t="str">
            <v>LIBRE</v>
          </cell>
          <cell r="D102">
            <v>30.35</v>
          </cell>
          <cell r="E102">
            <v>30.35</v>
          </cell>
          <cell r="F102">
            <v>0.14911483225950151</v>
          </cell>
          <cell r="G102">
            <v>0</v>
          </cell>
          <cell r="H102">
            <v>34645</v>
          </cell>
          <cell r="I102" t="str">
            <v>CDB</v>
          </cell>
          <cell r="J102" t="str">
            <v>NOM</v>
          </cell>
          <cell r="K102">
            <v>28</v>
          </cell>
          <cell r="L102">
            <v>4.525635159075871</v>
          </cell>
          <cell r="M102">
            <v>270.10299999999961</v>
          </cell>
          <cell r="N102" t="str">
            <v>NUEVA</v>
          </cell>
        </row>
        <row r="103">
          <cell r="B103">
            <v>34619</v>
          </cell>
          <cell r="C103" t="str">
            <v>LIBRE</v>
          </cell>
          <cell r="D103">
            <v>30.6</v>
          </cell>
          <cell r="E103">
            <v>59.1</v>
          </cell>
          <cell r="F103">
            <v>0.14911483225950151</v>
          </cell>
          <cell r="G103">
            <v>0</v>
          </cell>
          <cell r="H103">
            <v>34647</v>
          </cell>
          <cell r="I103" t="str">
            <v>CDB</v>
          </cell>
          <cell r="J103" t="str">
            <v>NOM</v>
          </cell>
          <cell r="K103">
            <v>28</v>
          </cell>
          <cell r="L103">
            <v>4.5629138671407459</v>
          </cell>
          <cell r="M103">
            <v>261.40299999999934</v>
          </cell>
          <cell r="N103" t="str">
            <v>NUEVA</v>
          </cell>
        </row>
        <row r="104">
          <cell r="B104">
            <v>34619</v>
          </cell>
          <cell r="C104" t="str">
            <v>LIBRE</v>
          </cell>
          <cell r="D104">
            <v>26.5</v>
          </cell>
          <cell r="E104">
            <v>26.5</v>
          </cell>
          <cell r="F104">
            <v>0.14911483225950151</v>
          </cell>
          <cell r="G104">
            <v>0</v>
          </cell>
          <cell r="H104">
            <v>34647</v>
          </cell>
          <cell r="I104" t="str">
            <v>CDB</v>
          </cell>
          <cell r="J104" t="str">
            <v>NOM</v>
          </cell>
          <cell r="K104">
            <v>28</v>
          </cell>
          <cell r="L104">
            <v>3.9515430548767898</v>
          </cell>
          <cell r="M104">
            <v>287.90299999999934</v>
          </cell>
          <cell r="N104" t="str">
            <v>REAPERTURA</v>
          </cell>
        </row>
        <row r="105">
          <cell r="B105">
            <v>34621</v>
          </cell>
          <cell r="C105" t="str">
            <v>LIBRE</v>
          </cell>
          <cell r="D105">
            <v>43.87</v>
          </cell>
          <cell r="E105">
            <v>69.23</v>
          </cell>
          <cell r="F105">
            <v>0.14911483225950151</v>
          </cell>
          <cell r="G105">
            <v>0</v>
          </cell>
          <cell r="H105">
            <v>34649</v>
          </cell>
          <cell r="I105" t="str">
            <v>CDB</v>
          </cell>
          <cell r="J105" t="str">
            <v>NOM</v>
          </cell>
          <cell r="K105">
            <v>28</v>
          </cell>
          <cell r="L105">
            <v>6.5416676912243306</v>
          </cell>
          <cell r="M105">
            <v>324.92799999999943</v>
          </cell>
          <cell r="N105" t="str">
            <v>NUEVA</v>
          </cell>
        </row>
        <row r="106">
          <cell r="B106">
            <v>34621</v>
          </cell>
          <cell r="C106" t="str">
            <v>LIBRE</v>
          </cell>
          <cell r="D106">
            <v>12.31</v>
          </cell>
          <cell r="E106">
            <v>12.31</v>
          </cell>
          <cell r="F106">
            <v>0.14911483225950151</v>
          </cell>
          <cell r="G106">
            <v>0</v>
          </cell>
          <cell r="H106">
            <v>34649</v>
          </cell>
          <cell r="I106" t="str">
            <v>CDB</v>
          </cell>
          <cell r="J106" t="str">
            <v>NOM</v>
          </cell>
          <cell r="K106">
            <v>28</v>
          </cell>
          <cell r="L106">
            <v>1.8356035851144636</v>
          </cell>
          <cell r="M106">
            <v>337.23799999999937</v>
          </cell>
          <cell r="N106" t="str">
            <v>REAPERTURA</v>
          </cell>
        </row>
        <row r="107">
          <cell r="B107">
            <v>34626</v>
          </cell>
          <cell r="C107" t="str">
            <v>LIBRE</v>
          </cell>
          <cell r="D107">
            <v>8.7799999999999994</v>
          </cell>
          <cell r="E107">
            <v>19.59</v>
          </cell>
          <cell r="F107">
            <v>0.14911483225950151</v>
          </cell>
          <cell r="G107">
            <v>0</v>
          </cell>
          <cell r="H107">
            <v>34654</v>
          </cell>
          <cell r="I107" t="str">
            <v>CDB</v>
          </cell>
          <cell r="J107" t="str">
            <v>NOM</v>
          </cell>
          <cell r="K107">
            <v>28</v>
          </cell>
          <cell r="L107">
            <v>1.309228227238423</v>
          </cell>
          <cell r="M107">
            <v>332.11199999999963</v>
          </cell>
          <cell r="N107" t="str">
            <v>NUEVA</v>
          </cell>
        </row>
        <row r="108">
          <cell r="B108">
            <v>34626</v>
          </cell>
          <cell r="C108" t="str">
            <v>LIBRE</v>
          </cell>
          <cell r="D108">
            <v>8.2850000000000001</v>
          </cell>
          <cell r="E108">
            <v>8.2850000000000001</v>
          </cell>
          <cell r="F108">
            <v>0.14911483225950151</v>
          </cell>
          <cell r="G108">
            <v>0</v>
          </cell>
          <cell r="H108">
            <v>34654</v>
          </cell>
          <cell r="I108" t="str">
            <v>CDB</v>
          </cell>
          <cell r="J108" t="str">
            <v>NOM</v>
          </cell>
          <cell r="K108">
            <v>28</v>
          </cell>
          <cell r="L108">
            <v>1.23541638526997</v>
          </cell>
          <cell r="M108">
            <v>340.39699999999948</v>
          </cell>
          <cell r="N108" t="str">
            <v>REAPERTURA</v>
          </cell>
        </row>
        <row r="109">
          <cell r="B109">
            <v>34628</v>
          </cell>
          <cell r="C109" t="str">
            <v>LIBRE</v>
          </cell>
          <cell r="D109">
            <v>5</v>
          </cell>
          <cell r="E109">
            <v>5</v>
          </cell>
          <cell r="F109">
            <v>0.14911483225950151</v>
          </cell>
          <cell r="G109">
            <v>0</v>
          </cell>
          <cell r="H109">
            <v>34656</v>
          </cell>
          <cell r="I109" t="str">
            <v>CDB</v>
          </cell>
          <cell r="J109" t="str">
            <v>NOM</v>
          </cell>
          <cell r="K109">
            <v>28</v>
          </cell>
          <cell r="L109">
            <v>0.74557416129750753</v>
          </cell>
          <cell r="M109">
            <v>343.46699999999964</v>
          </cell>
          <cell r="N109" t="str">
            <v>NUEVA</v>
          </cell>
        </row>
        <row r="110">
          <cell r="B110">
            <v>34628</v>
          </cell>
          <cell r="C110" t="str">
            <v>LIBRE</v>
          </cell>
          <cell r="D110">
            <v>2.5</v>
          </cell>
          <cell r="E110">
            <v>2.5</v>
          </cell>
          <cell r="F110">
            <v>0.14911483225950151</v>
          </cell>
          <cell r="G110">
            <v>0</v>
          </cell>
          <cell r="H110">
            <v>34656</v>
          </cell>
          <cell r="I110" t="str">
            <v>CDB</v>
          </cell>
          <cell r="J110" t="str">
            <v>NOM</v>
          </cell>
          <cell r="K110">
            <v>28</v>
          </cell>
          <cell r="L110">
            <v>0.37278708064875377</v>
          </cell>
          <cell r="M110">
            <v>345.96699999999964</v>
          </cell>
          <cell r="N110" t="str">
            <v>REAPERTURA</v>
          </cell>
        </row>
        <row r="111">
          <cell r="B111">
            <v>34633</v>
          </cell>
          <cell r="C111" t="str">
            <v>LIBRE</v>
          </cell>
          <cell r="D111">
            <v>0.57999999999999996</v>
          </cell>
          <cell r="E111">
            <v>0.57999999999999996</v>
          </cell>
          <cell r="F111">
            <v>0.14911483225950151</v>
          </cell>
          <cell r="G111">
            <v>0</v>
          </cell>
          <cell r="H111">
            <v>34661</v>
          </cell>
          <cell r="I111" t="str">
            <v>CDB</v>
          </cell>
          <cell r="J111" t="str">
            <v>NOM</v>
          </cell>
          <cell r="K111">
            <v>28</v>
          </cell>
          <cell r="L111">
            <v>8.6486602710510868E-2</v>
          </cell>
          <cell r="M111">
            <v>345.1569999999997</v>
          </cell>
          <cell r="N111" t="str">
            <v>NUEVA</v>
          </cell>
        </row>
        <row r="112">
          <cell r="B112">
            <v>34635</v>
          </cell>
          <cell r="C112" t="str">
            <v>LIBRE</v>
          </cell>
          <cell r="D112">
            <v>25.19</v>
          </cell>
          <cell r="E112">
            <v>25.19</v>
          </cell>
          <cell r="F112">
            <v>0.14911483225950151</v>
          </cell>
          <cell r="G112">
            <v>0</v>
          </cell>
          <cell r="H112">
            <v>34663</v>
          </cell>
          <cell r="I112" t="str">
            <v>CDB</v>
          </cell>
          <cell r="J112" t="str">
            <v>NOM</v>
          </cell>
          <cell r="K112">
            <v>28</v>
          </cell>
          <cell r="L112">
            <v>3.7562026246168432</v>
          </cell>
          <cell r="M112">
            <v>370.34699999999975</v>
          </cell>
          <cell r="N112" t="str">
            <v>NUEVA</v>
          </cell>
        </row>
        <row r="113">
          <cell r="B113">
            <v>34635</v>
          </cell>
          <cell r="C113" t="str">
            <v>LIBRE</v>
          </cell>
          <cell r="D113">
            <v>2.62</v>
          </cell>
          <cell r="E113">
            <v>2.62</v>
          </cell>
          <cell r="F113">
            <v>0.14911483225950151</v>
          </cell>
          <cell r="G113">
            <v>0</v>
          </cell>
          <cell r="H113">
            <v>34663</v>
          </cell>
          <cell r="I113" t="str">
            <v>CDB</v>
          </cell>
          <cell r="J113" t="str">
            <v>NOM</v>
          </cell>
          <cell r="K113">
            <v>28</v>
          </cell>
          <cell r="L113">
            <v>0.39068086051989398</v>
          </cell>
          <cell r="M113">
            <v>372.96699999999964</v>
          </cell>
          <cell r="N113" t="str">
            <v>REAPERTURA</v>
          </cell>
        </row>
        <row r="114">
          <cell r="B114">
            <v>34642</v>
          </cell>
          <cell r="C114" t="str">
            <v>LIBRE</v>
          </cell>
          <cell r="D114">
            <v>80.281999999999996</v>
          </cell>
          <cell r="E114">
            <v>80.281999999999996</v>
          </cell>
          <cell r="F114">
            <v>0.14915572467158156</v>
          </cell>
          <cell r="G114">
            <v>0</v>
          </cell>
          <cell r="H114">
            <v>34670</v>
          </cell>
          <cell r="I114" t="str">
            <v>CDB</v>
          </cell>
          <cell r="J114" t="str">
            <v>NOM</v>
          </cell>
          <cell r="K114">
            <v>28</v>
          </cell>
          <cell r="L114">
            <v>11.974519888083909</v>
          </cell>
          <cell r="M114">
            <v>276.86699999999973</v>
          </cell>
          <cell r="N114" t="str">
            <v>NUEVA</v>
          </cell>
        </row>
        <row r="115">
          <cell r="B115">
            <v>34642</v>
          </cell>
          <cell r="C115" t="str">
            <v>LIBRE</v>
          </cell>
          <cell r="D115">
            <v>86.69</v>
          </cell>
          <cell r="E115">
            <v>86.69</v>
          </cell>
          <cell r="F115">
            <v>0.14911483225950151</v>
          </cell>
          <cell r="G115">
            <v>0</v>
          </cell>
          <cell r="H115">
            <v>34670</v>
          </cell>
          <cell r="I115" t="str">
            <v>CDB</v>
          </cell>
          <cell r="J115" t="str">
            <v>NOM</v>
          </cell>
          <cell r="K115">
            <v>28</v>
          </cell>
          <cell r="L115">
            <v>12.926764808576186</v>
          </cell>
          <cell r="M115">
            <v>363.55699999999933</v>
          </cell>
          <cell r="N115" t="str">
            <v>REAPERTURA</v>
          </cell>
        </row>
        <row r="116">
          <cell r="B116">
            <v>34645</v>
          </cell>
          <cell r="C116" t="str">
            <v>LIBRE</v>
          </cell>
          <cell r="D116">
            <v>3.5</v>
          </cell>
          <cell r="E116">
            <v>3.5</v>
          </cell>
          <cell r="F116">
            <v>0.14911483225950151</v>
          </cell>
          <cell r="G116">
            <v>0</v>
          </cell>
          <cell r="H116">
            <v>34673</v>
          </cell>
          <cell r="I116" t="str">
            <v>CDB</v>
          </cell>
          <cell r="J116" t="str">
            <v>NOM</v>
          </cell>
          <cell r="K116">
            <v>28</v>
          </cell>
          <cell r="L116">
            <v>0.52190191290825527</v>
          </cell>
          <cell r="M116">
            <v>336.70699999999943</v>
          </cell>
          <cell r="N116" t="str">
            <v>NUEVA</v>
          </cell>
        </row>
        <row r="117">
          <cell r="B117">
            <v>34647</v>
          </cell>
          <cell r="C117" t="str">
            <v>LIBRE</v>
          </cell>
          <cell r="D117">
            <v>44</v>
          </cell>
          <cell r="E117">
            <v>49</v>
          </cell>
          <cell r="F117">
            <v>0.14952381641178958</v>
          </cell>
          <cell r="G117">
            <v>0</v>
          </cell>
          <cell r="H117">
            <v>34675</v>
          </cell>
          <cell r="I117" t="str">
            <v>CDB</v>
          </cell>
          <cell r="J117" t="str">
            <v>NOM</v>
          </cell>
          <cell r="K117">
            <v>28</v>
          </cell>
          <cell r="L117">
            <v>6.5790479221187415</v>
          </cell>
          <cell r="M117">
            <v>323.60699999999952</v>
          </cell>
          <cell r="N117" t="str">
            <v>NUEVA</v>
          </cell>
        </row>
        <row r="118">
          <cell r="B118">
            <v>34647</v>
          </cell>
          <cell r="C118" t="str">
            <v>LIBRE</v>
          </cell>
          <cell r="D118">
            <v>29.614999999999998</v>
          </cell>
          <cell r="E118">
            <v>29.614999999999998</v>
          </cell>
          <cell r="F118">
            <v>0.14911483225950151</v>
          </cell>
          <cell r="G118">
            <v>0</v>
          </cell>
          <cell r="H118">
            <v>34675</v>
          </cell>
          <cell r="I118" t="str">
            <v>CDB</v>
          </cell>
          <cell r="J118" t="str">
            <v>NOM</v>
          </cell>
          <cell r="K118">
            <v>28</v>
          </cell>
          <cell r="L118">
            <v>4.4160357573651368</v>
          </cell>
          <cell r="M118">
            <v>353.2219999999993</v>
          </cell>
          <cell r="N118" t="str">
            <v>REAPERTURA</v>
          </cell>
        </row>
        <row r="119">
          <cell r="B119">
            <v>34649</v>
          </cell>
          <cell r="C119" t="str">
            <v>LIBRE</v>
          </cell>
          <cell r="D119">
            <v>40.5</v>
          </cell>
          <cell r="E119">
            <v>57.6</v>
          </cell>
          <cell r="F119">
            <v>0.14976927094623549</v>
          </cell>
          <cell r="G119">
            <v>0</v>
          </cell>
          <cell r="H119">
            <v>34677</v>
          </cell>
          <cell r="I119" t="str">
            <v>CDB</v>
          </cell>
          <cell r="J119" t="str">
            <v>NOM</v>
          </cell>
          <cell r="K119">
            <v>28</v>
          </cell>
          <cell r="L119">
            <v>6.0656554733225372</v>
          </cell>
          <cell r="M119">
            <v>337.54199999999946</v>
          </cell>
          <cell r="N119" t="str">
            <v>NUEVA</v>
          </cell>
        </row>
        <row r="120">
          <cell r="B120">
            <v>34649</v>
          </cell>
          <cell r="C120" t="str">
            <v>LIBRE</v>
          </cell>
          <cell r="D120">
            <v>40.450000000000003</v>
          </cell>
          <cell r="E120">
            <v>40.450000000000003</v>
          </cell>
          <cell r="F120">
            <v>0.1497965466377309</v>
          </cell>
          <cell r="G120">
            <v>0</v>
          </cell>
          <cell r="H120">
            <v>34677</v>
          </cell>
          <cell r="I120" t="str">
            <v>CDB</v>
          </cell>
          <cell r="J120" t="str">
            <v>NOM</v>
          </cell>
          <cell r="K120">
            <v>28</v>
          </cell>
          <cell r="L120">
            <v>6.0592703114962152</v>
          </cell>
          <cell r="M120">
            <v>377.99199999999928</v>
          </cell>
          <cell r="N120" t="str">
            <v>REAPERTURA</v>
          </cell>
        </row>
        <row r="121">
          <cell r="B121">
            <v>34652</v>
          </cell>
          <cell r="C121" t="str">
            <v>LIBRE</v>
          </cell>
          <cell r="D121">
            <v>40</v>
          </cell>
          <cell r="E121">
            <v>40</v>
          </cell>
          <cell r="F121">
            <v>0.1497965466377309</v>
          </cell>
          <cell r="G121">
            <v>0</v>
          </cell>
          <cell r="H121">
            <v>34680</v>
          </cell>
          <cell r="I121" t="str">
            <v>CDB</v>
          </cell>
          <cell r="J121" t="str">
            <v>NOM</v>
          </cell>
          <cell r="K121">
            <v>28</v>
          </cell>
          <cell r="L121">
            <v>5.9918618655092359</v>
          </cell>
          <cell r="M121">
            <v>417.99199999999928</v>
          </cell>
          <cell r="N121" t="str">
            <v>NUEVA</v>
          </cell>
        </row>
        <row r="122">
          <cell r="B122">
            <v>34654</v>
          </cell>
          <cell r="C122" t="str">
            <v>LIBRE</v>
          </cell>
          <cell r="D122">
            <v>31.05</v>
          </cell>
          <cell r="E122">
            <v>41.25</v>
          </cell>
          <cell r="F122">
            <v>0.1497965466377309</v>
          </cell>
          <cell r="G122">
            <v>0</v>
          </cell>
          <cell r="H122">
            <v>34682</v>
          </cell>
          <cell r="I122" t="str">
            <v>CDB</v>
          </cell>
          <cell r="J122" t="str">
            <v>NOM</v>
          </cell>
          <cell r="K122">
            <v>28</v>
          </cell>
          <cell r="L122">
            <v>4.6511827731015449</v>
          </cell>
          <cell r="M122">
            <v>431.97699999999941</v>
          </cell>
          <cell r="N122" t="str">
            <v>NUEVA</v>
          </cell>
        </row>
        <row r="123">
          <cell r="B123">
            <v>34654</v>
          </cell>
          <cell r="C123" t="str">
            <v>LIBRE</v>
          </cell>
          <cell r="D123">
            <v>15.7</v>
          </cell>
          <cell r="E123">
            <v>15.7</v>
          </cell>
          <cell r="F123">
            <v>0.1497965466377309</v>
          </cell>
          <cell r="G123">
            <v>0</v>
          </cell>
          <cell r="H123">
            <v>34682</v>
          </cell>
          <cell r="I123" t="str">
            <v>CDB</v>
          </cell>
          <cell r="J123" t="str">
            <v>NOM</v>
          </cell>
          <cell r="K123">
            <v>28</v>
          </cell>
          <cell r="L123">
            <v>2.351805782212375</v>
          </cell>
          <cell r="M123">
            <v>447.67699999999923</v>
          </cell>
          <cell r="N123" t="str">
            <v>REAPERTURA</v>
          </cell>
        </row>
        <row r="124">
          <cell r="B124">
            <v>34656</v>
          </cell>
          <cell r="C124" t="str">
            <v>LIBRE</v>
          </cell>
          <cell r="D124">
            <v>15</v>
          </cell>
          <cell r="E124">
            <v>25</v>
          </cell>
          <cell r="F124">
            <v>0.1497965466377309</v>
          </cell>
          <cell r="G124">
            <v>0</v>
          </cell>
          <cell r="H124">
            <v>34684</v>
          </cell>
          <cell r="I124" t="str">
            <v>CDB</v>
          </cell>
          <cell r="J124" t="str">
            <v>NOM</v>
          </cell>
          <cell r="K124">
            <v>28</v>
          </cell>
          <cell r="L124">
            <v>2.2469481995659635</v>
          </cell>
          <cell r="M124">
            <v>455.17699999999923</v>
          </cell>
          <cell r="N124" t="str">
            <v>NUEVA</v>
          </cell>
        </row>
        <row r="125">
          <cell r="B125">
            <v>34656</v>
          </cell>
          <cell r="C125" t="str">
            <v>LIBRE</v>
          </cell>
          <cell r="D125">
            <v>18</v>
          </cell>
          <cell r="E125">
            <v>18</v>
          </cell>
          <cell r="F125">
            <v>0.1497965466377309</v>
          </cell>
          <cell r="G125">
            <v>0</v>
          </cell>
          <cell r="H125">
            <v>34684</v>
          </cell>
          <cell r="I125" t="str">
            <v>CDB</v>
          </cell>
          <cell r="J125" t="str">
            <v>NOM</v>
          </cell>
          <cell r="K125">
            <v>28</v>
          </cell>
          <cell r="L125">
            <v>2.6963378394791562</v>
          </cell>
          <cell r="M125">
            <v>473.17699999999923</v>
          </cell>
          <cell r="N125" t="str">
            <v>REAPERTURA</v>
          </cell>
        </row>
        <row r="126">
          <cell r="B126">
            <v>34661</v>
          </cell>
          <cell r="C126" t="str">
            <v>LIBRE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34689</v>
          </cell>
          <cell r="I126" t="str">
            <v>CDB</v>
          </cell>
          <cell r="J126" t="str">
            <v>NOM</v>
          </cell>
          <cell r="K126">
            <v>28</v>
          </cell>
          <cell r="L126">
            <v>0</v>
          </cell>
          <cell r="M126">
            <v>472.5969999999993</v>
          </cell>
          <cell r="N126" t="str">
            <v>NUEVA</v>
          </cell>
        </row>
        <row r="127">
          <cell r="B127">
            <v>34661</v>
          </cell>
          <cell r="C127" t="str">
            <v>LIBRE</v>
          </cell>
          <cell r="D127">
            <v>3</v>
          </cell>
          <cell r="E127">
            <v>3</v>
          </cell>
          <cell r="F127">
            <v>0.1497965466377309</v>
          </cell>
          <cell r="G127">
            <v>0</v>
          </cell>
          <cell r="H127">
            <v>34689</v>
          </cell>
          <cell r="I127" t="str">
            <v>CDB</v>
          </cell>
          <cell r="J127" t="str">
            <v>NOM</v>
          </cell>
          <cell r="K127">
            <v>28</v>
          </cell>
          <cell r="L127">
            <v>0.4493896399131927</v>
          </cell>
          <cell r="M127">
            <v>475.5969999999993</v>
          </cell>
          <cell r="N127" t="str">
            <v>REAPERTURA</v>
          </cell>
        </row>
        <row r="128">
          <cell r="B128">
            <v>34663</v>
          </cell>
          <cell r="C128" t="str">
            <v>LIBRE</v>
          </cell>
          <cell r="D128">
            <v>18.600000000000001</v>
          </cell>
          <cell r="E128">
            <v>18.600000000000001</v>
          </cell>
          <cell r="F128">
            <v>0.1497965466377309</v>
          </cell>
          <cell r="G128">
            <v>0</v>
          </cell>
          <cell r="H128">
            <v>34691</v>
          </cell>
          <cell r="I128" t="str">
            <v>CDB</v>
          </cell>
          <cell r="J128" t="str">
            <v>NOM</v>
          </cell>
          <cell r="K128">
            <v>28</v>
          </cell>
          <cell r="L128">
            <v>2.7862157674617949</v>
          </cell>
          <cell r="M128">
            <v>466.38699999999972</v>
          </cell>
          <cell r="N128" t="str">
            <v>NUEVA</v>
          </cell>
        </row>
        <row r="129">
          <cell r="B129">
            <v>34663</v>
          </cell>
          <cell r="C129" t="str">
            <v>LIBRE</v>
          </cell>
          <cell r="D129">
            <v>7.24</v>
          </cell>
          <cell r="E129">
            <v>7.24</v>
          </cell>
          <cell r="F129">
            <v>0.1497965466377309</v>
          </cell>
          <cell r="G129">
            <v>0</v>
          </cell>
          <cell r="H129">
            <v>34691</v>
          </cell>
          <cell r="I129" t="str">
            <v>CDB</v>
          </cell>
          <cell r="J129" t="str">
            <v>NOM</v>
          </cell>
          <cell r="K129">
            <v>28</v>
          </cell>
          <cell r="L129">
            <v>1.0845269976571716</v>
          </cell>
          <cell r="M129">
            <v>473.6269999999995</v>
          </cell>
          <cell r="N129" t="str">
            <v>REAPERTURA</v>
          </cell>
        </row>
        <row r="130">
          <cell r="B130">
            <v>34666</v>
          </cell>
          <cell r="C130" t="str">
            <v>LIBRE</v>
          </cell>
          <cell r="D130">
            <v>0.8</v>
          </cell>
          <cell r="E130">
            <v>0.8</v>
          </cell>
          <cell r="F130">
            <v>0.1497965466377309</v>
          </cell>
          <cell r="G130">
            <v>0</v>
          </cell>
          <cell r="H130">
            <v>34694</v>
          </cell>
          <cell r="I130" t="str">
            <v>CDB</v>
          </cell>
          <cell r="J130" t="str">
            <v>NOM</v>
          </cell>
          <cell r="K130">
            <v>28</v>
          </cell>
          <cell r="L130">
            <v>0.11983723731018472</v>
          </cell>
          <cell r="M130">
            <v>474.42699999999968</v>
          </cell>
          <cell r="N130" t="str">
            <v>NUEVA</v>
          </cell>
        </row>
        <row r="131">
          <cell r="B131">
            <v>34668</v>
          </cell>
          <cell r="C131" t="str">
            <v>LIBRE</v>
          </cell>
          <cell r="D131">
            <v>19.95</v>
          </cell>
          <cell r="E131">
            <v>19.95</v>
          </cell>
          <cell r="F131">
            <v>0.1497965466377309</v>
          </cell>
          <cell r="G131">
            <v>0</v>
          </cell>
          <cell r="H131">
            <v>34696</v>
          </cell>
          <cell r="I131" t="str">
            <v>CDB</v>
          </cell>
          <cell r="J131" t="str">
            <v>NOM</v>
          </cell>
          <cell r="K131">
            <v>28</v>
          </cell>
          <cell r="L131">
            <v>2.9884411054227313</v>
          </cell>
          <cell r="M131">
            <v>494.3769999999995</v>
          </cell>
          <cell r="N131" t="str">
            <v>NUEVA</v>
          </cell>
        </row>
        <row r="132">
          <cell r="B132">
            <v>34670</v>
          </cell>
          <cell r="C132" t="str">
            <v>LIBRE</v>
          </cell>
          <cell r="D132">
            <v>43</v>
          </cell>
          <cell r="E132">
            <v>54</v>
          </cell>
          <cell r="F132">
            <v>0.1497965466377309</v>
          </cell>
          <cell r="G132">
            <v>0</v>
          </cell>
          <cell r="H132">
            <v>34698</v>
          </cell>
          <cell r="I132" t="str">
            <v>CDB</v>
          </cell>
          <cell r="J132" t="str">
            <v>NOM</v>
          </cell>
          <cell r="K132">
            <v>28</v>
          </cell>
          <cell r="L132">
            <v>6.4412515054224286</v>
          </cell>
          <cell r="M132">
            <v>370.40499999999975</v>
          </cell>
          <cell r="N132" t="str">
            <v>NUEVA</v>
          </cell>
        </row>
        <row r="133">
          <cell r="B133">
            <v>34670</v>
          </cell>
          <cell r="C133" t="str">
            <v>LIBRE</v>
          </cell>
          <cell r="D133">
            <v>36.869999999999997</v>
          </cell>
          <cell r="E133">
            <v>36.869999999999997</v>
          </cell>
          <cell r="F133">
            <v>0.1497965466377309</v>
          </cell>
          <cell r="G133">
            <v>0</v>
          </cell>
          <cell r="H133">
            <v>34698</v>
          </cell>
          <cell r="I133" t="str">
            <v>CDB</v>
          </cell>
          <cell r="J133" t="str">
            <v>NOM</v>
          </cell>
          <cell r="K133">
            <v>28</v>
          </cell>
          <cell r="L133">
            <v>5.5229986745331381</v>
          </cell>
          <cell r="M133">
            <v>407.27499999999964</v>
          </cell>
          <cell r="N133" t="str">
            <v>REAPERTURA</v>
          </cell>
        </row>
        <row r="134">
          <cell r="B134">
            <v>34673</v>
          </cell>
          <cell r="C134" t="str">
            <v>LIBRE</v>
          </cell>
          <cell r="D134">
            <v>6.2</v>
          </cell>
          <cell r="E134">
            <v>6.2</v>
          </cell>
          <cell r="F134">
            <v>0.1497965466377309</v>
          </cell>
          <cell r="G134">
            <v>0</v>
          </cell>
          <cell r="H134">
            <v>34701</v>
          </cell>
          <cell r="I134" t="str">
            <v>CDB</v>
          </cell>
          <cell r="J134" t="str">
            <v>NOM</v>
          </cell>
          <cell r="K134">
            <v>28</v>
          </cell>
          <cell r="L134">
            <v>0.92873858915393159</v>
          </cell>
          <cell r="M134">
            <v>409.97499999999945</v>
          </cell>
          <cell r="N134" t="str">
            <v>NUEVA</v>
          </cell>
        </row>
        <row r="135">
          <cell r="B135">
            <v>34675</v>
          </cell>
          <cell r="C135" t="str">
            <v>LIBRE</v>
          </cell>
          <cell r="D135">
            <v>34.619999999999997</v>
          </cell>
          <cell r="E135">
            <v>34.619999999999997</v>
          </cell>
          <cell r="F135">
            <v>0.1497965466377309</v>
          </cell>
          <cell r="G135">
            <v>0</v>
          </cell>
          <cell r="H135">
            <v>34703</v>
          </cell>
          <cell r="I135" t="str">
            <v>CDB</v>
          </cell>
          <cell r="J135" t="str">
            <v>NOM</v>
          </cell>
          <cell r="K135">
            <v>28</v>
          </cell>
          <cell r="L135">
            <v>5.1859564445982436</v>
          </cell>
          <cell r="M135">
            <v>370.97999999999956</v>
          </cell>
          <cell r="N135" t="str">
            <v>NUEVA</v>
          </cell>
        </row>
        <row r="136">
          <cell r="B136">
            <v>34675</v>
          </cell>
          <cell r="C136" t="str">
            <v>LIBRE</v>
          </cell>
          <cell r="D136">
            <v>22</v>
          </cell>
          <cell r="E136">
            <v>22</v>
          </cell>
          <cell r="F136">
            <v>0.1497965466377309</v>
          </cell>
          <cell r="G136">
            <v>0</v>
          </cell>
          <cell r="H136">
            <v>34703</v>
          </cell>
          <cell r="I136" t="str">
            <v>CDB</v>
          </cell>
          <cell r="J136" t="str">
            <v>NOM</v>
          </cell>
          <cell r="K136">
            <v>28</v>
          </cell>
          <cell r="L136">
            <v>3.2955240260300798</v>
          </cell>
          <cell r="M136">
            <v>392.97999999999956</v>
          </cell>
          <cell r="N136" t="str">
            <v>REAPERTURA</v>
          </cell>
        </row>
        <row r="137">
          <cell r="B137">
            <v>34677</v>
          </cell>
          <cell r="C137" t="str">
            <v>LIBRE</v>
          </cell>
          <cell r="D137">
            <v>19.420999999999999</v>
          </cell>
          <cell r="E137">
            <v>19.420999999999999</v>
          </cell>
          <cell r="F137">
            <v>0.1497965466377309</v>
          </cell>
          <cell r="G137">
            <v>0</v>
          </cell>
          <cell r="H137">
            <v>34705</v>
          </cell>
          <cell r="I137" t="str">
            <v>CDB</v>
          </cell>
          <cell r="J137" t="str">
            <v>NOM</v>
          </cell>
          <cell r="K137">
            <v>28</v>
          </cell>
          <cell r="L137">
            <v>2.9091987322513715</v>
          </cell>
          <cell r="M137">
            <v>331.45100000000002</v>
          </cell>
          <cell r="N137" t="str">
            <v>NUEVA</v>
          </cell>
        </row>
        <row r="138">
          <cell r="B138">
            <v>34680</v>
          </cell>
          <cell r="C138" t="str">
            <v>LIBRE</v>
          </cell>
          <cell r="D138">
            <v>2.5</v>
          </cell>
          <cell r="E138">
            <v>2.5</v>
          </cell>
          <cell r="F138">
            <v>0.1497965466377309</v>
          </cell>
          <cell r="G138">
            <v>0</v>
          </cell>
          <cell r="H138">
            <v>34708</v>
          </cell>
          <cell r="I138" t="str">
            <v>CDB</v>
          </cell>
          <cell r="J138" t="str">
            <v>NOM</v>
          </cell>
          <cell r="K138">
            <v>28</v>
          </cell>
          <cell r="L138">
            <v>0.37449136659432725</v>
          </cell>
          <cell r="M138">
            <v>293.95100000000002</v>
          </cell>
          <cell r="N138" t="str">
            <v>NUEVA</v>
          </cell>
        </row>
        <row r="139">
          <cell r="B139">
            <v>34682</v>
          </cell>
          <cell r="C139" t="str">
            <v>LIBRE</v>
          </cell>
          <cell r="D139">
            <v>33.78</v>
          </cell>
          <cell r="E139">
            <v>42.28</v>
          </cell>
          <cell r="F139">
            <v>0.1497965466377309</v>
          </cell>
          <cell r="G139">
            <v>0</v>
          </cell>
          <cell r="H139">
            <v>34710</v>
          </cell>
          <cell r="I139" t="str">
            <v>CDB</v>
          </cell>
          <cell r="J139" t="str">
            <v>NOM</v>
          </cell>
          <cell r="K139">
            <v>28</v>
          </cell>
          <cell r="L139">
            <v>5.0601273454225497</v>
          </cell>
          <cell r="M139">
            <v>280.98099999999977</v>
          </cell>
          <cell r="N139" t="str">
            <v>NUEVA</v>
          </cell>
        </row>
        <row r="140">
          <cell r="B140">
            <v>34682</v>
          </cell>
          <cell r="C140" t="str">
            <v>LIBRE</v>
          </cell>
          <cell r="D140">
            <v>25.59</v>
          </cell>
          <cell r="E140">
            <v>25.59</v>
          </cell>
          <cell r="F140">
            <v>0.1497965466377309</v>
          </cell>
          <cell r="G140">
            <v>0</v>
          </cell>
          <cell r="H140">
            <v>34710</v>
          </cell>
          <cell r="I140" t="str">
            <v>CDB</v>
          </cell>
          <cell r="J140" t="str">
            <v>NOM</v>
          </cell>
          <cell r="K140">
            <v>28</v>
          </cell>
          <cell r="L140">
            <v>3.8332936284595336</v>
          </cell>
          <cell r="M140">
            <v>306.57099999999991</v>
          </cell>
          <cell r="N140" t="str">
            <v>REAPERTURA</v>
          </cell>
        </row>
        <row r="141">
          <cell r="B141">
            <v>34684</v>
          </cell>
          <cell r="C141" t="str">
            <v>LIBRE</v>
          </cell>
          <cell r="D141">
            <v>31.4</v>
          </cell>
          <cell r="E141">
            <v>38.4</v>
          </cell>
          <cell r="F141">
            <v>0.1497965466377309</v>
          </cell>
          <cell r="G141">
            <v>0</v>
          </cell>
          <cell r="H141">
            <v>34712</v>
          </cell>
          <cell r="I141" t="str">
            <v>CDB</v>
          </cell>
          <cell r="J141" t="str">
            <v>NOM</v>
          </cell>
          <cell r="K141">
            <v>28</v>
          </cell>
          <cell r="L141">
            <v>4.70361156442475</v>
          </cell>
          <cell r="M141">
            <v>304.97099999999955</v>
          </cell>
          <cell r="N141" t="str">
            <v>NUEVA</v>
          </cell>
        </row>
        <row r="142">
          <cell r="B142">
            <v>34684</v>
          </cell>
          <cell r="C142" t="str">
            <v>LIBRE</v>
          </cell>
          <cell r="D142">
            <v>8.6999999999999993</v>
          </cell>
          <cell r="E142">
            <v>8.6999999999999993</v>
          </cell>
          <cell r="F142">
            <v>0.1497965466377309</v>
          </cell>
          <cell r="G142">
            <v>0</v>
          </cell>
          <cell r="H142">
            <v>34712</v>
          </cell>
          <cell r="I142" t="str">
            <v>CDB</v>
          </cell>
          <cell r="J142" t="str">
            <v>NOM</v>
          </cell>
          <cell r="K142">
            <v>28</v>
          </cell>
          <cell r="L142">
            <v>1.3032299557482587</v>
          </cell>
          <cell r="M142">
            <v>313.67099999999937</v>
          </cell>
          <cell r="N142" t="str">
            <v>REAPERTURA</v>
          </cell>
        </row>
        <row r="143">
          <cell r="B143">
            <v>34687</v>
          </cell>
          <cell r="C143" t="str">
            <v>LIBRE</v>
          </cell>
          <cell r="D143">
            <v>1.8</v>
          </cell>
          <cell r="E143">
            <v>1.8</v>
          </cell>
          <cell r="F143">
            <v>0.1497965466377309</v>
          </cell>
          <cell r="G143">
            <v>0</v>
          </cell>
          <cell r="H143">
            <v>34715</v>
          </cell>
          <cell r="I143" t="str">
            <v>CDB</v>
          </cell>
          <cell r="J143" t="str">
            <v>NOM</v>
          </cell>
          <cell r="K143">
            <v>28</v>
          </cell>
          <cell r="L143">
            <v>0.26963378394791565</v>
          </cell>
          <cell r="M143">
            <v>315.47099999999955</v>
          </cell>
          <cell r="N143" t="str">
            <v>NUEVA</v>
          </cell>
        </row>
        <row r="144">
          <cell r="B144">
            <v>34689</v>
          </cell>
          <cell r="C144" t="str">
            <v>LIBRE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34717</v>
          </cell>
          <cell r="I144" t="str">
            <v>CDB</v>
          </cell>
          <cell r="J144" t="str">
            <v>NOM</v>
          </cell>
          <cell r="K144">
            <v>28</v>
          </cell>
          <cell r="L144">
            <v>0</v>
          </cell>
          <cell r="M144">
            <v>312.47099999999955</v>
          </cell>
          <cell r="N144" t="str">
            <v>NUEVA</v>
          </cell>
        </row>
        <row r="145">
          <cell r="B145">
            <v>34689</v>
          </cell>
          <cell r="C145" t="str">
            <v>LIBRE</v>
          </cell>
          <cell r="D145">
            <v>1.3</v>
          </cell>
          <cell r="E145">
            <v>1.3</v>
          </cell>
          <cell r="F145">
            <v>0.1497965466377309</v>
          </cell>
          <cell r="G145">
            <v>0</v>
          </cell>
          <cell r="H145">
            <v>34717</v>
          </cell>
          <cell r="I145" t="str">
            <v>CDB</v>
          </cell>
          <cell r="J145" t="str">
            <v>NOM</v>
          </cell>
          <cell r="K145">
            <v>28</v>
          </cell>
          <cell r="L145">
            <v>0.19473551062905017</v>
          </cell>
          <cell r="M145">
            <v>313.77099999999973</v>
          </cell>
          <cell r="N145" t="str">
            <v>REAPERTURA</v>
          </cell>
        </row>
        <row r="146">
          <cell r="B146">
            <v>34691</v>
          </cell>
          <cell r="C146" t="str">
            <v>LIBRE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34719</v>
          </cell>
          <cell r="I146" t="str">
            <v>CDB</v>
          </cell>
          <cell r="J146" t="str">
            <v>NOM</v>
          </cell>
          <cell r="K146">
            <v>28</v>
          </cell>
          <cell r="L146">
            <v>0</v>
          </cell>
          <cell r="M146">
            <v>287.93099999999959</v>
          </cell>
          <cell r="N146" t="str">
            <v>NUEVA</v>
          </cell>
        </row>
        <row r="147">
          <cell r="B147">
            <v>34691</v>
          </cell>
          <cell r="C147" t="str">
            <v>LIBRE</v>
          </cell>
          <cell r="D147">
            <v>3.9470000000000001</v>
          </cell>
          <cell r="E147">
            <v>3.9470000000000001</v>
          </cell>
          <cell r="F147">
            <v>0.1497965466377309</v>
          </cell>
          <cell r="G147">
            <v>0</v>
          </cell>
          <cell r="H147">
            <v>34719</v>
          </cell>
          <cell r="I147" t="str">
            <v>CDB</v>
          </cell>
          <cell r="J147" t="str">
            <v>NOM</v>
          </cell>
          <cell r="K147">
            <v>28</v>
          </cell>
          <cell r="L147">
            <v>0.59124696957912382</v>
          </cell>
          <cell r="M147">
            <v>291.8779999999997</v>
          </cell>
          <cell r="N147" t="str">
            <v>REAPERTURA</v>
          </cell>
        </row>
        <row r="148">
          <cell r="B148">
            <v>34694</v>
          </cell>
          <cell r="C148" t="str">
            <v>LIBRE</v>
          </cell>
          <cell r="D148">
            <v>1.05</v>
          </cell>
          <cell r="E148">
            <v>1.05</v>
          </cell>
          <cell r="F148">
            <v>0.1497965466377309</v>
          </cell>
          <cell r="G148">
            <v>0</v>
          </cell>
          <cell r="H148">
            <v>34722</v>
          </cell>
          <cell r="I148" t="str">
            <v>CDB</v>
          </cell>
          <cell r="J148" t="str">
            <v>NOM</v>
          </cell>
          <cell r="K148">
            <v>28</v>
          </cell>
          <cell r="L148">
            <v>0.15728637396961745</v>
          </cell>
          <cell r="M148">
            <v>292.1279999999997</v>
          </cell>
          <cell r="N148" t="str">
            <v>NUEVA</v>
          </cell>
        </row>
        <row r="149">
          <cell r="B149">
            <v>34696</v>
          </cell>
          <cell r="C149" t="str">
            <v>LIBRE</v>
          </cell>
          <cell r="D149">
            <v>11</v>
          </cell>
          <cell r="E149">
            <v>11</v>
          </cell>
          <cell r="F149">
            <v>0.15489384633256398</v>
          </cell>
          <cell r="G149">
            <v>0</v>
          </cell>
          <cell r="H149">
            <v>34703</v>
          </cell>
          <cell r="I149" t="str">
            <v>CDB</v>
          </cell>
          <cell r="J149" t="str">
            <v>NOM</v>
          </cell>
          <cell r="K149">
            <v>7</v>
          </cell>
          <cell r="L149">
            <v>1.7038323096582038</v>
          </cell>
          <cell r="M149">
            <v>283.17799999999988</v>
          </cell>
          <cell r="N149" t="str">
            <v>REAPERTURA</v>
          </cell>
        </row>
        <row r="150">
          <cell r="B150">
            <v>34696</v>
          </cell>
          <cell r="C150" t="str">
            <v>LIBRE</v>
          </cell>
          <cell r="D150">
            <v>23.3</v>
          </cell>
          <cell r="E150">
            <v>36.85</v>
          </cell>
          <cell r="F150">
            <v>0.15038311748807875</v>
          </cell>
          <cell r="G150">
            <v>0</v>
          </cell>
          <cell r="H150">
            <v>34724</v>
          </cell>
          <cell r="I150" t="str">
            <v>CDB</v>
          </cell>
          <cell r="J150" t="str">
            <v>NOM</v>
          </cell>
          <cell r="K150">
            <v>28</v>
          </cell>
          <cell r="L150">
            <v>3.5039266374722349</v>
          </cell>
          <cell r="M150">
            <v>306.47800000000007</v>
          </cell>
          <cell r="N150" t="str">
            <v>NUEVA</v>
          </cell>
        </row>
        <row r="151">
          <cell r="B151">
            <v>34696</v>
          </cell>
          <cell r="C151" t="str">
            <v>LIBRE</v>
          </cell>
          <cell r="D151">
            <v>29.81</v>
          </cell>
          <cell r="E151">
            <v>29.81</v>
          </cell>
          <cell r="F151">
            <v>0.15038311748807875</v>
          </cell>
          <cell r="G151">
            <v>0</v>
          </cell>
          <cell r="H151">
            <v>34724</v>
          </cell>
          <cell r="I151" t="str">
            <v>CDB</v>
          </cell>
          <cell r="J151" t="str">
            <v>NOM</v>
          </cell>
          <cell r="K151">
            <v>28</v>
          </cell>
          <cell r="L151">
            <v>4.4829207323196272</v>
          </cell>
          <cell r="M151">
            <v>336.28800000000047</v>
          </cell>
          <cell r="N151" t="str">
            <v>REAPERTURA</v>
          </cell>
        </row>
        <row r="152">
          <cell r="B152">
            <v>34698</v>
          </cell>
          <cell r="C152" t="str">
            <v>LIBRE</v>
          </cell>
          <cell r="D152">
            <v>65.319999999999993</v>
          </cell>
          <cell r="E152">
            <v>65.319999999999993</v>
          </cell>
          <cell r="F152">
            <v>0.15124300734989116</v>
          </cell>
          <cell r="G152">
            <v>0</v>
          </cell>
          <cell r="H152">
            <v>34726</v>
          </cell>
          <cell r="I152" t="str">
            <v>CDB</v>
          </cell>
          <cell r="J152" t="str">
            <v>NOM</v>
          </cell>
          <cell r="K152">
            <v>28</v>
          </cell>
          <cell r="L152">
            <v>9.8791932400948888</v>
          </cell>
          <cell r="M152">
            <v>321.73800000000028</v>
          </cell>
          <cell r="N152" t="str">
            <v>NUEVA</v>
          </cell>
        </row>
        <row r="153">
          <cell r="B153">
            <v>34698</v>
          </cell>
          <cell r="C153" t="str">
            <v>LIBRE</v>
          </cell>
          <cell r="D153">
            <v>27.651499999999999</v>
          </cell>
          <cell r="E153">
            <v>27.651499999999999</v>
          </cell>
          <cell r="F153">
            <v>0.15124300734989116</v>
          </cell>
          <cell r="G153">
            <v>0</v>
          </cell>
          <cell r="H153">
            <v>34726</v>
          </cell>
          <cell r="I153" t="str">
            <v>CDB</v>
          </cell>
          <cell r="J153" t="str">
            <v>NOM</v>
          </cell>
          <cell r="K153">
            <v>28</v>
          </cell>
          <cell r="L153">
            <v>4.1820960177355149</v>
          </cell>
          <cell r="M153">
            <v>349.38950000000023</v>
          </cell>
          <cell r="N153" t="str">
            <v>REAPERTURA</v>
          </cell>
        </row>
        <row r="154">
          <cell r="B154">
            <v>34703</v>
          </cell>
          <cell r="C154" t="str">
            <v>LIBRE</v>
          </cell>
          <cell r="D154">
            <v>124</v>
          </cell>
          <cell r="E154">
            <v>142.1</v>
          </cell>
          <cell r="F154">
            <v>0.148809</v>
          </cell>
          <cell r="G154">
            <v>0</v>
          </cell>
          <cell r="H154">
            <v>34731</v>
          </cell>
          <cell r="I154" t="str">
            <v>CDB</v>
          </cell>
          <cell r="J154" t="str">
            <v>NOM</v>
          </cell>
          <cell r="K154">
            <v>28</v>
          </cell>
          <cell r="L154">
            <v>18.452316</v>
          </cell>
          <cell r="M154">
            <v>399.56950000000052</v>
          </cell>
          <cell r="N154" t="str">
            <v>NUEVA</v>
          </cell>
        </row>
        <row r="155">
          <cell r="B155">
            <v>34703</v>
          </cell>
          <cell r="C155" t="str">
            <v>LIBRE</v>
          </cell>
          <cell r="D155">
            <v>70.120999999999995</v>
          </cell>
          <cell r="E155">
            <v>70.120999999999995</v>
          </cell>
          <cell r="F155">
            <v>0.14710000000000001</v>
          </cell>
          <cell r="G155">
            <v>0</v>
          </cell>
          <cell r="H155">
            <v>34731</v>
          </cell>
          <cell r="I155" t="str">
            <v>CDB</v>
          </cell>
          <cell r="J155" t="str">
            <v>NOM</v>
          </cell>
          <cell r="K155">
            <v>28</v>
          </cell>
          <cell r="L155">
            <v>10.3147991</v>
          </cell>
          <cell r="M155">
            <v>469.69050000000061</v>
          </cell>
          <cell r="N155" t="str">
            <v>REAPERTURA</v>
          </cell>
        </row>
        <row r="156">
          <cell r="B156">
            <v>34705</v>
          </cell>
          <cell r="C156" t="str">
            <v>LIBRE</v>
          </cell>
          <cell r="D156">
            <v>43.2</v>
          </cell>
          <cell r="E156">
            <v>45.2</v>
          </cell>
          <cell r="F156">
            <v>0.14916199999999999</v>
          </cell>
          <cell r="G156">
            <v>0</v>
          </cell>
          <cell r="H156">
            <v>34733</v>
          </cell>
          <cell r="I156" t="str">
            <v>CDB</v>
          </cell>
          <cell r="J156" t="str">
            <v>NOM</v>
          </cell>
          <cell r="K156">
            <v>28</v>
          </cell>
          <cell r="L156">
            <v>6.4437984000000004</v>
          </cell>
          <cell r="M156">
            <v>493.46950000000015</v>
          </cell>
          <cell r="N156" t="str">
            <v>NUEVA</v>
          </cell>
        </row>
        <row r="157">
          <cell r="B157">
            <v>34705</v>
          </cell>
          <cell r="C157" t="str">
            <v>LIBRE</v>
          </cell>
          <cell r="D157">
            <v>76.253500000000003</v>
          </cell>
          <cell r="E157">
            <v>76.253500000000003</v>
          </cell>
          <cell r="F157">
            <v>0.1484</v>
          </cell>
          <cell r="G157">
            <v>0</v>
          </cell>
          <cell r="H157">
            <v>34733</v>
          </cell>
          <cell r="I157" t="str">
            <v>CDB</v>
          </cell>
          <cell r="J157" t="str">
            <v>NOM</v>
          </cell>
          <cell r="K157">
            <v>28</v>
          </cell>
          <cell r="L157">
            <v>11.3160194</v>
          </cell>
          <cell r="M157">
            <v>569.72299999999996</v>
          </cell>
          <cell r="N157" t="str">
            <v>REAPERTURA</v>
          </cell>
        </row>
        <row r="158">
          <cell r="B158">
            <v>34708</v>
          </cell>
          <cell r="C158" t="str">
            <v>LIBRE</v>
          </cell>
          <cell r="D158">
            <v>26.864000000000001</v>
          </cell>
          <cell r="E158">
            <v>26.864000000000001</v>
          </cell>
          <cell r="F158">
            <v>0.1484</v>
          </cell>
          <cell r="G158">
            <v>0</v>
          </cell>
          <cell r="H158">
            <v>34736</v>
          </cell>
          <cell r="I158" t="str">
            <v>CDB</v>
          </cell>
          <cell r="J158" t="str">
            <v>NOM</v>
          </cell>
          <cell r="K158">
            <v>28</v>
          </cell>
          <cell r="L158">
            <v>3.9866176000000002</v>
          </cell>
          <cell r="M158">
            <v>594.08699999999953</v>
          </cell>
          <cell r="N158" t="str">
            <v>NUEVA</v>
          </cell>
        </row>
        <row r="159">
          <cell r="B159">
            <v>34710</v>
          </cell>
          <cell r="C159" t="str">
            <v>LIBRE</v>
          </cell>
          <cell r="D159">
            <v>55.3</v>
          </cell>
          <cell r="E159">
            <v>55.3</v>
          </cell>
          <cell r="F159">
            <v>0.13350000000000001</v>
          </cell>
          <cell r="G159">
            <v>0</v>
          </cell>
          <cell r="H159">
            <v>34717</v>
          </cell>
          <cell r="I159" t="str">
            <v>CDB</v>
          </cell>
          <cell r="J159" t="str">
            <v>NOM</v>
          </cell>
          <cell r="K159">
            <v>7</v>
          </cell>
          <cell r="L159">
            <v>7.3825500000000002</v>
          </cell>
          <cell r="M159">
            <v>590.01699999999983</v>
          </cell>
          <cell r="N159" t="str">
            <v>REAPERTURA</v>
          </cell>
        </row>
        <row r="160">
          <cell r="B160">
            <v>34710</v>
          </cell>
          <cell r="C160" t="str">
            <v>LIBRE</v>
          </cell>
          <cell r="D160">
            <v>46.95</v>
          </cell>
          <cell r="E160">
            <v>46.95</v>
          </cell>
          <cell r="F160">
            <v>0.14979999999999999</v>
          </cell>
          <cell r="G160">
            <v>0</v>
          </cell>
          <cell r="H160">
            <v>34738</v>
          </cell>
          <cell r="I160" t="str">
            <v>CDB</v>
          </cell>
          <cell r="J160" t="str">
            <v>NOM</v>
          </cell>
          <cell r="K160">
            <v>28</v>
          </cell>
          <cell r="L160">
            <v>7.0331099999999998</v>
          </cell>
          <cell r="M160">
            <v>636.96699999999964</v>
          </cell>
          <cell r="N160" t="str">
            <v>NUEVA</v>
          </cell>
        </row>
        <row r="161">
          <cell r="B161">
            <v>34710</v>
          </cell>
          <cell r="C161" t="str">
            <v>LIBRE</v>
          </cell>
          <cell r="D161">
            <v>28</v>
          </cell>
          <cell r="E161">
            <v>28</v>
          </cell>
          <cell r="F161">
            <v>0.1268</v>
          </cell>
          <cell r="G161">
            <v>0</v>
          </cell>
          <cell r="H161">
            <v>34717</v>
          </cell>
          <cell r="I161" t="str">
            <v>CDB</v>
          </cell>
          <cell r="J161" t="str">
            <v>NOM</v>
          </cell>
          <cell r="K161">
            <v>7</v>
          </cell>
          <cell r="L161">
            <v>3.5503999999999998</v>
          </cell>
          <cell r="M161">
            <v>664.96699999999964</v>
          </cell>
          <cell r="N161" t="str">
            <v>REAPERTURA</v>
          </cell>
        </row>
        <row r="162">
          <cell r="B162">
            <v>34710</v>
          </cell>
          <cell r="C162" t="str">
            <v>LIBRE</v>
          </cell>
          <cell r="D162">
            <v>14.56</v>
          </cell>
          <cell r="E162">
            <v>14.56</v>
          </cell>
          <cell r="F162">
            <v>0.14979999999999999</v>
          </cell>
          <cell r="G162">
            <v>0</v>
          </cell>
          <cell r="H162">
            <v>34738</v>
          </cell>
          <cell r="I162" t="str">
            <v>CDB</v>
          </cell>
          <cell r="J162" t="str">
            <v>NOM</v>
          </cell>
          <cell r="K162">
            <v>28</v>
          </cell>
          <cell r="L162">
            <v>2.1810879999999999</v>
          </cell>
          <cell r="M162">
            <v>679.52700000000004</v>
          </cell>
          <cell r="N162" t="str">
            <v>REAPERTURA</v>
          </cell>
        </row>
        <row r="163">
          <cell r="B163">
            <v>34712</v>
          </cell>
          <cell r="C163" t="str">
            <v>LIBRE</v>
          </cell>
          <cell r="D163">
            <v>20</v>
          </cell>
          <cell r="E163">
            <v>29.2</v>
          </cell>
          <cell r="F163">
            <v>0.1268</v>
          </cell>
          <cell r="G163">
            <v>0</v>
          </cell>
          <cell r="H163">
            <v>34719</v>
          </cell>
          <cell r="I163" t="str">
            <v>CDB</v>
          </cell>
          <cell r="J163" t="str">
            <v>NOM</v>
          </cell>
          <cell r="K163">
            <v>7</v>
          </cell>
          <cell r="L163">
            <v>2.536</v>
          </cell>
          <cell r="M163">
            <v>659.42700000000059</v>
          </cell>
          <cell r="N163" t="str">
            <v>REAPERTURA</v>
          </cell>
        </row>
        <row r="164">
          <cell r="B164">
            <v>34712</v>
          </cell>
          <cell r="C164" t="str">
            <v>LIBRE</v>
          </cell>
          <cell r="D164">
            <v>29.5</v>
          </cell>
          <cell r="E164">
            <v>29.5</v>
          </cell>
          <cell r="F164">
            <v>0.14979999999999999</v>
          </cell>
          <cell r="G164">
            <v>0</v>
          </cell>
          <cell r="H164">
            <v>34740</v>
          </cell>
          <cell r="I164" t="str">
            <v>CDB</v>
          </cell>
          <cell r="J164" t="str">
            <v>NOM</v>
          </cell>
          <cell r="K164">
            <v>28</v>
          </cell>
          <cell r="L164">
            <v>4.4190999999999994</v>
          </cell>
          <cell r="M164">
            <v>688.92700000000059</v>
          </cell>
          <cell r="N164" t="str">
            <v>NUEVA</v>
          </cell>
        </row>
        <row r="165">
          <cell r="B165">
            <v>34712</v>
          </cell>
          <cell r="C165" t="str">
            <v>LIBRE</v>
          </cell>
          <cell r="D165">
            <v>32.5</v>
          </cell>
          <cell r="E165">
            <v>32.5</v>
          </cell>
          <cell r="F165">
            <v>0.1268</v>
          </cell>
          <cell r="G165">
            <v>0</v>
          </cell>
          <cell r="H165">
            <v>34719</v>
          </cell>
          <cell r="I165" t="str">
            <v>CDB</v>
          </cell>
          <cell r="J165" t="str">
            <v>NOM</v>
          </cell>
          <cell r="K165">
            <v>7</v>
          </cell>
          <cell r="L165">
            <v>4.1209999999999996</v>
          </cell>
          <cell r="M165">
            <v>721.42700000000059</v>
          </cell>
          <cell r="N165" t="str">
            <v>REAPERTURA</v>
          </cell>
        </row>
        <row r="166">
          <cell r="B166">
            <v>34712</v>
          </cell>
          <cell r="C166" t="str">
            <v>LIBRE</v>
          </cell>
          <cell r="D166">
            <v>6.68</v>
          </cell>
          <cell r="E166">
            <v>6.68</v>
          </cell>
          <cell r="F166">
            <v>0.14979999999999999</v>
          </cell>
          <cell r="G166">
            <v>0</v>
          </cell>
          <cell r="H166">
            <v>34740</v>
          </cell>
          <cell r="I166" t="str">
            <v>CDB</v>
          </cell>
          <cell r="J166" t="str">
            <v>NOM</v>
          </cell>
          <cell r="K166">
            <v>28</v>
          </cell>
          <cell r="L166">
            <v>1.0006639999999998</v>
          </cell>
          <cell r="M166">
            <v>728.10700000000088</v>
          </cell>
          <cell r="N166" t="str">
            <v>REAPERTURA</v>
          </cell>
        </row>
        <row r="167">
          <cell r="B167">
            <v>34715</v>
          </cell>
          <cell r="C167" t="str">
            <v>LIBRE</v>
          </cell>
          <cell r="D167">
            <v>5.6</v>
          </cell>
          <cell r="E167">
            <v>5.6</v>
          </cell>
          <cell r="F167">
            <v>0.14979999999999999</v>
          </cell>
          <cell r="G167">
            <v>0</v>
          </cell>
          <cell r="H167">
            <v>34743</v>
          </cell>
          <cell r="I167" t="str">
            <v>CDB</v>
          </cell>
          <cell r="J167" t="str">
            <v>NOM</v>
          </cell>
          <cell r="K167">
            <v>28</v>
          </cell>
          <cell r="L167">
            <v>0.83887999999999985</v>
          </cell>
          <cell r="M167">
            <v>731.90700000000106</v>
          </cell>
          <cell r="N167" t="str">
            <v>NUEVA</v>
          </cell>
        </row>
        <row r="168">
          <cell r="B168">
            <v>34717</v>
          </cell>
          <cell r="C168" t="str">
            <v>LIBRE</v>
          </cell>
          <cell r="D168">
            <v>0.68</v>
          </cell>
          <cell r="E168">
            <v>10.68</v>
          </cell>
          <cell r="F168">
            <v>0.14979999999999999</v>
          </cell>
          <cell r="G168">
            <v>0</v>
          </cell>
          <cell r="H168">
            <v>34745</v>
          </cell>
          <cell r="I168" t="str">
            <v>CDB</v>
          </cell>
          <cell r="J168" t="str">
            <v>NOM</v>
          </cell>
          <cell r="K168">
            <v>28</v>
          </cell>
          <cell r="L168">
            <v>0.101864</v>
          </cell>
          <cell r="M168">
            <v>647.98700000000099</v>
          </cell>
          <cell r="N168" t="str">
            <v>NUEVA</v>
          </cell>
        </row>
        <row r="169">
          <cell r="B169">
            <v>34717</v>
          </cell>
          <cell r="C169" t="str">
            <v>LIBRE</v>
          </cell>
          <cell r="D169">
            <v>5</v>
          </cell>
          <cell r="E169">
            <v>5</v>
          </cell>
          <cell r="F169">
            <v>0.14979999999999999</v>
          </cell>
          <cell r="G169">
            <v>0</v>
          </cell>
          <cell r="H169">
            <v>34745</v>
          </cell>
          <cell r="I169" t="str">
            <v>CDB</v>
          </cell>
          <cell r="J169" t="str">
            <v>NOM</v>
          </cell>
          <cell r="K169">
            <v>28</v>
          </cell>
          <cell r="L169">
            <v>0.74899999999999989</v>
          </cell>
          <cell r="M169">
            <v>652.98700000000099</v>
          </cell>
          <cell r="N169" t="str">
            <v>REAPERTURA</v>
          </cell>
        </row>
        <row r="170">
          <cell r="B170">
            <v>34719</v>
          </cell>
          <cell r="C170" t="str">
            <v>LIBRE</v>
          </cell>
          <cell r="D170">
            <v>0.2</v>
          </cell>
          <cell r="E170">
            <v>0.2</v>
          </cell>
          <cell r="F170">
            <v>0.14979999999999999</v>
          </cell>
          <cell r="G170">
            <v>0</v>
          </cell>
          <cell r="H170">
            <v>34747</v>
          </cell>
          <cell r="I170" t="str">
            <v>CDB</v>
          </cell>
          <cell r="J170" t="str">
            <v>NOM</v>
          </cell>
          <cell r="K170">
            <v>28</v>
          </cell>
          <cell r="L170">
            <v>2.9960000000000001E-2</v>
          </cell>
          <cell r="M170">
            <v>596.74000000000069</v>
          </cell>
          <cell r="N170" t="str">
            <v>NUEVA</v>
          </cell>
        </row>
        <row r="171">
          <cell r="B171">
            <v>34719</v>
          </cell>
          <cell r="C171" t="str">
            <v>LIBRE</v>
          </cell>
          <cell r="D171">
            <v>10.711</v>
          </cell>
          <cell r="E171">
            <v>10.711</v>
          </cell>
          <cell r="F171">
            <v>0.14979999999999999</v>
          </cell>
          <cell r="G171">
            <v>0</v>
          </cell>
          <cell r="H171">
            <v>34747</v>
          </cell>
          <cell r="I171" t="str">
            <v>CDB</v>
          </cell>
          <cell r="J171" t="str">
            <v>NOM</v>
          </cell>
          <cell r="K171">
            <v>28</v>
          </cell>
          <cell r="L171">
            <v>1.6045077999999999</v>
          </cell>
          <cell r="M171">
            <v>607.45100000000093</v>
          </cell>
          <cell r="N171" t="str">
            <v>REAPERTURA</v>
          </cell>
        </row>
        <row r="172">
          <cell r="B172">
            <v>34722</v>
          </cell>
          <cell r="C172" t="str">
            <v>LIBRE</v>
          </cell>
          <cell r="D172">
            <v>0.183</v>
          </cell>
          <cell r="E172">
            <v>0.183</v>
          </cell>
          <cell r="F172">
            <v>0.14979999999999999</v>
          </cell>
          <cell r="G172">
            <v>0</v>
          </cell>
          <cell r="H172">
            <v>34750</v>
          </cell>
          <cell r="I172" t="str">
            <v>CDB</v>
          </cell>
          <cell r="J172" t="str">
            <v>NOM</v>
          </cell>
          <cell r="K172">
            <v>28</v>
          </cell>
          <cell r="L172">
            <v>2.7413399999999997E-2</v>
          </cell>
          <cell r="M172">
            <v>606.58400000000074</v>
          </cell>
          <cell r="N172" t="str">
            <v>NUEVA</v>
          </cell>
        </row>
        <row r="173">
          <cell r="B173">
            <v>34724</v>
          </cell>
          <cell r="C173" t="str">
            <v>LIBRE</v>
          </cell>
          <cell r="D173">
            <v>11</v>
          </cell>
          <cell r="E173">
            <v>11</v>
          </cell>
          <cell r="F173">
            <v>0.14979999999999999</v>
          </cell>
          <cell r="G173">
            <v>0</v>
          </cell>
          <cell r="H173">
            <v>34752</v>
          </cell>
          <cell r="I173" t="str">
            <v>CDB</v>
          </cell>
          <cell r="J173" t="str">
            <v>NOM</v>
          </cell>
          <cell r="K173">
            <v>28</v>
          </cell>
          <cell r="L173">
            <v>1.6477999999999999</v>
          </cell>
          <cell r="M173">
            <v>564.47400000000016</v>
          </cell>
          <cell r="N173" t="str">
            <v>NUEVA</v>
          </cell>
        </row>
        <row r="174">
          <cell r="B174">
            <v>34724</v>
          </cell>
          <cell r="C174" t="str">
            <v>LIBRE</v>
          </cell>
          <cell r="D174">
            <v>0.35499999999999998</v>
          </cell>
          <cell r="E174">
            <v>0.35499999999999998</v>
          </cell>
          <cell r="F174">
            <v>0.14979999999999999</v>
          </cell>
          <cell r="G174">
            <v>0</v>
          </cell>
          <cell r="H174">
            <v>34752</v>
          </cell>
          <cell r="I174" t="str">
            <v>CDB</v>
          </cell>
          <cell r="J174" t="str">
            <v>NOM</v>
          </cell>
          <cell r="K174">
            <v>28</v>
          </cell>
          <cell r="L174">
            <v>5.317899999999999E-2</v>
          </cell>
          <cell r="M174">
            <v>564.82899999999972</v>
          </cell>
          <cell r="N174" t="str">
            <v>REAPERTURA</v>
          </cell>
        </row>
        <row r="175">
          <cell r="B175">
            <v>34726</v>
          </cell>
          <cell r="C175" t="str">
            <v>LIBRE</v>
          </cell>
          <cell r="D175">
            <v>55.09</v>
          </cell>
          <cell r="E175">
            <v>56.09</v>
          </cell>
          <cell r="F175">
            <v>0.14979999999999999</v>
          </cell>
          <cell r="G175">
            <v>0</v>
          </cell>
          <cell r="H175">
            <v>34754</v>
          </cell>
          <cell r="I175" t="str">
            <v>CDB</v>
          </cell>
          <cell r="J175" t="str">
            <v>NOM</v>
          </cell>
          <cell r="K175">
            <v>28</v>
          </cell>
          <cell r="L175">
            <v>8.2524820000000005</v>
          </cell>
          <cell r="M175">
            <v>526.94750000000022</v>
          </cell>
          <cell r="N175" t="str">
            <v>NUEVA</v>
          </cell>
        </row>
        <row r="176">
          <cell r="B176">
            <v>34726</v>
          </cell>
          <cell r="C176" t="str">
            <v>LIBRE</v>
          </cell>
          <cell r="D176">
            <v>17.22</v>
          </cell>
          <cell r="E176">
            <v>17.22</v>
          </cell>
          <cell r="F176">
            <v>0.14979999999999999</v>
          </cell>
          <cell r="G176">
            <v>0</v>
          </cell>
          <cell r="H176">
            <v>34754</v>
          </cell>
          <cell r="I176" t="str">
            <v>CDB</v>
          </cell>
          <cell r="J176" t="str">
            <v>NOM</v>
          </cell>
          <cell r="K176">
            <v>28</v>
          </cell>
          <cell r="L176">
            <v>2.5795559999999997</v>
          </cell>
          <cell r="M176">
            <v>544.16750000000047</v>
          </cell>
          <cell r="N176" t="str">
            <v>REAPERTURA</v>
          </cell>
        </row>
        <row r="177">
          <cell r="B177">
            <v>34731</v>
          </cell>
          <cell r="C177" t="str">
            <v>LIBRE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34759</v>
          </cell>
          <cell r="I177" t="str">
            <v>CDB</v>
          </cell>
          <cell r="J177" t="str">
            <v>NOM</v>
          </cell>
          <cell r="K177">
            <v>28</v>
          </cell>
          <cell r="L177">
            <v>0</v>
          </cell>
          <cell r="M177">
            <v>350.04650000000038</v>
          </cell>
          <cell r="N177" t="str">
            <v>NUEVA</v>
          </cell>
        </row>
        <row r="178">
          <cell r="B178">
            <v>34731</v>
          </cell>
          <cell r="C178" t="str">
            <v>LIBRE</v>
          </cell>
          <cell r="D178">
            <v>78.709999999999994</v>
          </cell>
          <cell r="E178">
            <v>78.709999999999994</v>
          </cell>
          <cell r="F178">
            <v>0.14979999999999999</v>
          </cell>
          <cell r="G178">
            <v>0</v>
          </cell>
          <cell r="H178">
            <v>34759</v>
          </cell>
          <cell r="I178" t="str">
            <v>CDB</v>
          </cell>
          <cell r="J178" t="str">
            <v>NOM</v>
          </cell>
          <cell r="K178">
            <v>28</v>
          </cell>
          <cell r="L178">
            <v>11.790757999999999</v>
          </cell>
          <cell r="M178">
            <v>428.75650000000041</v>
          </cell>
          <cell r="N178" t="str">
            <v>REAPERTURA</v>
          </cell>
        </row>
        <row r="179">
          <cell r="B179">
            <v>34733</v>
          </cell>
          <cell r="C179" t="str">
            <v>LIBRE</v>
          </cell>
          <cell r="D179">
            <v>20.100000000000001</v>
          </cell>
          <cell r="E179">
            <v>28.1</v>
          </cell>
          <cell r="F179">
            <v>0.14979999999999999</v>
          </cell>
          <cell r="G179">
            <v>0</v>
          </cell>
          <cell r="H179">
            <v>34761</v>
          </cell>
          <cell r="I179" t="str">
            <v>CDB</v>
          </cell>
          <cell r="J179" t="str">
            <v>NOM</v>
          </cell>
          <cell r="K179">
            <v>28</v>
          </cell>
          <cell r="L179">
            <v>3.01098</v>
          </cell>
          <cell r="M179">
            <v>329.40300000000116</v>
          </cell>
          <cell r="N179" t="str">
            <v>NUEVA</v>
          </cell>
        </row>
        <row r="180">
          <cell r="B180">
            <v>34733</v>
          </cell>
          <cell r="C180" t="str">
            <v>LIBRE</v>
          </cell>
          <cell r="D180">
            <v>59.0533</v>
          </cell>
          <cell r="E180">
            <v>59.0533</v>
          </cell>
          <cell r="F180">
            <v>0.14979999999999999</v>
          </cell>
          <cell r="G180">
            <v>0</v>
          </cell>
          <cell r="H180">
            <v>34761</v>
          </cell>
          <cell r="I180" t="str">
            <v>CDB</v>
          </cell>
          <cell r="J180" t="str">
            <v>NOM</v>
          </cell>
          <cell r="K180">
            <v>28</v>
          </cell>
          <cell r="L180">
            <v>8.8461843399999989</v>
          </cell>
          <cell r="M180">
            <v>388.45630000000074</v>
          </cell>
          <cell r="N180" t="str">
            <v>REAPERTURA</v>
          </cell>
        </row>
        <row r="181">
          <cell r="B181">
            <v>34736</v>
          </cell>
          <cell r="C181" t="str">
            <v>LIBRE</v>
          </cell>
          <cell r="D181">
            <v>54.317999999999998</v>
          </cell>
          <cell r="E181">
            <v>54.317999999999998</v>
          </cell>
          <cell r="F181">
            <v>0.14979999999999999</v>
          </cell>
          <cell r="G181">
            <v>0</v>
          </cell>
          <cell r="H181">
            <v>34764</v>
          </cell>
          <cell r="I181" t="str">
            <v>CDB</v>
          </cell>
          <cell r="J181" t="str">
            <v>NOM</v>
          </cell>
          <cell r="K181">
            <v>28</v>
          </cell>
          <cell r="L181">
            <v>8.1368363999999982</v>
          </cell>
          <cell r="M181">
            <v>415.91030000000137</v>
          </cell>
          <cell r="N181" t="str">
            <v>NUEVA</v>
          </cell>
        </row>
        <row r="182">
          <cell r="B182">
            <v>34738</v>
          </cell>
          <cell r="C182" t="str">
            <v>LIBRE</v>
          </cell>
          <cell r="D182">
            <v>75</v>
          </cell>
          <cell r="E182">
            <v>75</v>
          </cell>
          <cell r="F182">
            <v>0.13952700000000001</v>
          </cell>
          <cell r="G182">
            <v>0</v>
          </cell>
          <cell r="H182">
            <v>34745</v>
          </cell>
          <cell r="I182" t="str">
            <v>CDB</v>
          </cell>
          <cell r="J182" t="str">
            <v>NOM</v>
          </cell>
          <cell r="K182">
            <v>7</v>
          </cell>
          <cell r="L182">
            <v>10.464525</v>
          </cell>
          <cell r="M182">
            <v>429.40030000000115</v>
          </cell>
          <cell r="N182" t="str">
            <v>REAPERTURA</v>
          </cell>
        </row>
        <row r="183">
          <cell r="B183">
            <v>34738</v>
          </cell>
          <cell r="C183" t="str">
            <v>LIBRE</v>
          </cell>
          <cell r="D183">
            <v>16.3</v>
          </cell>
          <cell r="E183">
            <v>18.8</v>
          </cell>
          <cell r="F183">
            <v>0.14979999999999999</v>
          </cell>
          <cell r="G183">
            <v>0</v>
          </cell>
          <cell r="H183">
            <v>34766</v>
          </cell>
          <cell r="I183" t="str">
            <v>CDB</v>
          </cell>
          <cell r="J183" t="str">
            <v>NOM</v>
          </cell>
          <cell r="K183">
            <v>28</v>
          </cell>
          <cell r="L183">
            <v>2.4417399999999998</v>
          </cell>
          <cell r="M183">
            <v>445.70030000000133</v>
          </cell>
          <cell r="N183" t="str">
            <v>NUEVA</v>
          </cell>
        </row>
        <row r="184">
          <cell r="B184">
            <v>34738</v>
          </cell>
          <cell r="C184" t="str">
            <v>LIBRE</v>
          </cell>
          <cell r="D184">
            <v>65</v>
          </cell>
          <cell r="E184">
            <v>65</v>
          </cell>
          <cell r="F184">
            <v>0.13950000000000001</v>
          </cell>
          <cell r="G184">
            <v>0</v>
          </cell>
          <cell r="H184">
            <v>34745</v>
          </cell>
          <cell r="I184" t="str">
            <v>CDB</v>
          </cell>
          <cell r="J184" t="str">
            <v>NOM</v>
          </cell>
          <cell r="K184">
            <v>7</v>
          </cell>
          <cell r="L184">
            <v>9.0675000000000008</v>
          </cell>
          <cell r="M184">
            <v>510.70030000000133</v>
          </cell>
          <cell r="N184" t="str">
            <v>REAPERTURA</v>
          </cell>
        </row>
        <row r="185">
          <cell r="B185">
            <v>34738</v>
          </cell>
          <cell r="C185" t="str">
            <v>LIBRE</v>
          </cell>
          <cell r="D185">
            <v>23.36</v>
          </cell>
          <cell r="E185">
            <v>23.36</v>
          </cell>
          <cell r="F185">
            <v>0.14979999999999999</v>
          </cell>
          <cell r="G185">
            <v>0</v>
          </cell>
          <cell r="H185">
            <v>34766</v>
          </cell>
          <cell r="I185" t="str">
            <v>CDB</v>
          </cell>
          <cell r="J185" t="str">
            <v>NOM</v>
          </cell>
          <cell r="K185">
            <v>28</v>
          </cell>
          <cell r="L185">
            <v>3.4993279999999998</v>
          </cell>
          <cell r="M185">
            <v>534.06030000000101</v>
          </cell>
          <cell r="N185" t="str">
            <v>REAPERTURA</v>
          </cell>
        </row>
        <row r="186">
          <cell r="B186">
            <v>34740</v>
          </cell>
          <cell r="C186" t="str">
            <v>LIBRE</v>
          </cell>
          <cell r="D186">
            <v>28.5</v>
          </cell>
          <cell r="E186">
            <v>28.5</v>
          </cell>
          <cell r="F186">
            <v>0.14030000000000001</v>
          </cell>
          <cell r="G186">
            <v>0</v>
          </cell>
          <cell r="H186">
            <v>34747</v>
          </cell>
          <cell r="I186" t="str">
            <v>CDB</v>
          </cell>
          <cell r="J186" t="str">
            <v>NOM</v>
          </cell>
          <cell r="K186">
            <v>7</v>
          </cell>
          <cell r="L186">
            <v>3.9985500000000003</v>
          </cell>
          <cell r="M186">
            <v>526.38030000000072</v>
          </cell>
          <cell r="N186" t="str">
            <v>REAPERTURA</v>
          </cell>
        </row>
        <row r="187">
          <cell r="B187">
            <v>34740</v>
          </cell>
          <cell r="C187" t="str">
            <v>LIBRE</v>
          </cell>
          <cell r="D187">
            <v>14.65</v>
          </cell>
          <cell r="E187">
            <v>14.65</v>
          </cell>
          <cell r="F187">
            <v>0.14979999999999999</v>
          </cell>
          <cell r="G187">
            <v>0</v>
          </cell>
          <cell r="H187">
            <v>34768</v>
          </cell>
          <cell r="I187" t="str">
            <v>CDB</v>
          </cell>
          <cell r="J187" t="str">
            <v>NOM</v>
          </cell>
          <cell r="K187">
            <v>28</v>
          </cell>
          <cell r="L187">
            <v>2.1945699999999997</v>
          </cell>
          <cell r="M187">
            <v>541.03030000000035</v>
          </cell>
          <cell r="N187" t="str">
            <v>NUEVA</v>
          </cell>
        </row>
        <row r="188">
          <cell r="B188">
            <v>34740</v>
          </cell>
          <cell r="C188" t="str">
            <v>LIBRE</v>
          </cell>
          <cell r="D188">
            <v>45.75</v>
          </cell>
          <cell r="E188">
            <v>45.75</v>
          </cell>
          <cell r="F188">
            <v>0.14030000000000001</v>
          </cell>
          <cell r="G188">
            <v>0</v>
          </cell>
          <cell r="H188">
            <v>34747</v>
          </cell>
          <cell r="I188" t="str">
            <v>CDB</v>
          </cell>
          <cell r="J188" t="str">
            <v>NOM</v>
          </cell>
          <cell r="K188">
            <v>7</v>
          </cell>
          <cell r="L188">
            <v>6.4187250000000002</v>
          </cell>
          <cell r="M188">
            <v>586.78030000000035</v>
          </cell>
          <cell r="N188" t="str">
            <v>REAPERTURA</v>
          </cell>
        </row>
        <row r="189">
          <cell r="B189">
            <v>34743</v>
          </cell>
          <cell r="C189" t="str">
            <v>LIBRE</v>
          </cell>
          <cell r="D189">
            <v>8</v>
          </cell>
          <cell r="E189">
            <v>8</v>
          </cell>
          <cell r="F189">
            <v>0.14030000000000001</v>
          </cell>
          <cell r="G189">
            <v>0</v>
          </cell>
          <cell r="H189">
            <v>34750</v>
          </cell>
          <cell r="I189" t="str">
            <v>CDB</v>
          </cell>
          <cell r="J189" t="str">
            <v>NOM</v>
          </cell>
          <cell r="K189">
            <v>7</v>
          </cell>
          <cell r="L189">
            <v>1.1224000000000001</v>
          </cell>
          <cell r="M189">
            <v>589.18029999999999</v>
          </cell>
          <cell r="N189" t="str">
            <v>REAPERTURA</v>
          </cell>
        </row>
        <row r="190">
          <cell r="B190">
            <v>34743</v>
          </cell>
          <cell r="C190" t="str">
            <v>LIBRE</v>
          </cell>
          <cell r="D190">
            <v>12.8</v>
          </cell>
          <cell r="E190">
            <v>12.8</v>
          </cell>
          <cell r="F190">
            <v>0.14979999999999999</v>
          </cell>
          <cell r="G190">
            <v>0</v>
          </cell>
          <cell r="H190">
            <v>34771</v>
          </cell>
          <cell r="I190" t="str">
            <v>CDB</v>
          </cell>
          <cell r="J190" t="str">
            <v>NOM</v>
          </cell>
          <cell r="K190">
            <v>28</v>
          </cell>
          <cell r="L190">
            <v>1.91744</v>
          </cell>
          <cell r="M190">
            <v>601.98030000000017</v>
          </cell>
          <cell r="N190" t="str">
            <v>NUEVA</v>
          </cell>
        </row>
        <row r="191">
          <cell r="B191">
            <v>34745</v>
          </cell>
          <cell r="C191" t="str">
            <v>LIBRE</v>
          </cell>
          <cell r="D191">
            <v>46</v>
          </cell>
          <cell r="E191">
            <v>46</v>
          </cell>
          <cell r="F191">
            <v>0.14979999999999999</v>
          </cell>
          <cell r="G191">
            <v>0</v>
          </cell>
          <cell r="H191">
            <v>34773</v>
          </cell>
          <cell r="I191" t="str">
            <v>CDB</v>
          </cell>
          <cell r="J191" t="str">
            <v>NOM</v>
          </cell>
          <cell r="K191">
            <v>28</v>
          </cell>
          <cell r="L191">
            <v>6.8907999999999996</v>
          </cell>
          <cell r="M191">
            <v>502.30029999999988</v>
          </cell>
          <cell r="N191" t="str">
            <v>NUEVA</v>
          </cell>
        </row>
        <row r="192">
          <cell r="B192">
            <v>34745</v>
          </cell>
          <cell r="C192" t="str">
            <v>LIBRE</v>
          </cell>
          <cell r="D192">
            <v>31.681999999999999</v>
          </cell>
          <cell r="E192">
            <v>31.681999999999999</v>
          </cell>
          <cell r="F192">
            <v>0.14979999999999999</v>
          </cell>
          <cell r="G192">
            <v>0</v>
          </cell>
          <cell r="H192">
            <v>34773</v>
          </cell>
          <cell r="I192" t="str">
            <v>CDB</v>
          </cell>
          <cell r="J192" t="str">
            <v>NOM</v>
          </cell>
          <cell r="K192">
            <v>28</v>
          </cell>
          <cell r="L192">
            <v>4.7459635999999996</v>
          </cell>
          <cell r="M192">
            <v>533.98229999999967</v>
          </cell>
          <cell r="N192" t="str">
            <v>REAPERTURA</v>
          </cell>
        </row>
        <row r="193">
          <cell r="B193">
            <v>34747</v>
          </cell>
          <cell r="C193" t="str">
            <v>LIBRE</v>
          </cell>
          <cell r="D193">
            <v>6.5579999999999998</v>
          </cell>
          <cell r="E193">
            <v>6.5579999999999998</v>
          </cell>
          <cell r="F193">
            <v>0.14979999999999999</v>
          </cell>
          <cell r="G193">
            <v>0</v>
          </cell>
          <cell r="H193">
            <v>34775</v>
          </cell>
          <cell r="I193" t="str">
            <v>CDB</v>
          </cell>
          <cell r="J193" t="str">
            <v>NOM</v>
          </cell>
          <cell r="K193">
            <v>28</v>
          </cell>
          <cell r="L193">
            <v>0.98238839999999994</v>
          </cell>
          <cell r="M193">
            <v>455.3792999999996</v>
          </cell>
          <cell r="N193" t="str">
            <v>NUEVA</v>
          </cell>
        </row>
        <row r="194">
          <cell r="B194">
            <v>34747</v>
          </cell>
          <cell r="C194" t="str">
            <v>LIBRE</v>
          </cell>
          <cell r="D194">
            <v>19.5</v>
          </cell>
          <cell r="E194">
            <v>19.5</v>
          </cell>
          <cell r="F194">
            <v>0.14979999999999999</v>
          </cell>
          <cell r="G194">
            <v>0</v>
          </cell>
          <cell r="H194">
            <v>34775</v>
          </cell>
          <cell r="I194" t="str">
            <v>CDB</v>
          </cell>
          <cell r="J194" t="str">
            <v>NOM</v>
          </cell>
          <cell r="K194">
            <v>28</v>
          </cell>
          <cell r="L194">
            <v>2.9210999999999996</v>
          </cell>
          <cell r="M194">
            <v>474.8792999999996</v>
          </cell>
          <cell r="N194" t="str">
            <v>REAPERTURA</v>
          </cell>
        </row>
        <row r="195">
          <cell r="B195">
            <v>34750</v>
          </cell>
          <cell r="C195" t="str">
            <v>LIBRE</v>
          </cell>
          <cell r="D195">
            <v>19.574999999999999</v>
          </cell>
          <cell r="E195">
            <v>19.574999999999999</v>
          </cell>
          <cell r="F195">
            <v>0.14979999999999999</v>
          </cell>
          <cell r="G195">
            <v>0</v>
          </cell>
          <cell r="H195">
            <v>34778</v>
          </cell>
          <cell r="I195" t="str">
            <v>CDB</v>
          </cell>
          <cell r="J195" t="str">
            <v>NOM</v>
          </cell>
          <cell r="K195">
            <v>28</v>
          </cell>
          <cell r="L195">
            <v>2.9323349999999997</v>
          </cell>
          <cell r="M195">
            <v>486.27129999999943</v>
          </cell>
          <cell r="N195" t="str">
            <v>NUEVA</v>
          </cell>
        </row>
        <row r="196">
          <cell r="B196">
            <v>34752</v>
          </cell>
          <cell r="C196" t="str">
            <v>LIBRE</v>
          </cell>
          <cell r="D196">
            <v>13.5</v>
          </cell>
          <cell r="E196">
            <v>13.5</v>
          </cell>
          <cell r="F196">
            <v>0.14979999999999999</v>
          </cell>
          <cell r="G196">
            <v>0</v>
          </cell>
          <cell r="H196">
            <v>34780</v>
          </cell>
          <cell r="I196" t="str">
            <v>CDB</v>
          </cell>
          <cell r="J196" t="str">
            <v>NOM</v>
          </cell>
          <cell r="K196">
            <v>28</v>
          </cell>
          <cell r="L196">
            <v>2.0223</v>
          </cell>
          <cell r="M196">
            <v>488.41629999999986</v>
          </cell>
          <cell r="N196" t="str">
            <v>NUEVA</v>
          </cell>
        </row>
        <row r="197">
          <cell r="B197">
            <v>34752</v>
          </cell>
          <cell r="C197" t="str">
            <v>LIBRE</v>
          </cell>
          <cell r="D197">
            <v>6.55</v>
          </cell>
          <cell r="E197">
            <v>6.55</v>
          </cell>
          <cell r="F197">
            <v>0.14979999999999999</v>
          </cell>
          <cell r="G197">
            <v>0</v>
          </cell>
          <cell r="H197">
            <v>34780</v>
          </cell>
          <cell r="I197" t="str">
            <v>CDB</v>
          </cell>
          <cell r="J197" t="str">
            <v>NOM</v>
          </cell>
          <cell r="K197">
            <v>28</v>
          </cell>
          <cell r="L197">
            <v>0.9811899999999999</v>
          </cell>
          <cell r="M197">
            <v>494.96630000000005</v>
          </cell>
          <cell r="N197" t="str">
            <v>REAPERTURA</v>
          </cell>
        </row>
        <row r="198">
          <cell r="B198">
            <v>34754</v>
          </cell>
          <cell r="C198" t="str">
            <v>LIBRE</v>
          </cell>
          <cell r="D198">
            <v>53.174999999999997</v>
          </cell>
          <cell r="E198">
            <v>53.174999999999997</v>
          </cell>
          <cell r="F198">
            <v>0.14979999999999999</v>
          </cell>
          <cell r="G198">
            <v>0</v>
          </cell>
          <cell r="H198">
            <v>34782</v>
          </cell>
          <cell r="I198" t="str">
            <v>CDB</v>
          </cell>
          <cell r="J198" t="str">
            <v>NOM</v>
          </cell>
          <cell r="K198">
            <v>28</v>
          </cell>
          <cell r="L198">
            <v>7.9656149999999988</v>
          </cell>
          <cell r="M198">
            <v>475.83129999999983</v>
          </cell>
          <cell r="N198" t="str">
            <v>NUEVA</v>
          </cell>
        </row>
        <row r="199">
          <cell r="B199">
            <v>34754</v>
          </cell>
          <cell r="C199" t="str">
            <v>LIBRE</v>
          </cell>
          <cell r="D199">
            <v>1.5</v>
          </cell>
          <cell r="E199">
            <v>1.5</v>
          </cell>
          <cell r="F199">
            <v>0.14030000000000001</v>
          </cell>
          <cell r="G199">
            <v>0</v>
          </cell>
          <cell r="H199">
            <v>34761</v>
          </cell>
          <cell r="I199" t="str">
            <v>CDB</v>
          </cell>
          <cell r="J199" t="str">
            <v>NOM</v>
          </cell>
          <cell r="K199">
            <v>7</v>
          </cell>
          <cell r="L199">
            <v>0.21045000000000003</v>
          </cell>
          <cell r="M199">
            <v>477.33129999999983</v>
          </cell>
          <cell r="N199" t="str">
            <v>REAPERTURA</v>
          </cell>
        </row>
        <row r="200">
          <cell r="B200">
            <v>34754</v>
          </cell>
          <cell r="C200" t="str">
            <v>LIBRE</v>
          </cell>
          <cell r="D200">
            <v>30.80452421</v>
          </cell>
          <cell r="E200">
            <v>30.80452421</v>
          </cell>
          <cell r="F200">
            <v>0.14979999999999999</v>
          </cell>
          <cell r="G200">
            <v>0</v>
          </cell>
          <cell r="H200">
            <v>34782</v>
          </cell>
          <cell r="I200" t="str">
            <v>CDB</v>
          </cell>
          <cell r="J200" t="str">
            <v>NOM</v>
          </cell>
          <cell r="K200">
            <v>28</v>
          </cell>
          <cell r="L200">
            <v>4.6145177266579998</v>
          </cell>
          <cell r="M200">
            <v>508.13582420999956</v>
          </cell>
          <cell r="N200" t="str">
            <v>REAPERTURA</v>
          </cell>
        </row>
        <row r="201">
          <cell r="B201">
            <v>34757</v>
          </cell>
          <cell r="C201" t="str">
            <v>LIBRE</v>
          </cell>
          <cell r="D201">
            <v>0.39800000000000002</v>
          </cell>
          <cell r="E201">
            <v>0.39800000000000002</v>
          </cell>
          <cell r="F201">
            <v>0.14979999999999999</v>
          </cell>
          <cell r="G201">
            <v>0</v>
          </cell>
          <cell r="H201">
            <v>34785</v>
          </cell>
          <cell r="I201" t="str">
            <v>CDB</v>
          </cell>
          <cell r="J201" t="str">
            <v>NOM</v>
          </cell>
          <cell r="K201">
            <v>28</v>
          </cell>
          <cell r="L201">
            <v>5.9620399999999997E-2</v>
          </cell>
          <cell r="M201">
            <v>508.53382420999969</v>
          </cell>
          <cell r="N201" t="str">
            <v>NUEVA</v>
          </cell>
        </row>
        <row r="202">
          <cell r="B202">
            <v>34759</v>
          </cell>
          <cell r="C202" t="str">
            <v>LIBRE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34787</v>
          </cell>
          <cell r="I202" t="str">
            <v>CDB</v>
          </cell>
          <cell r="J202" t="str">
            <v>NOM</v>
          </cell>
          <cell r="K202">
            <v>28</v>
          </cell>
          <cell r="L202">
            <v>0</v>
          </cell>
          <cell r="M202">
            <v>429.82382420999966</v>
          </cell>
          <cell r="N202" t="str">
            <v>NUEVA</v>
          </cell>
        </row>
        <row r="203">
          <cell r="B203">
            <v>34759</v>
          </cell>
          <cell r="C203" t="str">
            <v>LIBRE</v>
          </cell>
          <cell r="D203">
            <v>69.759</v>
          </cell>
          <cell r="E203">
            <v>69.759</v>
          </cell>
          <cell r="F203">
            <v>0.14979999999999999</v>
          </cell>
          <cell r="G203">
            <v>0</v>
          </cell>
          <cell r="H203">
            <v>34787</v>
          </cell>
          <cell r="I203" t="str">
            <v>CDB</v>
          </cell>
          <cell r="J203" t="str">
            <v>NOM</v>
          </cell>
          <cell r="K203">
            <v>28</v>
          </cell>
          <cell r="L203">
            <v>10.4498982</v>
          </cell>
          <cell r="M203">
            <v>499.58282420999967</v>
          </cell>
          <cell r="N203" t="str">
            <v>REAPERTURA</v>
          </cell>
        </row>
        <row r="204">
          <cell r="B204">
            <v>34761</v>
          </cell>
          <cell r="C204" t="str">
            <v>LIBRE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34789</v>
          </cell>
          <cell r="I204" t="str">
            <v>CDB</v>
          </cell>
          <cell r="J204" t="str">
            <v>NOM</v>
          </cell>
          <cell r="K204">
            <v>28</v>
          </cell>
          <cell r="L204">
            <v>0</v>
          </cell>
          <cell r="M204">
            <v>418.92952420999973</v>
          </cell>
          <cell r="N204" t="str">
            <v>NUEVA</v>
          </cell>
        </row>
        <row r="205">
          <cell r="B205">
            <v>34761</v>
          </cell>
          <cell r="C205" t="str">
            <v>LIBRE</v>
          </cell>
          <cell r="D205">
            <v>11.2</v>
          </cell>
          <cell r="E205">
            <v>11.2</v>
          </cell>
          <cell r="F205">
            <v>0.14979999999999999</v>
          </cell>
          <cell r="G205">
            <v>0</v>
          </cell>
          <cell r="H205">
            <v>34789</v>
          </cell>
          <cell r="I205" t="str">
            <v>CDB</v>
          </cell>
          <cell r="J205" t="str">
            <v>NOM</v>
          </cell>
          <cell r="K205">
            <v>28</v>
          </cell>
          <cell r="L205">
            <v>1.6777599999999997</v>
          </cell>
          <cell r="M205">
            <v>430.12952420999954</v>
          </cell>
          <cell r="N205" t="str">
            <v>REAPERTURA</v>
          </cell>
        </row>
        <row r="206">
          <cell r="B206">
            <v>34764</v>
          </cell>
          <cell r="C206" t="str">
            <v>LIBRE</v>
          </cell>
          <cell r="D206">
            <v>15.55</v>
          </cell>
          <cell r="E206">
            <v>15.55</v>
          </cell>
          <cell r="F206">
            <v>0.14979999999999999</v>
          </cell>
          <cell r="G206">
            <v>0</v>
          </cell>
          <cell r="H206">
            <v>34792</v>
          </cell>
          <cell r="I206" t="str">
            <v>CDB</v>
          </cell>
          <cell r="J206" t="str">
            <v>NOM</v>
          </cell>
          <cell r="K206">
            <v>28</v>
          </cell>
          <cell r="L206">
            <v>2.3293900000000001</v>
          </cell>
          <cell r="M206">
            <v>391.36152420999952</v>
          </cell>
          <cell r="N206" t="str">
            <v>NUEVA</v>
          </cell>
        </row>
        <row r="207">
          <cell r="B207">
            <v>34766</v>
          </cell>
          <cell r="C207" t="str">
            <v>LIBRE</v>
          </cell>
          <cell r="D207">
            <v>29.8</v>
          </cell>
          <cell r="E207">
            <v>29.8</v>
          </cell>
          <cell r="F207">
            <v>0.14029</v>
          </cell>
          <cell r="G207">
            <v>0</v>
          </cell>
          <cell r="H207">
            <v>34773</v>
          </cell>
          <cell r="I207" t="str">
            <v>CDB</v>
          </cell>
          <cell r="J207" t="str">
            <v>NOM</v>
          </cell>
          <cell r="K207">
            <v>7</v>
          </cell>
          <cell r="L207">
            <v>4.1806419999999997</v>
          </cell>
          <cell r="M207">
            <v>381.50152420999984</v>
          </cell>
          <cell r="N207" t="str">
            <v>REAPERTURA</v>
          </cell>
        </row>
        <row r="208">
          <cell r="B208">
            <v>34766</v>
          </cell>
          <cell r="C208" t="str">
            <v>LIBRE</v>
          </cell>
          <cell r="D208">
            <v>2</v>
          </cell>
          <cell r="E208">
            <v>6.25</v>
          </cell>
          <cell r="F208">
            <v>0.14979999999999999</v>
          </cell>
          <cell r="G208">
            <v>0</v>
          </cell>
          <cell r="H208">
            <v>34794</v>
          </cell>
          <cell r="I208" t="str">
            <v>CDB</v>
          </cell>
          <cell r="J208" t="str">
            <v>NOM</v>
          </cell>
          <cell r="K208">
            <v>28</v>
          </cell>
          <cell r="L208">
            <v>0.29959999999999998</v>
          </cell>
          <cell r="M208">
            <v>383.50152420999984</v>
          </cell>
          <cell r="N208" t="str">
            <v>NUEVA</v>
          </cell>
        </row>
        <row r="209">
          <cell r="B209">
            <v>34766</v>
          </cell>
          <cell r="C209" t="str">
            <v>LIBRE</v>
          </cell>
          <cell r="D209">
            <v>19</v>
          </cell>
          <cell r="E209">
            <v>19</v>
          </cell>
          <cell r="F209">
            <v>0.14030000000000001</v>
          </cell>
          <cell r="G209">
            <v>0</v>
          </cell>
          <cell r="H209">
            <v>34773</v>
          </cell>
          <cell r="I209" t="str">
            <v>CDB</v>
          </cell>
          <cell r="J209" t="str">
            <v>NOM</v>
          </cell>
          <cell r="K209">
            <v>7</v>
          </cell>
          <cell r="L209">
            <v>2.6657000000000002</v>
          </cell>
          <cell r="M209">
            <v>402.50152420999984</v>
          </cell>
          <cell r="N209" t="str">
            <v>REAPERTURA</v>
          </cell>
        </row>
        <row r="210">
          <cell r="B210">
            <v>34766</v>
          </cell>
          <cell r="C210" t="str">
            <v>LIBRE</v>
          </cell>
          <cell r="D210">
            <v>44.149000000000001</v>
          </cell>
          <cell r="E210">
            <v>44.149000000000001</v>
          </cell>
          <cell r="F210">
            <v>0.14979999999999999</v>
          </cell>
          <cell r="G210">
            <v>0</v>
          </cell>
          <cell r="H210">
            <v>34794</v>
          </cell>
          <cell r="I210" t="str">
            <v>CDB</v>
          </cell>
          <cell r="J210" t="str">
            <v>NOM</v>
          </cell>
          <cell r="K210">
            <v>28</v>
          </cell>
          <cell r="L210">
            <v>6.6135202</v>
          </cell>
          <cell r="M210">
            <v>446.65052421000019</v>
          </cell>
          <cell r="N210" t="str">
            <v>REAPERTURA</v>
          </cell>
        </row>
        <row r="211">
          <cell r="B211">
            <v>34768</v>
          </cell>
          <cell r="C211" t="str">
            <v>LIBRE</v>
          </cell>
          <cell r="D211">
            <v>50</v>
          </cell>
          <cell r="E211">
            <v>50</v>
          </cell>
          <cell r="F211">
            <v>0.14163999999999999</v>
          </cell>
          <cell r="G211">
            <v>0</v>
          </cell>
          <cell r="H211">
            <v>34775</v>
          </cell>
          <cell r="I211" t="str">
            <v>CDB</v>
          </cell>
          <cell r="J211" t="str">
            <v>NOM</v>
          </cell>
          <cell r="K211">
            <v>7</v>
          </cell>
          <cell r="L211">
            <v>7.081999999999999</v>
          </cell>
          <cell r="M211">
            <v>482.00052421000055</v>
          </cell>
          <cell r="N211" t="str">
            <v>REAPERTURA</v>
          </cell>
        </row>
        <row r="212">
          <cell r="B212">
            <v>34768</v>
          </cell>
          <cell r="C212" t="str">
            <v>LIBRE</v>
          </cell>
          <cell r="D212">
            <v>2.7</v>
          </cell>
          <cell r="E212">
            <v>2.7</v>
          </cell>
          <cell r="F212">
            <v>0.14979999999999999</v>
          </cell>
          <cell r="G212">
            <v>0</v>
          </cell>
          <cell r="H212">
            <v>34796</v>
          </cell>
          <cell r="I212" t="str">
            <v>CDB</v>
          </cell>
          <cell r="J212" t="str">
            <v>NOM</v>
          </cell>
          <cell r="K212">
            <v>28</v>
          </cell>
          <cell r="L212">
            <v>0.40445999999999999</v>
          </cell>
          <cell r="M212">
            <v>484.70052421000037</v>
          </cell>
          <cell r="N212" t="str">
            <v>NUEVA</v>
          </cell>
        </row>
        <row r="213">
          <cell r="B213">
            <v>34768</v>
          </cell>
          <cell r="C213" t="str">
            <v>LIBRE</v>
          </cell>
          <cell r="D213">
            <v>10</v>
          </cell>
          <cell r="E213">
            <v>10</v>
          </cell>
          <cell r="F213">
            <v>0.1416</v>
          </cell>
          <cell r="G213">
            <v>0</v>
          </cell>
          <cell r="H213">
            <v>34775</v>
          </cell>
          <cell r="I213" t="str">
            <v>CDB</v>
          </cell>
          <cell r="J213" t="str">
            <v>NOM</v>
          </cell>
          <cell r="K213">
            <v>7</v>
          </cell>
          <cell r="L213">
            <v>1.4159999999999999</v>
          </cell>
          <cell r="M213">
            <v>494.70052421000037</v>
          </cell>
          <cell r="N213" t="str">
            <v>REAPERTURA</v>
          </cell>
        </row>
        <row r="214">
          <cell r="B214">
            <v>34768</v>
          </cell>
          <cell r="C214" t="str">
            <v>LIBRE</v>
          </cell>
          <cell r="D214">
            <v>20.8</v>
          </cell>
          <cell r="E214">
            <v>20.8</v>
          </cell>
          <cell r="F214">
            <v>0.14979999999999999</v>
          </cell>
          <cell r="G214">
            <v>0</v>
          </cell>
          <cell r="H214">
            <v>34796</v>
          </cell>
          <cell r="I214" t="str">
            <v>CDB</v>
          </cell>
          <cell r="J214" t="str">
            <v>NOM</v>
          </cell>
          <cell r="K214">
            <v>28</v>
          </cell>
          <cell r="L214">
            <v>3.1158399999999999</v>
          </cell>
          <cell r="M214">
            <v>515.50052421000055</v>
          </cell>
          <cell r="N214" t="str">
            <v>REAPERTURA</v>
          </cell>
        </row>
        <row r="215">
          <cell r="B215">
            <v>34771</v>
          </cell>
          <cell r="C215" t="str">
            <v>LIBRE</v>
          </cell>
          <cell r="D215">
            <v>24</v>
          </cell>
          <cell r="E215">
            <v>24</v>
          </cell>
          <cell r="F215">
            <v>0.1416</v>
          </cell>
          <cell r="G215">
            <v>0</v>
          </cell>
          <cell r="H215">
            <v>34778</v>
          </cell>
          <cell r="I215" t="str">
            <v>CDB</v>
          </cell>
          <cell r="J215" t="str">
            <v>NOM</v>
          </cell>
          <cell r="K215">
            <v>7</v>
          </cell>
          <cell r="L215">
            <v>3.3984000000000001</v>
          </cell>
          <cell r="M215">
            <v>526.70052421000037</v>
          </cell>
          <cell r="N215" t="str">
            <v>REAPERTURA</v>
          </cell>
        </row>
        <row r="216">
          <cell r="B216">
            <v>34771</v>
          </cell>
          <cell r="C216" t="str">
            <v>LIBRE</v>
          </cell>
          <cell r="D216">
            <v>12.504</v>
          </cell>
          <cell r="E216">
            <v>12.504</v>
          </cell>
          <cell r="F216">
            <v>0.14979999999999999</v>
          </cell>
          <cell r="G216">
            <v>0</v>
          </cell>
          <cell r="H216">
            <v>34799</v>
          </cell>
          <cell r="I216" t="str">
            <v>CDB</v>
          </cell>
          <cell r="J216" t="str">
            <v>NOM</v>
          </cell>
          <cell r="K216">
            <v>28</v>
          </cell>
          <cell r="L216">
            <v>1.8730991999999997</v>
          </cell>
          <cell r="M216">
            <v>539.20452421000027</v>
          </cell>
          <cell r="N216" t="str">
            <v>NUEVA</v>
          </cell>
        </row>
        <row r="217">
          <cell r="B217">
            <v>34773</v>
          </cell>
          <cell r="C217" t="str">
            <v>LIBRE</v>
          </cell>
          <cell r="D217">
            <v>10</v>
          </cell>
          <cell r="E217">
            <v>10</v>
          </cell>
          <cell r="F217">
            <v>0.14300000000000002</v>
          </cell>
          <cell r="G217">
            <v>0</v>
          </cell>
          <cell r="H217">
            <v>34780</v>
          </cell>
          <cell r="I217" t="str">
            <v>CDB</v>
          </cell>
          <cell r="J217" t="str">
            <v>NOM</v>
          </cell>
          <cell r="K217">
            <v>7</v>
          </cell>
          <cell r="L217">
            <v>1.4300000000000002</v>
          </cell>
          <cell r="M217">
            <v>422.7225242100003</v>
          </cell>
          <cell r="N217" t="str">
            <v>REAPERTURA</v>
          </cell>
        </row>
        <row r="218">
          <cell r="B218">
            <v>34773</v>
          </cell>
          <cell r="C218" t="str">
            <v>LIBRE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34801</v>
          </cell>
          <cell r="I218" t="str">
            <v>CDB</v>
          </cell>
          <cell r="J218" t="str">
            <v>NOM</v>
          </cell>
          <cell r="K218">
            <v>28</v>
          </cell>
          <cell r="L218">
            <v>0</v>
          </cell>
          <cell r="M218">
            <v>422.7225242100003</v>
          </cell>
          <cell r="N218" t="str">
            <v>NUEVA</v>
          </cell>
        </row>
        <row r="219">
          <cell r="B219">
            <v>34773</v>
          </cell>
          <cell r="C219" t="str">
            <v>LIBRE</v>
          </cell>
          <cell r="D219">
            <v>43.8</v>
          </cell>
          <cell r="E219">
            <v>43.8</v>
          </cell>
          <cell r="F219">
            <v>0.14300000000000002</v>
          </cell>
          <cell r="G219">
            <v>0</v>
          </cell>
          <cell r="H219">
            <v>34780</v>
          </cell>
          <cell r="I219" t="str">
            <v>CDB</v>
          </cell>
          <cell r="J219" t="str">
            <v>NOM</v>
          </cell>
          <cell r="K219">
            <v>7</v>
          </cell>
          <cell r="L219">
            <v>6.2633999999999999</v>
          </cell>
          <cell r="M219">
            <v>466.52252421000048</v>
          </cell>
          <cell r="N219" t="str">
            <v>REAPERTURA</v>
          </cell>
        </row>
        <row r="220">
          <cell r="B220">
            <v>34773</v>
          </cell>
          <cell r="C220" t="str">
            <v>LIBRE</v>
          </cell>
          <cell r="D220">
            <v>9.1199999999999992</v>
          </cell>
          <cell r="E220">
            <v>9.1199999999999992</v>
          </cell>
          <cell r="F220">
            <v>0.14979999999999999</v>
          </cell>
          <cell r="G220">
            <v>0</v>
          </cell>
          <cell r="H220">
            <v>34801</v>
          </cell>
          <cell r="I220" t="str">
            <v>CDB</v>
          </cell>
          <cell r="J220" t="str">
            <v>NOM</v>
          </cell>
          <cell r="K220">
            <v>28</v>
          </cell>
          <cell r="L220">
            <v>1.3661759999999998</v>
          </cell>
          <cell r="M220">
            <v>475.64252421000037</v>
          </cell>
          <cell r="N220" t="str">
            <v>REAPERTURA</v>
          </cell>
        </row>
        <row r="221">
          <cell r="B221">
            <v>34775</v>
          </cell>
          <cell r="C221" t="str">
            <v>LIBRE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34782</v>
          </cell>
          <cell r="I221" t="str">
            <v>CDB</v>
          </cell>
          <cell r="J221" t="str">
            <v>NOM</v>
          </cell>
          <cell r="K221">
            <v>7</v>
          </cell>
          <cell r="L221">
            <v>0</v>
          </cell>
          <cell r="M221">
            <v>389.58452421000038</v>
          </cell>
          <cell r="N221" t="str">
            <v>REAPERTURA</v>
          </cell>
        </row>
        <row r="222">
          <cell r="B222">
            <v>34775</v>
          </cell>
          <cell r="C222" t="str">
            <v>LIBRE</v>
          </cell>
          <cell r="D222">
            <v>6</v>
          </cell>
          <cell r="E222">
            <v>6</v>
          </cell>
          <cell r="F222">
            <v>0.156</v>
          </cell>
          <cell r="G222">
            <v>0</v>
          </cell>
          <cell r="H222">
            <v>34803</v>
          </cell>
          <cell r="I222" t="str">
            <v>CDB</v>
          </cell>
          <cell r="J222" t="str">
            <v>NOM</v>
          </cell>
          <cell r="K222">
            <v>28</v>
          </cell>
          <cell r="L222">
            <v>0.93599999999999994</v>
          </cell>
          <cell r="M222">
            <v>395.58452421000038</v>
          </cell>
          <cell r="N222" t="str">
            <v>NUEVA</v>
          </cell>
        </row>
        <row r="223">
          <cell r="B223">
            <v>34775</v>
          </cell>
          <cell r="C223" t="str">
            <v>LIBRE</v>
          </cell>
          <cell r="D223">
            <v>0</v>
          </cell>
          <cell r="E223">
            <v>0</v>
          </cell>
          <cell r="F223">
            <v>0.14300000000000002</v>
          </cell>
          <cell r="G223">
            <v>0</v>
          </cell>
          <cell r="H223">
            <v>34782</v>
          </cell>
          <cell r="I223" t="str">
            <v>CDB</v>
          </cell>
          <cell r="J223" t="str">
            <v>NOM</v>
          </cell>
          <cell r="K223">
            <v>7</v>
          </cell>
          <cell r="L223">
            <v>0</v>
          </cell>
          <cell r="M223">
            <v>395.58452421000038</v>
          </cell>
          <cell r="N223" t="str">
            <v>REAPERTURA</v>
          </cell>
        </row>
        <row r="224">
          <cell r="B224">
            <v>34775</v>
          </cell>
          <cell r="C224" t="str">
            <v>LIBRE</v>
          </cell>
          <cell r="D224">
            <v>9</v>
          </cell>
          <cell r="E224">
            <v>9</v>
          </cell>
          <cell r="F224">
            <v>0.156</v>
          </cell>
          <cell r="G224">
            <v>0</v>
          </cell>
          <cell r="H224">
            <v>34803</v>
          </cell>
          <cell r="I224" t="str">
            <v>CDB</v>
          </cell>
          <cell r="J224" t="str">
            <v>NOM</v>
          </cell>
          <cell r="K224">
            <v>28</v>
          </cell>
          <cell r="L224">
            <v>1.4039999999999999</v>
          </cell>
          <cell r="M224">
            <v>404.58452421000038</v>
          </cell>
          <cell r="N224" t="str">
            <v>REAPERTURA</v>
          </cell>
        </row>
        <row r="225">
          <cell r="B225">
            <v>34778</v>
          </cell>
          <cell r="C225" t="str">
            <v>LIBRE</v>
          </cell>
          <cell r="D225">
            <v>6.1959999999999997</v>
          </cell>
          <cell r="E225">
            <v>6.1959999999999997</v>
          </cell>
          <cell r="F225">
            <v>0.156</v>
          </cell>
          <cell r="G225">
            <v>0</v>
          </cell>
          <cell r="H225">
            <v>34806</v>
          </cell>
          <cell r="I225" t="str">
            <v>CDB</v>
          </cell>
          <cell r="J225" t="str">
            <v>NOM</v>
          </cell>
          <cell r="K225">
            <v>28</v>
          </cell>
          <cell r="L225">
            <v>0.96657599999999999</v>
          </cell>
          <cell r="M225">
            <v>367.20552421000048</v>
          </cell>
          <cell r="N225" t="str">
            <v>NUEVA</v>
          </cell>
        </row>
        <row r="226">
          <cell r="B226">
            <v>34780</v>
          </cell>
          <cell r="C226" t="str">
            <v>LIBRE</v>
          </cell>
          <cell r="D226">
            <v>28.6</v>
          </cell>
          <cell r="E226">
            <v>28.6</v>
          </cell>
          <cell r="F226">
            <v>0.15909999999999999</v>
          </cell>
          <cell r="G226">
            <v>0</v>
          </cell>
          <cell r="H226">
            <v>34808</v>
          </cell>
          <cell r="I226" t="str">
            <v>CDB</v>
          </cell>
          <cell r="J226" t="str">
            <v>NOM</v>
          </cell>
          <cell r="K226">
            <v>28</v>
          </cell>
          <cell r="L226">
            <v>4.5502599999999997</v>
          </cell>
          <cell r="M226">
            <v>321.95552421000048</v>
          </cell>
          <cell r="N226" t="str">
            <v>NUEVA</v>
          </cell>
        </row>
        <row r="227">
          <cell r="B227">
            <v>34780</v>
          </cell>
          <cell r="C227" t="str">
            <v>LIBRE</v>
          </cell>
          <cell r="D227">
            <v>4.53</v>
          </cell>
          <cell r="E227">
            <v>4.53</v>
          </cell>
          <cell r="F227">
            <v>0.15909999999999999</v>
          </cell>
          <cell r="G227">
            <v>0</v>
          </cell>
          <cell r="H227">
            <v>34808</v>
          </cell>
          <cell r="I227" t="str">
            <v>CDB</v>
          </cell>
          <cell r="J227" t="str">
            <v>NOM</v>
          </cell>
          <cell r="K227">
            <v>28</v>
          </cell>
          <cell r="L227">
            <v>0.720723</v>
          </cell>
          <cell r="M227">
            <v>326.48552421000022</v>
          </cell>
          <cell r="N227" t="str">
            <v>REAPERTURA</v>
          </cell>
        </row>
        <row r="228">
          <cell r="B228">
            <v>34782</v>
          </cell>
          <cell r="C228" t="str">
            <v>LIBRE</v>
          </cell>
          <cell r="D228">
            <v>14.4</v>
          </cell>
          <cell r="E228">
            <v>52.125</v>
          </cell>
          <cell r="F228">
            <v>0.16270000000000001</v>
          </cell>
          <cell r="G228">
            <v>0</v>
          </cell>
          <cell r="H228">
            <v>34810</v>
          </cell>
          <cell r="I228" t="str">
            <v>CDB</v>
          </cell>
          <cell r="J228" t="str">
            <v>NOM</v>
          </cell>
          <cell r="K228">
            <v>28</v>
          </cell>
          <cell r="L228">
            <v>2.3428800000000001</v>
          </cell>
          <cell r="M228">
            <v>256.90599999999995</v>
          </cell>
          <cell r="N228" t="str">
            <v>NUEVA</v>
          </cell>
        </row>
        <row r="229">
          <cell r="B229">
            <v>34782</v>
          </cell>
          <cell r="C229" t="str">
            <v>LIBRE</v>
          </cell>
          <cell r="D229">
            <v>90.67</v>
          </cell>
          <cell r="E229">
            <v>90.67</v>
          </cell>
          <cell r="F229">
            <v>0.16270000000000001</v>
          </cell>
          <cell r="G229">
            <v>0</v>
          </cell>
          <cell r="H229">
            <v>34810</v>
          </cell>
          <cell r="I229" t="str">
            <v>CDB</v>
          </cell>
          <cell r="J229" t="str">
            <v>NOM</v>
          </cell>
          <cell r="K229">
            <v>28</v>
          </cell>
          <cell r="L229">
            <v>14.752009000000001</v>
          </cell>
          <cell r="M229">
            <v>347.57600000000002</v>
          </cell>
          <cell r="N229" t="str">
            <v>REAPERTURA</v>
          </cell>
        </row>
        <row r="230">
          <cell r="B230">
            <v>34785</v>
          </cell>
          <cell r="C230" t="str">
            <v>LIBRE</v>
          </cell>
          <cell r="D230">
            <v>0</v>
          </cell>
          <cell r="E230">
            <v>0</v>
          </cell>
          <cell r="F230">
            <v>0.16270000000000001</v>
          </cell>
          <cell r="G230">
            <v>0</v>
          </cell>
          <cell r="H230">
            <v>34813</v>
          </cell>
          <cell r="I230" t="str">
            <v>CDB</v>
          </cell>
          <cell r="J230" t="str">
            <v>NOM</v>
          </cell>
          <cell r="K230">
            <v>28</v>
          </cell>
          <cell r="L230">
            <v>0</v>
          </cell>
          <cell r="M230">
            <v>347.17799999999988</v>
          </cell>
          <cell r="N230" t="str">
            <v>NUEVA</v>
          </cell>
        </row>
        <row r="231">
          <cell r="B231">
            <v>34787</v>
          </cell>
          <cell r="C231" t="str">
            <v>LIBRE</v>
          </cell>
          <cell r="D231">
            <v>13.65</v>
          </cell>
          <cell r="E231">
            <v>13.65</v>
          </cell>
          <cell r="F231">
            <v>0.1658</v>
          </cell>
          <cell r="G231">
            <v>0</v>
          </cell>
          <cell r="H231">
            <v>34815</v>
          </cell>
          <cell r="I231" t="str">
            <v>CDB</v>
          </cell>
          <cell r="J231" t="str">
            <v>NOM</v>
          </cell>
          <cell r="K231">
            <v>28</v>
          </cell>
          <cell r="L231">
            <v>2.2631700000000001</v>
          </cell>
          <cell r="M231">
            <v>291.06899999999951</v>
          </cell>
          <cell r="N231" t="str">
            <v>NUEVA</v>
          </cell>
        </row>
        <row r="232">
          <cell r="B232">
            <v>34787</v>
          </cell>
          <cell r="C232" t="str">
            <v>LIBRE</v>
          </cell>
          <cell r="D232">
            <v>7.4989999999999997</v>
          </cell>
          <cell r="E232">
            <v>7.4989999999999997</v>
          </cell>
          <cell r="F232">
            <v>0.16769999999999999</v>
          </cell>
          <cell r="G232">
            <v>0</v>
          </cell>
          <cell r="H232">
            <v>34815</v>
          </cell>
          <cell r="I232" t="str">
            <v>CDB</v>
          </cell>
          <cell r="J232" t="str">
            <v>NOM</v>
          </cell>
          <cell r="K232">
            <v>28</v>
          </cell>
          <cell r="L232">
            <v>1.2575822999999999</v>
          </cell>
          <cell r="M232">
            <v>298.5679999999993</v>
          </cell>
          <cell r="N232" t="str">
            <v>REAPERTURA</v>
          </cell>
        </row>
        <row r="233">
          <cell r="B233">
            <v>34789</v>
          </cell>
          <cell r="C233" t="str">
            <v>LIBRE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34796</v>
          </cell>
          <cell r="I233" t="str">
            <v>CDB</v>
          </cell>
          <cell r="J233" t="str">
            <v>NOM</v>
          </cell>
          <cell r="K233">
            <v>7</v>
          </cell>
          <cell r="L233">
            <v>0</v>
          </cell>
          <cell r="M233">
            <v>287.36799999999948</v>
          </cell>
          <cell r="N233" t="str">
            <v>REAPERTURA</v>
          </cell>
        </row>
        <row r="234">
          <cell r="B234">
            <v>34789</v>
          </cell>
          <cell r="C234" t="str">
            <v>LIBRE</v>
          </cell>
          <cell r="D234">
            <v>15</v>
          </cell>
          <cell r="E234">
            <v>15</v>
          </cell>
          <cell r="F234">
            <v>0.16769999999999999</v>
          </cell>
          <cell r="G234">
            <v>0</v>
          </cell>
          <cell r="H234">
            <v>34817</v>
          </cell>
          <cell r="I234" t="str">
            <v>CDB</v>
          </cell>
          <cell r="J234" t="str">
            <v>NOM</v>
          </cell>
          <cell r="K234">
            <v>28</v>
          </cell>
          <cell r="L234">
            <v>2.5154999999999998</v>
          </cell>
          <cell r="M234">
            <v>302.36799999999948</v>
          </cell>
          <cell r="N234" t="str">
            <v>NUEVA</v>
          </cell>
        </row>
        <row r="235">
          <cell r="B235">
            <v>34789</v>
          </cell>
          <cell r="C235" t="str">
            <v>LIBRE</v>
          </cell>
          <cell r="D235">
            <v>5</v>
          </cell>
          <cell r="E235">
            <v>5</v>
          </cell>
          <cell r="F235">
            <v>0.16769999999999999</v>
          </cell>
          <cell r="G235">
            <v>0</v>
          </cell>
          <cell r="H235">
            <v>34817</v>
          </cell>
          <cell r="I235" t="str">
            <v>CDB</v>
          </cell>
          <cell r="J235" t="str">
            <v>NOM</v>
          </cell>
          <cell r="K235">
            <v>28</v>
          </cell>
          <cell r="L235">
            <v>0.83849999999999991</v>
          </cell>
          <cell r="M235">
            <v>307.36799999999948</v>
          </cell>
          <cell r="N235" t="str">
            <v>REAPERTURA</v>
          </cell>
        </row>
        <row r="236">
          <cell r="B236">
            <v>34792</v>
          </cell>
          <cell r="C236" t="str">
            <v>LIBRE</v>
          </cell>
          <cell r="D236">
            <v>0</v>
          </cell>
          <cell r="E236">
            <v>0</v>
          </cell>
          <cell r="F236">
            <v>0.16769999999999999</v>
          </cell>
          <cell r="G236">
            <v>0</v>
          </cell>
          <cell r="H236">
            <v>34821</v>
          </cell>
          <cell r="I236" t="str">
            <v>CDB</v>
          </cell>
          <cell r="J236" t="str">
            <v>NOM</v>
          </cell>
          <cell r="K236">
            <v>29</v>
          </cell>
          <cell r="L236">
            <v>0</v>
          </cell>
          <cell r="M236">
            <v>291.8179999999993</v>
          </cell>
          <cell r="N236" t="str">
            <v>NUEVA</v>
          </cell>
        </row>
        <row r="237">
          <cell r="B237">
            <v>34794</v>
          </cell>
          <cell r="C237" t="str">
            <v>LIBRE</v>
          </cell>
          <cell r="D237">
            <v>20</v>
          </cell>
          <cell r="E237">
            <v>31.75</v>
          </cell>
          <cell r="F237">
            <v>0.18</v>
          </cell>
          <cell r="G237">
            <v>0</v>
          </cell>
          <cell r="H237">
            <v>34822</v>
          </cell>
          <cell r="I237" t="str">
            <v>CDB</v>
          </cell>
          <cell r="J237" t="str">
            <v>NOM</v>
          </cell>
          <cell r="K237">
            <v>28</v>
          </cell>
          <cell r="L237">
            <v>3.5999999999999996</v>
          </cell>
          <cell r="M237">
            <v>265.66899999999896</v>
          </cell>
          <cell r="N237" t="str">
            <v>NUEVA</v>
          </cell>
        </row>
        <row r="238">
          <cell r="B238">
            <v>34794</v>
          </cell>
          <cell r="C238" t="str">
            <v>LIBRE</v>
          </cell>
          <cell r="D238">
            <v>8</v>
          </cell>
          <cell r="E238">
            <v>8</v>
          </cell>
          <cell r="F238">
            <v>0.18</v>
          </cell>
          <cell r="G238">
            <v>0</v>
          </cell>
          <cell r="H238">
            <v>34822</v>
          </cell>
          <cell r="I238" t="str">
            <v>CDB</v>
          </cell>
          <cell r="J238" t="str">
            <v>NOM</v>
          </cell>
          <cell r="K238">
            <v>28</v>
          </cell>
          <cell r="L238">
            <v>1.44</v>
          </cell>
          <cell r="M238">
            <v>273.66899999999896</v>
          </cell>
          <cell r="N238" t="str">
            <v>REAPERTURA</v>
          </cell>
        </row>
        <row r="239">
          <cell r="B239">
            <v>34796</v>
          </cell>
          <cell r="C239" t="str">
            <v>LIBRE</v>
          </cell>
          <cell r="D239">
            <v>0</v>
          </cell>
          <cell r="E239">
            <v>1.3</v>
          </cell>
          <cell r="F239">
            <v>0</v>
          </cell>
          <cell r="G239">
            <v>0</v>
          </cell>
          <cell r="H239">
            <v>34824</v>
          </cell>
          <cell r="I239" t="str">
            <v>CDB</v>
          </cell>
          <cell r="J239" t="str">
            <v>NOM</v>
          </cell>
          <cell r="K239">
            <v>28</v>
          </cell>
          <cell r="L239">
            <v>0</v>
          </cell>
          <cell r="M239">
            <v>250.16899999999896</v>
          </cell>
          <cell r="N239" t="str">
            <v>NUEVA</v>
          </cell>
        </row>
        <row r="240">
          <cell r="B240">
            <v>34796</v>
          </cell>
          <cell r="C240" t="str">
            <v>LIBRE</v>
          </cell>
          <cell r="D240">
            <v>15.55</v>
          </cell>
          <cell r="E240">
            <v>15.55</v>
          </cell>
          <cell r="F240">
            <v>0.18</v>
          </cell>
          <cell r="G240">
            <v>0</v>
          </cell>
          <cell r="H240">
            <v>34824</v>
          </cell>
          <cell r="I240" t="str">
            <v>CDB</v>
          </cell>
          <cell r="J240" t="str">
            <v>NOM</v>
          </cell>
          <cell r="K240">
            <v>28</v>
          </cell>
          <cell r="L240">
            <v>2.7989999999999999</v>
          </cell>
          <cell r="M240">
            <v>265.71899999999914</v>
          </cell>
          <cell r="N240" t="str">
            <v>REAPERTURA</v>
          </cell>
        </row>
        <row r="241">
          <cell r="B241">
            <v>34799</v>
          </cell>
          <cell r="C241" t="str">
            <v>LIBRE</v>
          </cell>
          <cell r="D241">
            <v>14.7</v>
          </cell>
          <cell r="E241">
            <v>14.7</v>
          </cell>
          <cell r="F241">
            <v>0.18</v>
          </cell>
          <cell r="G241">
            <v>0</v>
          </cell>
          <cell r="H241">
            <v>34827</v>
          </cell>
          <cell r="I241" t="str">
            <v>CDB</v>
          </cell>
          <cell r="J241" t="str">
            <v>NOM</v>
          </cell>
          <cell r="K241">
            <v>28</v>
          </cell>
          <cell r="L241">
            <v>2.6459999999999999</v>
          </cell>
          <cell r="M241">
            <v>267.91499999999905</v>
          </cell>
          <cell r="N241" t="str">
            <v>NUEVA</v>
          </cell>
        </row>
        <row r="242">
          <cell r="B242">
            <v>34801</v>
          </cell>
          <cell r="C242" t="str">
            <v>LIBRE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34808</v>
          </cell>
          <cell r="I242" t="str">
            <v>CDB</v>
          </cell>
          <cell r="J242" t="str">
            <v>NOM</v>
          </cell>
          <cell r="K242">
            <v>7</v>
          </cell>
          <cell r="L242">
            <v>0</v>
          </cell>
          <cell r="M242">
            <v>258.79499999999916</v>
          </cell>
          <cell r="N242" t="str">
            <v>REAPERTURA</v>
          </cell>
        </row>
        <row r="243">
          <cell r="B243">
            <v>34801</v>
          </cell>
          <cell r="C243" t="str">
            <v>LIBRE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34829</v>
          </cell>
          <cell r="I243" t="str">
            <v>CDB</v>
          </cell>
          <cell r="J243" t="str">
            <v>NOM</v>
          </cell>
          <cell r="K243">
            <v>28</v>
          </cell>
          <cell r="L243">
            <v>0</v>
          </cell>
          <cell r="M243">
            <v>258.79499999999916</v>
          </cell>
          <cell r="N243" t="str">
            <v>NUEVA</v>
          </cell>
        </row>
        <row r="244">
          <cell r="B244">
            <v>34801</v>
          </cell>
          <cell r="C244" t="str">
            <v>LIBRE</v>
          </cell>
          <cell r="D244">
            <v>8.1449999999999996</v>
          </cell>
          <cell r="E244">
            <v>8.1449999999999996</v>
          </cell>
          <cell r="F244">
            <v>0.18</v>
          </cell>
          <cell r="G244">
            <v>0</v>
          </cell>
          <cell r="H244">
            <v>34829</v>
          </cell>
          <cell r="I244" t="str">
            <v>CDB</v>
          </cell>
          <cell r="J244" t="str">
            <v>NOM</v>
          </cell>
          <cell r="K244">
            <v>28</v>
          </cell>
          <cell r="L244">
            <v>1.4661</v>
          </cell>
          <cell r="M244">
            <v>266.9399999999996</v>
          </cell>
          <cell r="N244" t="str">
            <v>REAPERTURA</v>
          </cell>
        </row>
        <row r="245">
          <cell r="B245">
            <v>34806</v>
          </cell>
          <cell r="C245" t="str">
            <v>LIBRE</v>
          </cell>
          <cell r="D245">
            <v>3.52</v>
          </cell>
          <cell r="E245">
            <v>3.52</v>
          </cell>
          <cell r="F245">
            <v>0.18</v>
          </cell>
          <cell r="G245">
            <v>0</v>
          </cell>
          <cell r="H245">
            <v>34834</v>
          </cell>
          <cell r="I245" t="str">
            <v>CDB</v>
          </cell>
          <cell r="J245" t="str">
            <v>NOM</v>
          </cell>
          <cell r="K245">
            <v>28</v>
          </cell>
          <cell r="L245">
            <v>0.63359999999999994</v>
          </cell>
          <cell r="M245">
            <v>249.26400000000012</v>
          </cell>
          <cell r="N245" t="str">
            <v>NUEVA</v>
          </cell>
        </row>
        <row r="246">
          <cell r="B246">
            <v>34808</v>
          </cell>
          <cell r="C246" t="str">
            <v>LIBRE</v>
          </cell>
          <cell r="D246">
            <v>23.2</v>
          </cell>
          <cell r="E246">
            <v>37.799999999999997</v>
          </cell>
          <cell r="F246">
            <v>0.186</v>
          </cell>
          <cell r="G246">
            <v>0</v>
          </cell>
          <cell r="H246">
            <v>34836</v>
          </cell>
          <cell r="I246" t="str">
            <v>CDB</v>
          </cell>
          <cell r="J246" t="str">
            <v>NOM</v>
          </cell>
          <cell r="K246">
            <v>28</v>
          </cell>
          <cell r="L246">
            <v>4.3151999999999999</v>
          </cell>
          <cell r="M246">
            <v>239.33399999999983</v>
          </cell>
          <cell r="N246" t="str">
            <v>NUEVA</v>
          </cell>
        </row>
        <row r="247">
          <cell r="B247">
            <v>34808</v>
          </cell>
          <cell r="C247" t="str">
            <v>LIBRE</v>
          </cell>
          <cell r="D247">
            <v>48.743499999999997</v>
          </cell>
          <cell r="E247">
            <v>48.743499999999997</v>
          </cell>
          <cell r="F247">
            <v>0.18149999999999999</v>
          </cell>
          <cell r="G247">
            <v>0</v>
          </cell>
          <cell r="H247">
            <v>34836</v>
          </cell>
          <cell r="I247" t="str">
            <v>CDB</v>
          </cell>
          <cell r="J247" t="str">
            <v>NOM</v>
          </cell>
          <cell r="K247">
            <v>28</v>
          </cell>
          <cell r="L247">
            <v>8.8469452499999992</v>
          </cell>
          <cell r="M247">
            <v>288.07749999999942</v>
          </cell>
          <cell r="N247" t="str">
            <v>REAPERTURA</v>
          </cell>
        </row>
        <row r="248">
          <cell r="B248">
            <v>34810</v>
          </cell>
          <cell r="C248" t="str">
            <v>LIBRE</v>
          </cell>
          <cell r="D248">
            <v>121.94799999999999</v>
          </cell>
          <cell r="E248">
            <v>121.94799999999999</v>
          </cell>
          <cell r="F248">
            <v>0.18779999999999999</v>
          </cell>
          <cell r="G248">
            <v>0</v>
          </cell>
          <cell r="H248">
            <v>34838</v>
          </cell>
          <cell r="I248" t="str">
            <v>CDB</v>
          </cell>
          <cell r="J248" t="str">
            <v>NOM</v>
          </cell>
          <cell r="K248">
            <v>28</v>
          </cell>
          <cell r="L248">
            <v>22.901834399999998</v>
          </cell>
          <cell r="M248">
            <v>304.95550000000003</v>
          </cell>
          <cell r="N248" t="str">
            <v>NUEVA</v>
          </cell>
        </row>
        <row r="249">
          <cell r="B249">
            <v>34810</v>
          </cell>
          <cell r="C249" t="str">
            <v>LIBRE</v>
          </cell>
          <cell r="D249">
            <v>17.399999999999999</v>
          </cell>
          <cell r="E249">
            <v>17.399999999999999</v>
          </cell>
          <cell r="F249">
            <v>0.183</v>
          </cell>
          <cell r="G249">
            <v>0</v>
          </cell>
          <cell r="H249">
            <v>34838</v>
          </cell>
          <cell r="I249" t="str">
            <v>CDB</v>
          </cell>
          <cell r="J249" t="str">
            <v>NOM</v>
          </cell>
          <cell r="K249">
            <v>28</v>
          </cell>
          <cell r="L249">
            <v>3.1841999999999997</v>
          </cell>
          <cell r="M249">
            <v>322.35549999999967</v>
          </cell>
          <cell r="N249" t="str">
            <v>REAPERTURA</v>
          </cell>
        </row>
        <row r="250">
          <cell r="B250">
            <v>34813</v>
          </cell>
          <cell r="C250" t="str">
            <v>LIBRE</v>
          </cell>
          <cell r="D250">
            <v>4</v>
          </cell>
          <cell r="E250">
            <v>4</v>
          </cell>
          <cell r="F250">
            <v>0.183</v>
          </cell>
          <cell r="G250">
            <v>0</v>
          </cell>
          <cell r="H250">
            <v>34841</v>
          </cell>
          <cell r="I250" t="str">
            <v>CDB</v>
          </cell>
          <cell r="J250" t="str">
            <v>NOM</v>
          </cell>
          <cell r="K250">
            <v>28</v>
          </cell>
          <cell r="L250">
            <v>0.73199999999999998</v>
          </cell>
          <cell r="M250">
            <v>326.35549999999967</v>
          </cell>
          <cell r="N250" t="str">
            <v>NUEVA</v>
          </cell>
        </row>
        <row r="251">
          <cell r="B251">
            <v>34815</v>
          </cell>
          <cell r="C251" t="str">
            <v>LIBRE</v>
          </cell>
          <cell r="D251">
            <v>33.82</v>
          </cell>
          <cell r="E251">
            <v>36.32</v>
          </cell>
          <cell r="F251">
            <v>0.18840000000000001</v>
          </cell>
          <cell r="G251">
            <v>0</v>
          </cell>
          <cell r="H251">
            <v>34843</v>
          </cell>
          <cell r="I251" t="str">
            <v>CDB</v>
          </cell>
          <cell r="J251" t="str">
            <v>NOM</v>
          </cell>
          <cell r="K251">
            <v>28</v>
          </cell>
          <cell r="L251">
            <v>6.3716880000000007</v>
          </cell>
          <cell r="M251">
            <v>339.02649999999994</v>
          </cell>
          <cell r="N251" t="str">
            <v>NUEVA</v>
          </cell>
        </row>
        <row r="252">
          <cell r="B252">
            <v>34815</v>
          </cell>
          <cell r="C252" t="str">
            <v>LIBRE</v>
          </cell>
          <cell r="D252">
            <v>7.48</v>
          </cell>
          <cell r="E252">
            <v>7.48</v>
          </cell>
          <cell r="F252">
            <v>0.18579999999999999</v>
          </cell>
          <cell r="G252">
            <v>0</v>
          </cell>
          <cell r="H252">
            <v>34843</v>
          </cell>
          <cell r="I252" t="str">
            <v>CDB</v>
          </cell>
          <cell r="J252" t="str">
            <v>NOM</v>
          </cell>
          <cell r="K252">
            <v>28</v>
          </cell>
          <cell r="L252">
            <v>1.3897840000000001</v>
          </cell>
          <cell r="M252">
            <v>346.50649999999951</v>
          </cell>
          <cell r="N252" t="str">
            <v>REAPERTURA</v>
          </cell>
        </row>
        <row r="253">
          <cell r="B253">
            <v>34817</v>
          </cell>
          <cell r="C253" t="str">
            <v>LIBRE</v>
          </cell>
          <cell r="D253">
            <v>1</v>
          </cell>
          <cell r="E253">
            <v>1</v>
          </cell>
          <cell r="F253">
            <v>0.18859999999999999</v>
          </cell>
          <cell r="G253">
            <v>0</v>
          </cell>
          <cell r="H253">
            <v>34845</v>
          </cell>
          <cell r="I253" t="str">
            <v>CDB</v>
          </cell>
          <cell r="J253" t="str">
            <v>NOM</v>
          </cell>
          <cell r="K253">
            <v>28</v>
          </cell>
          <cell r="L253">
            <v>0.18859999999999999</v>
          </cell>
          <cell r="M253">
            <v>327.50649999999951</v>
          </cell>
          <cell r="N253" t="str">
            <v>NUEVA</v>
          </cell>
        </row>
        <row r="254">
          <cell r="B254">
            <v>34817</v>
          </cell>
          <cell r="C254" t="str">
            <v>LIBRE</v>
          </cell>
          <cell r="D254">
            <v>3.6389999999999998</v>
          </cell>
          <cell r="E254">
            <v>3.6389999999999998</v>
          </cell>
          <cell r="F254">
            <v>0.18859999999999999</v>
          </cell>
          <cell r="G254">
            <v>0</v>
          </cell>
          <cell r="H254">
            <v>34845</v>
          </cell>
          <cell r="I254" t="str">
            <v>CDB</v>
          </cell>
          <cell r="J254" t="str">
            <v>NOM</v>
          </cell>
          <cell r="K254">
            <v>28</v>
          </cell>
          <cell r="L254">
            <v>0.68631539999999991</v>
          </cell>
          <cell r="M254">
            <v>331.14549999999963</v>
          </cell>
          <cell r="N254" t="str">
            <v>REAPERTURA</v>
          </cell>
        </row>
        <row r="255">
          <cell r="B255">
            <v>34822</v>
          </cell>
          <cell r="C255" t="str">
            <v>LIBRE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34850</v>
          </cell>
          <cell r="I255" t="str">
            <v>CDB</v>
          </cell>
          <cell r="J255" t="str">
            <v>NOM</v>
          </cell>
          <cell r="K255">
            <v>28</v>
          </cell>
          <cell r="L255">
            <v>0</v>
          </cell>
          <cell r="M255">
            <v>303.14549999999963</v>
          </cell>
          <cell r="N255" t="str">
            <v>NUEVA</v>
          </cell>
        </row>
        <row r="256">
          <cell r="B256">
            <v>34822</v>
          </cell>
          <cell r="C256" t="str">
            <v>LIBRE</v>
          </cell>
          <cell r="D256">
            <v>5.25</v>
          </cell>
          <cell r="E256">
            <v>5.25</v>
          </cell>
          <cell r="F256">
            <v>0.18859999999999999</v>
          </cell>
          <cell r="G256">
            <v>0</v>
          </cell>
          <cell r="H256">
            <v>34850</v>
          </cell>
          <cell r="I256" t="str">
            <v>CDB</v>
          </cell>
          <cell r="J256" t="str">
            <v>NOM</v>
          </cell>
          <cell r="K256">
            <v>28</v>
          </cell>
          <cell r="L256">
            <v>0.99014999999999997</v>
          </cell>
          <cell r="M256">
            <v>308.39549999999963</v>
          </cell>
          <cell r="N256" t="str">
            <v>REAPERTURA</v>
          </cell>
        </row>
        <row r="257">
          <cell r="B257">
            <v>34824</v>
          </cell>
          <cell r="C257" t="str">
            <v>LIBRE</v>
          </cell>
          <cell r="D257">
            <v>2.75</v>
          </cell>
          <cell r="E257">
            <v>12.25</v>
          </cell>
          <cell r="F257">
            <v>0.19</v>
          </cell>
          <cell r="G257">
            <v>0</v>
          </cell>
          <cell r="H257">
            <v>34852</v>
          </cell>
          <cell r="I257" t="str">
            <v>CDB</v>
          </cell>
          <cell r="J257" t="str">
            <v>NOM</v>
          </cell>
          <cell r="K257">
            <v>28</v>
          </cell>
          <cell r="L257">
            <v>0.52249999999999996</v>
          </cell>
          <cell r="M257">
            <v>295.59549999999945</v>
          </cell>
          <cell r="N257" t="str">
            <v>NUEVA</v>
          </cell>
        </row>
        <row r="258">
          <cell r="B258">
            <v>34824</v>
          </cell>
          <cell r="C258" t="str">
            <v>LIBRE</v>
          </cell>
          <cell r="D258">
            <v>14.75</v>
          </cell>
          <cell r="E258">
            <v>14.75</v>
          </cell>
          <cell r="F258">
            <v>0.19</v>
          </cell>
          <cell r="G258">
            <v>0</v>
          </cell>
          <cell r="H258">
            <v>34852</v>
          </cell>
          <cell r="I258" t="str">
            <v>CDB</v>
          </cell>
          <cell r="J258" t="str">
            <v>NOM</v>
          </cell>
          <cell r="K258">
            <v>28</v>
          </cell>
          <cell r="L258">
            <v>2.8025000000000002</v>
          </cell>
          <cell r="M258">
            <v>310.34549999999945</v>
          </cell>
          <cell r="N258" t="str">
            <v>REAPERTURA</v>
          </cell>
        </row>
        <row r="259">
          <cell r="B259">
            <v>34827</v>
          </cell>
          <cell r="C259" t="str">
            <v>LIBRE</v>
          </cell>
          <cell r="D259">
            <v>13.65</v>
          </cell>
          <cell r="E259">
            <v>13.65</v>
          </cell>
          <cell r="F259">
            <v>0.19</v>
          </cell>
          <cell r="G259">
            <v>0</v>
          </cell>
          <cell r="H259">
            <v>34855</v>
          </cell>
          <cell r="I259" t="str">
            <v>CDB</v>
          </cell>
          <cell r="J259" t="str">
            <v>NOM</v>
          </cell>
          <cell r="K259">
            <v>28</v>
          </cell>
          <cell r="L259">
            <v>2.5935000000000001</v>
          </cell>
          <cell r="M259">
            <v>309.29549999999927</v>
          </cell>
          <cell r="N259" t="str">
            <v>NUEVA</v>
          </cell>
        </row>
        <row r="260">
          <cell r="B260">
            <v>34829</v>
          </cell>
          <cell r="C260" t="str">
            <v>LIBRE</v>
          </cell>
          <cell r="D260">
            <v>32.700000000000003</v>
          </cell>
          <cell r="E260">
            <v>42.7</v>
          </cell>
          <cell r="F260">
            <v>0.1832</v>
          </cell>
          <cell r="G260">
            <v>0</v>
          </cell>
          <cell r="H260">
            <v>34836</v>
          </cell>
          <cell r="I260" t="str">
            <v>CDB</v>
          </cell>
          <cell r="J260" t="str">
            <v>NOM</v>
          </cell>
          <cell r="K260">
            <v>7</v>
          </cell>
          <cell r="L260">
            <v>5.9906400000000009</v>
          </cell>
          <cell r="M260">
            <v>333.85049999999865</v>
          </cell>
          <cell r="N260" t="str">
            <v>REAPERTURA</v>
          </cell>
        </row>
        <row r="261">
          <cell r="B261">
            <v>34829</v>
          </cell>
          <cell r="C261" t="str">
            <v>LIBRE</v>
          </cell>
          <cell r="D261">
            <v>10</v>
          </cell>
          <cell r="E261">
            <v>18.3</v>
          </cell>
          <cell r="F261">
            <v>0.19539999999999999</v>
          </cell>
          <cell r="G261">
            <v>0</v>
          </cell>
          <cell r="H261">
            <v>34857</v>
          </cell>
          <cell r="I261" t="str">
            <v>CDB</v>
          </cell>
          <cell r="J261" t="str">
            <v>NOM</v>
          </cell>
          <cell r="K261">
            <v>28</v>
          </cell>
          <cell r="L261">
            <v>1.954</v>
          </cell>
          <cell r="M261">
            <v>343.85049999999865</v>
          </cell>
          <cell r="N261" t="str">
            <v>NUEVA</v>
          </cell>
        </row>
        <row r="262">
          <cell r="B262">
            <v>34829</v>
          </cell>
          <cell r="C262" t="str">
            <v>LIBRE</v>
          </cell>
          <cell r="D262">
            <v>80.5</v>
          </cell>
          <cell r="E262">
            <v>80.5</v>
          </cell>
          <cell r="F262">
            <v>0.18160000000000001</v>
          </cell>
          <cell r="G262">
            <v>0</v>
          </cell>
          <cell r="H262">
            <v>34836</v>
          </cell>
          <cell r="I262" t="str">
            <v>CDB</v>
          </cell>
          <cell r="J262" t="str">
            <v>NOM</v>
          </cell>
          <cell r="K262">
            <v>7</v>
          </cell>
          <cell r="L262">
            <v>14.6188</v>
          </cell>
          <cell r="M262">
            <v>424.35049999999865</v>
          </cell>
          <cell r="N262" t="str">
            <v>REAPERTURA</v>
          </cell>
        </row>
        <row r="263">
          <cell r="B263">
            <v>34829</v>
          </cell>
          <cell r="C263" t="str">
            <v>LIBRE</v>
          </cell>
          <cell r="D263">
            <v>4</v>
          </cell>
          <cell r="E263">
            <v>4</v>
          </cell>
          <cell r="F263">
            <v>0.1928</v>
          </cell>
          <cell r="G263">
            <v>0</v>
          </cell>
          <cell r="H263">
            <v>34857</v>
          </cell>
          <cell r="I263" t="str">
            <v>CDB</v>
          </cell>
          <cell r="J263" t="str">
            <v>NOM</v>
          </cell>
          <cell r="K263">
            <v>28</v>
          </cell>
          <cell r="L263">
            <v>0.7712</v>
          </cell>
          <cell r="M263">
            <v>428.35049999999865</v>
          </cell>
          <cell r="N263" t="str">
            <v>REAPERTURA</v>
          </cell>
        </row>
        <row r="264">
          <cell r="B264">
            <v>34831</v>
          </cell>
          <cell r="C264" t="str">
            <v>LIBRE</v>
          </cell>
          <cell r="D264">
            <v>19.5</v>
          </cell>
          <cell r="E264">
            <v>54.5</v>
          </cell>
          <cell r="F264">
            <v>0.18459999999999999</v>
          </cell>
          <cell r="G264">
            <v>0</v>
          </cell>
          <cell r="H264">
            <v>34838</v>
          </cell>
          <cell r="I264" t="str">
            <v>CDB</v>
          </cell>
          <cell r="J264" t="str">
            <v>NOM</v>
          </cell>
          <cell r="K264">
            <v>7</v>
          </cell>
          <cell r="L264">
            <v>3.5996999999999999</v>
          </cell>
          <cell r="M264">
            <v>447.85049999999865</v>
          </cell>
          <cell r="N264" t="str">
            <v>REAPERTURA</v>
          </cell>
        </row>
        <row r="265">
          <cell r="B265">
            <v>34831</v>
          </cell>
          <cell r="C265" t="str">
            <v>LIBRE</v>
          </cell>
          <cell r="D265">
            <v>2</v>
          </cell>
          <cell r="E265">
            <v>2</v>
          </cell>
          <cell r="F265">
            <v>0.19839999999999999</v>
          </cell>
          <cell r="G265">
            <v>0</v>
          </cell>
          <cell r="H265">
            <v>34859</v>
          </cell>
          <cell r="I265" t="str">
            <v>CDB</v>
          </cell>
          <cell r="J265" t="str">
            <v>NOM</v>
          </cell>
          <cell r="K265">
            <v>28</v>
          </cell>
          <cell r="L265">
            <v>0.39679999999999999</v>
          </cell>
          <cell r="M265">
            <v>449.85049999999865</v>
          </cell>
          <cell r="N265" t="str">
            <v>NUEVA</v>
          </cell>
        </row>
        <row r="266">
          <cell r="B266">
            <v>34831</v>
          </cell>
          <cell r="C266" t="str">
            <v>LIBRE</v>
          </cell>
          <cell r="D266">
            <v>87</v>
          </cell>
          <cell r="E266">
            <v>87</v>
          </cell>
          <cell r="F266">
            <v>0.18440000000000001</v>
          </cell>
          <cell r="G266">
            <v>0</v>
          </cell>
          <cell r="H266">
            <v>34838</v>
          </cell>
          <cell r="I266" t="str">
            <v>CDB</v>
          </cell>
          <cell r="J266" t="str">
            <v>NOM</v>
          </cell>
          <cell r="K266">
            <v>7</v>
          </cell>
          <cell r="L266">
            <v>16.0428</v>
          </cell>
          <cell r="M266">
            <v>536.85049999999865</v>
          </cell>
          <cell r="N266" t="str">
            <v>REAPERTURA</v>
          </cell>
        </row>
        <row r="267">
          <cell r="B267">
            <v>34831</v>
          </cell>
          <cell r="C267" t="str">
            <v>LIBRE</v>
          </cell>
          <cell r="D267">
            <v>11.5</v>
          </cell>
          <cell r="E267">
            <v>11.5</v>
          </cell>
          <cell r="F267">
            <v>0.19839999999999999</v>
          </cell>
          <cell r="G267">
            <v>0</v>
          </cell>
          <cell r="H267">
            <v>34859</v>
          </cell>
          <cell r="I267" t="str">
            <v>CDB</v>
          </cell>
          <cell r="J267" t="str">
            <v>NOM</v>
          </cell>
          <cell r="K267">
            <v>28</v>
          </cell>
          <cell r="L267">
            <v>2.2816000000000001</v>
          </cell>
          <cell r="M267">
            <v>548.35049999999865</v>
          </cell>
          <cell r="N267" t="str">
            <v>REAPERTURA</v>
          </cell>
        </row>
        <row r="268">
          <cell r="B268">
            <v>34834</v>
          </cell>
          <cell r="C268" t="str">
            <v>LIBRE</v>
          </cell>
          <cell r="D268">
            <v>3.6509999999999998</v>
          </cell>
          <cell r="E268">
            <v>3.6509999999999998</v>
          </cell>
          <cell r="F268">
            <v>0.19839999999999999</v>
          </cell>
          <cell r="G268">
            <v>0</v>
          </cell>
          <cell r="H268">
            <v>34862</v>
          </cell>
          <cell r="I268" t="str">
            <v>CDB</v>
          </cell>
          <cell r="J268" t="str">
            <v>NOM</v>
          </cell>
          <cell r="K268">
            <v>28</v>
          </cell>
          <cell r="L268">
            <v>0.72435839999999996</v>
          </cell>
          <cell r="M268">
            <v>548.48149999999805</v>
          </cell>
          <cell r="N268" t="str">
            <v>NUEVA</v>
          </cell>
        </row>
        <row r="269">
          <cell r="B269">
            <v>34836</v>
          </cell>
          <cell r="C269" t="str">
            <v>LIBRE</v>
          </cell>
          <cell r="D269">
            <v>19.228999999999999</v>
          </cell>
          <cell r="E269">
            <v>27.928999999999998</v>
          </cell>
          <cell r="F269">
            <v>0.1988</v>
          </cell>
          <cell r="G269">
            <v>0</v>
          </cell>
          <cell r="H269">
            <v>34864</v>
          </cell>
          <cell r="I269" t="str">
            <v>CDB</v>
          </cell>
          <cell r="J269" t="str">
            <v>NOM</v>
          </cell>
          <cell r="K269">
            <v>28</v>
          </cell>
          <cell r="L269">
            <v>3.8227251999999998</v>
          </cell>
          <cell r="M269">
            <v>382.5669999999991</v>
          </cell>
          <cell r="N269" t="str">
            <v>NUEVA</v>
          </cell>
        </row>
        <row r="270">
          <cell r="B270">
            <v>34836</v>
          </cell>
          <cell r="C270" t="str">
            <v>LIBRE</v>
          </cell>
          <cell r="D270">
            <v>11.324999999999999</v>
          </cell>
          <cell r="E270">
            <v>11.324999999999999</v>
          </cell>
          <cell r="F270">
            <v>0.19839999999999999</v>
          </cell>
          <cell r="G270">
            <v>0</v>
          </cell>
          <cell r="H270">
            <v>34864</v>
          </cell>
          <cell r="I270" t="str">
            <v>CDB</v>
          </cell>
          <cell r="J270" t="str">
            <v>NOM</v>
          </cell>
          <cell r="K270">
            <v>28</v>
          </cell>
          <cell r="L270">
            <v>2.24688</v>
          </cell>
          <cell r="M270">
            <v>393.89199999999892</v>
          </cell>
          <cell r="N270" t="str">
            <v>REAPERTURA</v>
          </cell>
        </row>
        <row r="271">
          <cell r="B271">
            <v>34838</v>
          </cell>
          <cell r="C271" t="str">
            <v>LIBRE</v>
          </cell>
          <cell r="D271">
            <v>61.9</v>
          </cell>
          <cell r="E271">
            <v>127.498</v>
          </cell>
          <cell r="F271">
            <v>0.2</v>
          </cell>
          <cell r="G271">
            <v>0</v>
          </cell>
          <cell r="H271">
            <v>34866</v>
          </cell>
          <cell r="I271" t="str">
            <v>CDB</v>
          </cell>
          <cell r="J271" t="str">
            <v>NOM</v>
          </cell>
          <cell r="K271">
            <v>28</v>
          </cell>
          <cell r="L271">
            <v>12.38</v>
          </cell>
          <cell r="M271">
            <v>209.9439999999986</v>
          </cell>
          <cell r="N271" t="str">
            <v>NUEVA</v>
          </cell>
        </row>
        <row r="272">
          <cell r="B272">
            <v>34838</v>
          </cell>
          <cell r="C272" t="str">
            <v>LIBRE</v>
          </cell>
          <cell r="D272">
            <v>100.322</v>
          </cell>
          <cell r="E272">
            <v>100.322</v>
          </cell>
          <cell r="F272">
            <v>0.2</v>
          </cell>
          <cell r="G272">
            <v>0</v>
          </cell>
          <cell r="H272">
            <v>34866</v>
          </cell>
          <cell r="I272" t="str">
            <v>CDB</v>
          </cell>
          <cell r="J272" t="str">
            <v>NOM</v>
          </cell>
          <cell r="K272">
            <v>28</v>
          </cell>
          <cell r="L272">
            <v>20.064400000000003</v>
          </cell>
          <cell r="M272">
            <v>310.26599999999871</v>
          </cell>
          <cell r="N272" t="str">
            <v>REAPERTURA</v>
          </cell>
        </row>
        <row r="273">
          <cell r="B273">
            <v>34841</v>
          </cell>
          <cell r="C273" t="str">
            <v>LIBRE</v>
          </cell>
          <cell r="D273">
            <v>18.68</v>
          </cell>
          <cell r="E273">
            <v>18.68</v>
          </cell>
          <cell r="F273">
            <v>0.2</v>
          </cell>
          <cell r="G273">
            <v>0</v>
          </cell>
          <cell r="H273">
            <v>34869</v>
          </cell>
          <cell r="I273" t="str">
            <v>CDB</v>
          </cell>
          <cell r="J273" t="str">
            <v>NOM</v>
          </cell>
          <cell r="K273">
            <v>28</v>
          </cell>
          <cell r="L273">
            <v>3.7360000000000002</v>
          </cell>
          <cell r="M273">
            <v>324.945999999999</v>
          </cell>
          <cell r="N273" t="str">
            <v>NUEVA</v>
          </cell>
        </row>
        <row r="274">
          <cell r="B274">
            <v>34843</v>
          </cell>
          <cell r="C274" t="str">
            <v>LIBRE</v>
          </cell>
          <cell r="D274">
            <v>14.193</v>
          </cell>
          <cell r="E274">
            <v>42.003</v>
          </cell>
          <cell r="F274">
            <v>0.2</v>
          </cell>
          <cell r="G274">
            <v>0</v>
          </cell>
          <cell r="H274">
            <v>34871</v>
          </cell>
          <cell r="I274" t="str">
            <v>CDB</v>
          </cell>
          <cell r="J274" t="str">
            <v>NOM</v>
          </cell>
          <cell r="K274">
            <v>28</v>
          </cell>
          <cell r="L274">
            <v>2.8386</v>
          </cell>
          <cell r="M274">
            <v>297.83899999999994</v>
          </cell>
          <cell r="N274" t="str">
            <v>NUEVA</v>
          </cell>
        </row>
        <row r="275">
          <cell r="B275">
            <v>34843</v>
          </cell>
          <cell r="C275" t="str">
            <v>LIBRE</v>
          </cell>
          <cell r="D275">
            <v>27.003</v>
          </cell>
          <cell r="E275">
            <v>27.003</v>
          </cell>
          <cell r="F275">
            <v>0.2</v>
          </cell>
          <cell r="G275">
            <v>0</v>
          </cell>
          <cell r="H275">
            <v>34871</v>
          </cell>
          <cell r="I275" t="str">
            <v>CDB</v>
          </cell>
          <cell r="J275" t="str">
            <v>NOM</v>
          </cell>
          <cell r="K275">
            <v>28</v>
          </cell>
          <cell r="L275">
            <v>5.4006000000000007</v>
          </cell>
          <cell r="M275">
            <v>324.84199999999964</v>
          </cell>
          <cell r="N275" t="str">
            <v>REAPERTURA</v>
          </cell>
        </row>
        <row r="276">
          <cell r="B276">
            <v>34845</v>
          </cell>
          <cell r="C276" t="str">
            <v>LIBRE</v>
          </cell>
          <cell r="D276">
            <v>11.785</v>
          </cell>
          <cell r="E276">
            <v>18.785</v>
          </cell>
          <cell r="F276">
            <v>0.2</v>
          </cell>
          <cell r="G276">
            <v>0</v>
          </cell>
          <cell r="H276">
            <v>34873</v>
          </cell>
          <cell r="I276" t="str">
            <v>CDB</v>
          </cell>
          <cell r="J276" t="str">
            <v>NOM</v>
          </cell>
          <cell r="K276">
            <v>28</v>
          </cell>
          <cell r="L276">
            <v>2.3570000000000002</v>
          </cell>
          <cell r="M276">
            <v>331.98799999999937</v>
          </cell>
          <cell r="N276" t="str">
            <v>NUEVA</v>
          </cell>
        </row>
        <row r="277">
          <cell r="B277">
            <v>34845</v>
          </cell>
          <cell r="C277" t="str">
            <v>LIBRE</v>
          </cell>
          <cell r="D277">
            <v>40.036999999999999</v>
          </cell>
          <cell r="E277">
            <v>40.036999999999999</v>
          </cell>
          <cell r="F277">
            <v>0.2</v>
          </cell>
          <cell r="G277">
            <v>0</v>
          </cell>
          <cell r="H277">
            <v>34873</v>
          </cell>
          <cell r="I277" t="str">
            <v>CDB</v>
          </cell>
          <cell r="J277" t="str">
            <v>NOM</v>
          </cell>
          <cell r="K277">
            <v>28</v>
          </cell>
          <cell r="L277">
            <v>8.0074000000000005</v>
          </cell>
          <cell r="M277">
            <v>372.02499999999964</v>
          </cell>
          <cell r="N277" t="str">
            <v>REAPERTURA</v>
          </cell>
        </row>
        <row r="278">
          <cell r="B278">
            <v>34848</v>
          </cell>
          <cell r="C278" t="str">
            <v>LIBRE</v>
          </cell>
          <cell r="D278">
            <v>9.98</v>
          </cell>
          <cell r="E278">
            <v>9.98</v>
          </cell>
          <cell r="F278">
            <v>0.2</v>
          </cell>
          <cell r="G278">
            <v>0</v>
          </cell>
          <cell r="H278">
            <v>34876</v>
          </cell>
          <cell r="I278" t="str">
            <v>CDB</v>
          </cell>
          <cell r="J278" t="str">
            <v>NOM</v>
          </cell>
          <cell r="K278">
            <v>28</v>
          </cell>
          <cell r="L278">
            <v>1.9960000000000002</v>
          </cell>
          <cell r="M278">
            <v>382.0049999999992</v>
          </cell>
          <cell r="N278" t="str">
            <v>NUEVA</v>
          </cell>
        </row>
        <row r="279">
          <cell r="B279">
            <v>34850</v>
          </cell>
          <cell r="C279" t="str">
            <v>LIBRE</v>
          </cell>
          <cell r="D279">
            <v>0.35</v>
          </cell>
          <cell r="E279">
            <v>7.45</v>
          </cell>
          <cell r="F279">
            <v>0.2</v>
          </cell>
          <cell r="G279">
            <v>0</v>
          </cell>
          <cell r="H279">
            <v>34878</v>
          </cell>
          <cell r="I279" t="str">
            <v>CDB</v>
          </cell>
          <cell r="J279" t="str">
            <v>NOM</v>
          </cell>
          <cell r="K279">
            <v>28</v>
          </cell>
          <cell r="L279">
            <v>6.9999999999999993E-2</v>
          </cell>
          <cell r="M279">
            <v>377.10499999999956</v>
          </cell>
          <cell r="N279" t="str">
            <v>NUEVA</v>
          </cell>
        </row>
        <row r="280">
          <cell r="B280">
            <v>34850</v>
          </cell>
          <cell r="C280" t="str">
            <v>LIBRE</v>
          </cell>
          <cell r="D280">
            <v>34.857999999999997</v>
          </cell>
          <cell r="E280">
            <v>34.857999999999997</v>
          </cell>
          <cell r="F280">
            <v>0.2</v>
          </cell>
          <cell r="G280">
            <v>0</v>
          </cell>
          <cell r="H280">
            <v>34878</v>
          </cell>
          <cell r="I280" t="str">
            <v>CDB</v>
          </cell>
          <cell r="J280" t="str">
            <v>NOM</v>
          </cell>
          <cell r="K280">
            <v>28</v>
          </cell>
          <cell r="L280">
            <v>6.9715999999999996</v>
          </cell>
          <cell r="M280">
            <v>411.96299999999974</v>
          </cell>
          <cell r="N280" t="str">
            <v>REAPERTURA</v>
          </cell>
        </row>
        <row r="281">
          <cell r="B281">
            <v>34852</v>
          </cell>
          <cell r="C281" t="str">
            <v>LIBRE</v>
          </cell>
          <cell r="D281">
            <v>7.2634999999999996</v>
          </cell>
          <cell r="E281">
            <v>15.763500000000001</v>
          </cell>
          <cell r="F281">
            <v>0.2</v>
          </cell>
          <cell r="G281">
            <v>0</v>
          </cell>
          <cell r="H281">
            <v>34880</v>
          </cell>
          <cell r="I281" t="str">
            <v>CDB</v>
          </cell>
          <cell r="J281" t="str">
            <v>NOM</v>
          </cell>
          <cell r="K281">
            <v>28</v>
          </cell>
          <cell r="L281">
            <v>1.4527000000000001</v>
          </cell>
          <cell r="M281">
            <v>401.72649999999976</v>
          </cell>
          <cell r="N281" t="str">
            <v>NUEVA</v>
          </cell>
        </row>
        <row r="282">
          <cell r="B282">
            <v>34852</v>
          </cell>
          <cell r="C282" t="str">
            <v>LIBRE</v>
          </cell>
          <cell r="D282">
            <v>17.559999999999999</v>
          </cell>
          <cell r="E282">
            <v>17.559999999999999</v>
          </cell>
          <cell r="F282">
            <v>0.2</v>
          </cell>
          <cell r="G282">
            <v>0</v>
          </cell>
          <cell r="H282">
            <v>34880</v>
          </cell>
          <cell r="I282" t="str">
            <v>CDB</v>
          </cell>
          <cell r="J282" t="str">
            <v>NOM</v>
          </cell>
          <cell r="K282">
            <v>28</v>
          </cell>
          <cell r="L282">
            <v>3.512</v>
          </cell>
          <cell r="M282">
            <v>419.28650000000016</v>
          </cell>
          <cell r="N282" t="str">
            <v>REAPERTURA</v>
          </cell>
        </row>
        <row r="283">
          <cell r="B283">
            <v>34855</v>
          </cell>
          <cell r="C283" t="str">
            <v>LIBRE</v>
          </cell>
          <cell r="D283">
            <v>17.599717999999999</v>
          </cell>
          <cell r="E283">
            <v>17.599717999999999</v>
          </cell>
          <cell r="F283">
            <v>0.2</v>
          </cell>
          <cell r="G283">
            <v>0</v>
          </cell>
          <cell r="H283">
            <v>34883</v>
          </cell>
          <cell r="I283" t="str">
            <v>CDB</v>
          </cell>
          <cell r="J283" t="str">
            <v>NOM</v>
          </cell>
          <cell r="K283">
            <v>28</v>
          </cell>
          <cell r="L283">
            <v>3.5199436</v>
          </cell>
          <cell r="M283">
            <v>423.23621800000092</v>
          </cell>
          <cell r="N283" t="str">
            <v>NUEVA</v>
          </cell>
        </row>
        <row r="284">
          <cell r="B284">
            <v>34857</v>
          </cell>
          <cell r="C284" t="str">
            <v>LIBRE</v>
          </cell>
          <cell r="D284">
            <v>26.25</v>
          </cell>
          <cell r="E284">
            <v>31.25</v>
          </cell>
          <cell r="F284">
            <v>0.2</v>
          </cell>
          <cell r="G284">
            <v>0</v>
          </cell>
          <cell r="H284">
            <v>34885</v>
          </cell>
          <cell r="I284" t="str">
            <v>CDB</v>
          </cell>
          <cell r="J284" t="str">
            <v>NOM</v>
          </cell>
          <cell r="K284">
            <v>28</v>
          </cell>
          <cell r="L284">
            <v>5.25</v>
          </cell>
          <cell r="M284">
            <v>435.48621800000092</v>
          </cell>
          <cell r="N284" t="str">
            <v>NUEVA</v>
          </cell>
        </row>
        <row r="285">
          <cell r="B285">
            <v>34857</v>
          </cell>
          <cell r="C285" t="str">
            <v>LIBRE</v>
          </cell>
          <cell r="D285">
            <v>75.599999999999994</v>
          </cell>
          <cell r="E285">
            <v>75.599999999999994</v>
          </cell>
          <cell r="F285">
            <v>0.2</v>
          </cell>
          <cell r="G285">
            <v>0</v>
          </cell>
          <cell r="H285">
            <v>34885</v>
          </cell>
          <cell r="I285" t="str">
            <v>CDB</v>
          </cell>
          <cell r="J285" t="str">
            <v>NOM</v>
          </cell>
          <cell r="K285">
            <v>28</v>
          </cell>
          <cell r="L285">
            <v>15.12</v>
          </cell>
          <cell r="M285">
            <v>511.08621800000128</v>
          </cell>
          <cell r="N285" t="str">
            <v>REAPERTURA</v>
          </cell>
        </row>
        <row r="286">
          <cell r="B286">
            <v>34859</v>
          </cell>
          <cell r="C286" t="str">
            <v>LIBRE</v>
          </cell>
          <cell r="D286">
            <v>38.049999999999997</v>
          </cell>
          <cell r="E286">
            <v>38.049999999999997</v>
          </cell>
          <cell r="F286">
            <v>0.2</v>
          </cell>
          <cell r="G286">
            <v>0</v>
          </cell>
          <cell r="H286">
            <v>34887</v>
          </cell>
          <cell r="I286" t="str">
            <v>CDB</v>
          </cell>
          <cell r="J286" t="str">
            <v>NOM</v>
          </cell>
          <cell r="K286">
            <v>28</v>
          </cell>
          <cell r="L286">
            <v>7.6099999999999994</v>
          </cell>
          <cell r="M286">
            <v>535.63621800000146</v>
          </cell>
          <cell r="N286" t="str">
            <v>NUEVA</v>
          </cell>
        </row>
        <row r="287">
          <cell r="B287">
            <v>34864</v>
          </cell>
          <cell r="C287" t="str">
            <v>LIBRE</v>
          </cell>
          <cell r="D287">
            <v>50</v>
          </cell>
          <cell r="E287">
            <v>90.1</v>
          </cell>
          <cell r="F287">
            <v>0.18509999999999999</v>
          </cell>
          <cell r="G287">
            <v>0</v>
          </cell>
          <cell r="H287">
            <v>34892</v>
          </cell>
          <cell r="I287" t="str">
            <v>CDB</v>
          </cell>
          <cell r="J287" t="str">
            <v>NOM</v>
          </cell>
          <cell r="K287">
            <v>28</v>
          </cell>
          <cell r="L287">
            <v>9.254999999999999</v>
          </cell>
          <cell r="M287">
            <v>551.43121800000154</v>
          </cell>
          <cell r="N287" t="str">
            <v>NUEVA</v>
          </cell>
        </row>
        <row r="288">
          <cell r="B288">
            <v>34864</v>
          </cell>
          <cell r="C288" t="str">
            <v>LIBRE</v>
          </cell>
          <cell r="D288">
            <v>14</v>
          </cell>
          <cell r="E288">
            <v>28.821000000000002</v>
          </cell>
          <cell r="F288">
            <v>0.18729999999999999</v>
          </cell>
          <cell r="G288">
            <v>0</v>
          </cell>
          <cell r="H288">
            <v>34920</v>
          </cell>
          <cell r="I288" t="str">
            <v>CDB</v>
          </cell>
          <cell r="J288" t="str">
            <v>NOM</v>
          </cell>
          <cell r="K288">
            <v>56</v>
          </cell>
          <cell r="L288">
            <v>2.6221999999999999</v>
          </cell>
          <cell r="M288">
            <v>565.43121800000154</v>
          </cell>
          <cell r="N288" t="str">
            <v>NUEVA</v>
          </cell>
        </row>
        <row r="289">
          <cell r="B289">
            <v>34866</v>
          </cell>
          <cell r="C289">
            <v>150</v>
          </cell>
          <cell r="D289">
            <v>117.14100000000001</v>
          </cell>
          <cell r="E289">
            <v>122.64100000000001</v>
          </cell>
          <cell r="F289">
            <v>0.18640000000000001</v>
          </cell>
          <cell r="G289">
            <v>0</v>
          </cell>
          <cell r="H289">
            <v>34894</v>
          </cell>
          <cell r="I289" t="str">
            <v>CDB</v>
          </cell>
          <cell r="J289" t="str">
            <v>NOM</v>
          </cell>
          <cell r="K289">
            <v>28</v>
          </cell>
          <cell r="L289">
            <v>21.835082400000001</v>
          </cell>
          <cell r="M289">
            <v>520.35021800000141</v>
          </cell>
          <cell r="N289" t="str">
            <v>NUEVA</v>
          </cell>
        </row>
        <row r="290">
          <cell r="B290">
            <v>34866</v>
          </cell>
          <cell r="C290">
            <v>70</v>
          </cell>
          <cell r="D290">
            <v>61.21</v>
          </cell>
          <cell r="E290">
            <v>61.21</v>
          </cell>
          <cell r="F290">
            <v>0.18840000000000001</v>
          </cell>
          <cell r="G290">
            <v>0</v>
          </cell>
          <cell r="H290">
            <v>34922</v>
          </cell>
          <cell r="I290" t="str">
            <v>CDB</v>
          </cell>
          <cell r="J290" t="str">
            <v>NOM</v>
          </cell>
          <cell r="K290">
            <v>56</v>
          </cell>
          <cell r="L290">
            <v>11.531964</v>
          </cell>
          <cell r="M290">
            <v>581.56021800000053</v>
          </cell>
          <cell r="N290" t="str">
            <v>NUEVA</v>
          </cell>
        </row>
        <row r="291">
          <cell r="B291">
            <v>34871</v>
          </cell>
          <cell r="C291">
            <v>30</v>
          </cell>
          <cell r="D291">
            <v>30</v>
          </cell>
          <cell r="E291">
            <v>74.61</v>
          </cell>
          <cell r="F291">
            <v>0.18459999999999999</v>
          </cell>
          <cell r="G291">
            <v>0</v>
          </cell>
          <cell r="H291">
            <v>34899</v>
          </cell>
          <cell r="I291" t="str">
            <v>CDB</v>
          </cell>
          <cell r="J291" t="str">
            <v>NOM</v>
          </cell>
          <cell r="K291">
            <v>28</v>
          </cell>
          <cell r="L291">
            <v>5.5379999999999994</v>
          </cell>
          <cell r="M291">
            <v>551.68421800000033</v>
          </cell>
          <cell r="N291" t="str">
            <v>NUEVA</v>
          </cell>
        </row>
        <row r="292">
          <cell r="B292">
            <v>34871</v>
          </cell>
          <cell r="C292">
            <v>20</v>
          </cell>
          <cell r="D292">
            <v>0.22</v>
          </cell>
          <cell r="E292">
            <v>11.22</v>
          </cell>
          <cell r="F292">
            <v>0.1893</v>
          </cell>
          <cell r="G292">
            <v>0</v>
          </cell>
          <cell r="H292">
            <v>34927</v>
          </cell>
          <cell r="I292" t="str">
            <v>CDB</v>
          </cell>
          <cell r="J292" t="str">
            <v>NOM</v>
          </cell>
          <cell r="K292">
            <v>56</v>
          </cell>
          <cell r="L292">
            <v>4.1646000000000002E-2</v>
          </cell>
          <cell r="M292">
            <v>551.90421799999967</v>
          </cell>
          <cell r="N292" t="str">
            <v>NUEVA</v>
          </cell>
        </row>
        <row r="293">
          <cell r="B293">
            <v>34873</v>
          </cell>
          <cell r="C293">
            <v>60</v>
          </cell>
          <cell r="D293">
            <v>60</v>
          </cell>
          <cell r="E293">
            <v>94.671999999999997</v>
          </cell>
          <cell r="F293">
            <v>0.18410000000000001</v>
          </cell>
          <cell r="G293">
            <v>0</v>
          </cell>
          <cell r="H293">
            <v>34901</v>
          </cell>
          <cell r="I293" t="str">
            <v>CDB</v>
          </cell>
          <cell r="J293" t="str">
            <v>NOM</v>
          </cell>
          <cell r="K293">
            <v>28</v>
          </cell>
          <cell r="L293">
            <v>11.046000000000001</v>
          </cell>
          <cell r="M293">
            <v>560.08221799999956</v>
          </cell>
          <cell r="N293" t="str">
            <v>NUEVA</v>
          </cell>
        </row>
        <row r="294">
          <cell r="B294">
            <v>34873</v>
          </cell>
          <cell r="C294">
            <v>15</v>
          </cell>
          <cell r="D294">
            <v>15</v>
          </cell>
          <cell r="E294">
            <v>27.26</v>
          </cell>
          <cell r="F294">
            <v>0.18840000000000001</v>
          </cell>
          <cell r="G294">
            <v>0</v>
          </cell>
          <cell r="H294">
            <v>34929</v>
          </cell>
          <cell r="I294" t="str">
            <v>CDB</v>
          </cell>
          <cell r="J294" t="str">
            <v>NOM</v>
          </cell>
          <cell r="K294">
            <v>56</v>
          </cell>
          <cell r="L294">
            <v>2.8260000000000001</v>
          </cell>
          <cell r="M294">
            <v>575.08221799999956</v>
          </cell>
          <cell r="N294" t="str">
            <v>NUEVA</v>
          </cell>
        </row>
        <row r="295">
          <cell r="B295">
            <v>34878</v>
          </cell>
          <cell r="C295">
            <v>70</v>
          </cell>
          <cell r="D295">
            <v>70</v>
          </cell>
          <cell r="E295">
            <v>74.864999999999995</v>
          </cell>
          <cell r="F295">
            <v>0.17979999999999999</v>
          </cell>
          <cell r="G295">
            <v>0</v>
          </cell>
          <cell r="H295">
            <v>34906</v>
          </cell>
          <cell r="I295" t="str">
            <v>CDB</v>
          </cell>
          <cell r="J295" t="str">
            <v>NOM</v>
          </cell>
          <cell r="K295">
            <v>28</v>
          </cell>
          <cell r="L295">
            <v>12.585999999999999</v>
          </cell>
          <cell r="M295">
            <v>599.89421799999946</v>
          </cell>
          <cell r="N295" t="str">
            <v>NUEVA</v>
          </cell>
        </row>
        <row r="296">
          <cell r="B296">
            <v>34878</v>
          </cell>
          <cell r="C296">
            <v>20</v>
          </cell>
          <cell r="D296">
            <v>10.42</v>
          </cell>
          <cell r="E296">
            <v>10.42</v>
          </cell>
          <cell r="F296">
            <v>0.1845</v>
          </cell>
          <cell r="G296">
            <v>0</v>
          </cell>
          <cell r="H296">
            <v>34934</v>
          </cell>
          <cell r="I296" t="str">
            <v>CDB</v>
          </cell>
          <cell r="J296" t="str">
            <v>NOM</v>
          </cell>
          <cell r="K296">
            <v>56</v>
          </cell>
          <cell r="L296">
            <v>1.92249</v>
          </cell>
          <cell r="M296">
            <v>610.31421799999953</v>
          </cell>
          <cell r="N296" t="str">
            <v>NUEVA</v>
          </cell>
        </row>
        <row r="297">
          <cell r="B297">
            <v>34885</v>
          </cell>
          <cell r="C297">
            <v>100</v>
          </cell>
          <cell r="D297">
            <v>27.9</v>
          </cell>
          <cell r="E297">
            <v>31.1</v>
          </cell>
          <cell r="F297">
            <v>0.1837</v>
          </cell>
          <cell r="G297">
            <v>0</v>
          </cell>
          <cell r="H297">
            <v>34913</v>
          </cell>
          <cell r="I297" t="str">
            <v>CDB</v>
          </cell>
          <cell r="J297" t="str">
            <v>NOM</v>
          </cell>
          <cell r="K297">
            <v>28</v>
          </cell>
          <cell r="L297">
            <v>5.1252300000000002</v>
          </cell>
          <cell r="M297">
            <v>493.94099999999798</v>
          </cell>
          <cell r="N297" t="str">
            <v>NUEVA</v>
          </cell>
        </row>
        <row r="298">
          <cell r="B298">
            <v>34885</v>
          </cell>
          <cell r="C298">
            <v>20</v>
          </cell>
          <cell r="D298">
            <v>9.5850000000000009</v>
          </cell>
          <cell r="E298">
            <v>9.5850000000000009</v>
          </cell>
          <cell r="F298">
            <v>0.188</v>
          </cell>
          <cell r="G298">
            <v>0</v>
          </cell>
          <cell r="H298">
            <v>34942</v>
          </cell>
          <cell r="I298" t="str">
            <v>CDB</v>
          </cell>
          <cell r="J298" t="str">
            <v>NOM</v>
          </cell>
          <cell r="K298">
            <v>57</v>
          </cell>
          <cell r="L298">
            <v>1.8019800000000001</v>
          </cell>
          <cell r="M298">
            <v>503.52599999999711</v>
          </cell>
          <cell r="N298" t="str">
            <v>NUEVA</v>
          </cell>
        </row>
        <row r="299">
          <cell r="B299">
            <v>34887</v>
          </cell>
          <cell r="C299">
            <v>80</v>
          </cell>
          <cell r="D299">
            <v>69.5</v>
          </cell>
          <cell r="E299">
            <v>69.5</v>
          </cell>
          <cell r="F299">
            <v>0.18410000000000001</v>
          </cell>
          <cell r="G299">
            <v>0</v>
          </cell>
          <cell r="H299">
            <v>34915</v>
          </cell>
          <cell r="I299" t="str">
            <v>CDB</v>
          </cell>
          <cell r="J299" t="str">
            <v>NOM</v>
          </cell>
          <cell r="K299">
            <v>28</v>
          </cell>
          <cell r="L299">
            <v>12.794950000000002</v>
          </cell>
          <cell r="M299">
            <v>534.97599999999693</v>
          </cell>
          <cell r="N299" t="str">
            <v>NUEVA</v>
          </cell>
        </row>
        <row r="300">
          <cell r="B300">
            <v>34887</v>
          </cell>
          <cell r="C300">
            <v>20</v>
          </cell>
          <cell r="D300">
            <v>14</v>
          </cell>
          <cell r="E300">
            <v>19</v>
          </cell>
          <cell r="F300">
            <v>0.1893</v>
          </cell>
          <cell r="G300">
            <v>0</v>
          </cell>
          <cell r="H300">
            <v>34943</v>
          </cell>
          <cell r="I300" t="str">
            <v>CDB</v>
          </cell>
          <cell r="J300" t="str">
            <v>NOM</v>
          </cell>
          <cell r="K300">
            <v>56</v>
          </cell>
          <cell r="L300">
            <v>2.6501999999999999</v>
          </cell>
          <cell r="M300">
            <v>548.97599999999693</v>
          </cell>
          <cell r="N300" t="str">
            <v>NUEVA</v>
          </cell>
        </row>
        <row r="301">
          <cell r="B301">
            <v>34892</v>
          </cell>
          <cell r="C301">
            <v>120</v>
          </cell>
          <cell r="D301">
            <v>42.722999999999999</v>
          </cell>
          <cell r="E301">
            <v>44.723099999999995</v>
          </cell>
          <cell r="F301">
            <v>0.18679999999999999</v>
          </cell>
          <cell r="G301">
            <v>0</v>
          </cell>
          <cell r="H301">
            <v>34920</v>
          </cell>
          <cell r="I301" t="str">
            <v>CDB</v>
          </cell>
          <cell r="J301" t="str">
            <v>NOM</v>
          </cell>
          <cell r="K301">
            <v>28</v>
          </cell>
          <cell r="L301">
            <v>7.9806564</v>
          </cell>
          <cell r="M301">
            <v>541.69899999999689</v>
          </cell>
          <cell r="N301" t="str">
            <v>REAPERTURA</v>
          </cell>
        </row>
        <row r="302">
          <cell r="B302">
            <v>34892</v>
          </cell>
          <cell r="C302">
            <v>30</v>
          </cell>
          <cell r="D302">
            <v>24.81</v>
          </cell>
          <cell r="E302">
            <v>31.81</v>
          </cell>
          <cell r="F302">
            <v>0.191</v>
          </cell>
          <cell r="G302">
            <v>0</v>
          </cell>
          <cell r="H302">
            <v>34948</v>
          </cell>
          <cell r="I302" t="str">
            <v>CDB</v>
          </cell>
          <cell r="J302" t="str">
            <v>NOM</v>
          </cell>
          <cell r="K302">
            <v>56</v>
          </cell>
          <cell r="L302">
            <v>4.7387100000000002</v>
          </cell>
          <cell r="M302">
            <v>566.50899999999638</v>
          </cell>
          <cell r="N302" t="str">
            <v>NUEVA</v>
          </cell>
        </row>
        <row r="303">
          <cell r="B303">
            <v>34894</v>
          </cell>
          <cell r="C303">
            <v>120</v>
          </cell>
          <cell r="D303">
            <v>104.492</v>
          </cell>
          <cell r="E303">
            <v>104.492</v>
          </cell>
          <cell r="F303">
            <v>0.1888</v>
          </cell>
          <cell r="G303">
            <v>0</v>
          </cell>
          <cell r="H303">
            <v>34922</v>
          </cell>
          <cell r="I303" t="str">
            <v>CDB</v>
          </cell>
          <cell r="J303" t="str">
            <v>NOM</v>
          </cell>
          <cell r="K303">
            <v>28</v>
          </cell>
          <cell r="L303">
            <v>19.728089600000001</v>
          </cell>
          <cell r="M303">
            <v>553.85999999999694</v>
          </cell>
          <cell r="N303" t="str">
            <v>REAPERTURA</v>
          </cell>
        </row>
        <row r="304">
          <cell r="B304">
            <v>34894</v>
          </cell>
          <cell r="C304">
            <v>30</v>
          </cell>
          <cell r="D304">
            <v>30</v>
          </cell>
          <cell r="E304">
            <v>50.11</v>
          </cell>
          <cell r="F304">
            <v>0.18990000000000001</v>
          </cell>
          <cell r="G304">
            <v>0</v>
          </cell>
          <cell r="H304">
            <v>34950</v>
          </cell>
          <cell r="I304" t="str">
            <v>CDB</v>
          </cell>
          <cell r="J304" t="str">
            <v>NOM</v>
          </cell>
          <cell r="K304">
            <v>56</v>
          </cell>
          <cell r="L304">
            <v>5.6970000000000001</v>
          </cell>
          <cell r="M304">
            <v>583.85999999999694</v>
          </cell>
          <cell r="N304" t="str">
            <v>NUEVA</v>
          </cell>
        </row>
        <row r="305">
          <cell r="B305">
            <v>34899</v>
          </cell>
          <cell r="C305">
            <v>40</v>
          </cell>
          <cell r="D305">
            <v>0.16</v>
          </cell>
          <cell r="E305">
            <v>0.16</v>
          </cell>
          <cell r="F305">
            <v>0.19</v>
          </cell>
          <cell r="G305">
            <v>0</v>
          </cell>
          <cell r="H305">
            <v>34927</v>
          </cell>
          <cell r="I305" t="str">
            <v>CDB</v>
          </cell>
          <cell r="J305" t="str">
            <v>NOM</v>
          </cell>
          <cell r="K305">
            <v>28</v>
          </cell>
          <cell r="L305">
            <v>3.04E-2</v>
          </cell>
          <cell r="M305">
            <v>554.0199999999968</v>
          </cell>
          <cell r="N305" t="str">
            <v>REAPERTURA</v>
          </cell>
        </row>
        <row r="306">
          <cell r="B306">
            <v>34899</v>
          </cell>
          <cell r="C306">
            <v>30</v>
          </cell>
          <cell r="D306">
            <v>11.6</v>
          </cell>
          <cell r="E306">
            <v>11.6</v>
          </cell>
          <cell r="F306">
            <v>0.19170000000000001</v>
          </cell>
          <cell r="G306">
            <v>0</v>
          </cell>
          <cell r="H306">
            <v>34955</v>
          </cell>
          <cell r="I306" t="str">
            <v>CDB</v>
          </cell>
          <cell r="J306" t="str">
            <v>NOM</v>
          </cell>
          <cell r="K306">
            <v>56</v>
          </cell>
          <cell r="L306">
            <v>2.2237200000000001</v>
          </cell>
          <cell r="M306">
            <v>565.61999999999716</v>
          </cell>
          <cell r="N306" t="str">
            <v>NUEVA</v>
          </cell>
        </row>
        <row r="307">
          <cell r="B307">
            <v>34901</v>
          </cell>
          <cell r="C307">
            <v>60</v>
          </cell>
          <cell r="D307">
            <v>9.4499999999999993</v>
          </cell>
          <cell r="E307">
            <v>11.45</v>
          </cell>
          <cell r="F307">
            <v>0.19</v>
          </cell>
          <cell r="G307">
            <v>0</v>
          </cell>
          <cell r="H307">
            <v>34929</v>
          </cell>
          <cell r="I307" t="str">
            <v>CDB</v>
          </cell>
          <cell r="J307" t="str">
            <v>NOM</v>
          </cell>
          <cell r="K307">
            <v>28</v>
          </cell>
          <cell r="L307">
            <v>1.7954999999999999</v>
          </cell>
          <cell r="M307">
            <v>515.06999999999789</v>
          </cell>
          <cell r="N307" t="str">
            <v>REAPERTURA</v>
          </cell>
        </row>
        <row r="308">
          <cell r="B308">
            <v>34901</v>
          </cell>
          <cell r="C308">
            <v>40</v>
          </cell>
          <cell r="D308">
            <v>40</v>
          </cell>
          <cell r="E308">
            <v>62.67</v>
          </cell>
          <cell r="F308">
            <v>0.1918</v>
          </cell>
          <cell r="G308">
            <v>0</v>
          </cell>
          <cell r="H308">
            <v>34957</v>
          </cell>
          <cell r="I308" t="str">
            <v>CDB</v>
          </cell>
          <cell r="J308" t="str">
            <v>NOM</v>
          </cell>
          <cell r="K308">
            <v>56</v>
          </cell>
          <cell r="L308">
            <v>7.6719999999999997</v>
          </cell>
          <cell r="M308">
            <v>555.06999999999789</v>
          </cell>
          <cell r="N308" t="str">
            <v>NUEVA</v>
          </cell>
        </row>
        <row r="309">
          <cell r="B309">
            <v>34905</v>
          </cell>
          <cell r="C309">
            <v>50</v>
          </cell>
          <cell r="D309">
            <v>13</v>
          </cell>
          <cell r="E309">
            <v>13</v>
          </cell>
          <cell r="F309">
            <v>0.1898</v>
          </cell>
          <cell r="G309">
            <v>0</v>
          </cell>
          <cell r="H309">
            <v>34933</v>
          </cell>
          <cell r="I309" t="str">
            <v>CDB</v>
          </cell>
          <cell r="J309" t="str">
            <v>NOM</v>
          </cell>
          <cell r="K309">
            <v>28</v>
          </cell>
          <cell r="L309">
            <v>2.4674</v>
          </cell>
          <cell r="M309">
            <v>568.06999999999789</v>
          </cell>
          <cell r="N309" t="str">
            <v>NUEVA</v>
          </cell>
        </row>
        <row r="310">
          <cell r="B310">
            <v>34905</v>
          </cell>
          <cell r="C310">
            <v>60</v>
          </cell>
          <cell r="D310">
            <v>25.5</v>
          </cell>
          <cell r="E310">
            <v>26.5</v>
          </cell>
          <cell r="F310">
            <v>0.1918</v>
          </cell>
          <cell r="G310">
            <v>0</v>
          </cell>
          <cell r="H310">
            <v>34961</v>
          </cell>
          <cell r="I310" t="str">
            <v>CDB</v>
          </cell>
          <cell r="J310" t="str">
            <v>NOM</v>
          </cell>
          <cell r="K310">
            <v>56</v>
          </cell>
          <cell r="L310">
            <v>4.8909000000000002</v>
          </cell>
          <cell r="M310">
            <v>593.56999999999789</v>
          </cell>
          <cell r="N310" t="str">
            <v>NUEVA</v>
          </cell>
        </row>
        <row r="311">
          <cell r="B311">
            <v>34906</v>
          </cell>
          <cell r="C311">
            <v>20</v>
          </cell>
          <cell r="D311">
            <v>31.2</v>
          </cell>
          <cell r="E311">
            <v>31.2</v>
          </cell>
          <cell r="F311">
            <v>0.18970000000000001</v>
          </cell>
          <cell r="G311">
            <v>0</v>
          </cell>
          <cell r="H311">
            <v>34934</v>
          </cell>
          <cell r="I311" t="str">
            <v>CDB</v>
          </cell>
          <cell r="J311" t="str">
            <v>NOM</v>
          </cell>
          <cell r="K311">
            <v>28</v>
          </cell>
          <cell r="L311">
            <v>5.9186399999999999</v>
          </cell>
          <cell r="M311">
            <v>554.76999999999862</v>
          </cell>
          <cell r="N311" t="str">
            <v>REAPERTURA</v>
          </cell>
        </row>
        <row r="312">
          <cell r="B312">
            <v>34906</v>
          </cell>
          <cell r="C312">
            <v>30</v>
          </cell>
          <cell r="D312">
            <v>25.92</v>
          </cell>
          <cell r="E312">
            <v>25.92</v>
          </cell>
          <cell r="F312">
            <v>0.191</v>
          </cell>
          <cell r="G312">
            <v>0</v>
          </cell>
          <cell r="H312">
            <v>34962</v>
          </cell>
          <cell r="I312" t="str">
            <v>CDB</v>
          </cell>
          <cell r="J312" t="str">
            <v>NOM</v>
          </cell>
          <cell r="K312">
            <v>56</v>
          </cell>
          <cell r="L312">
            <v>4.9507200000000005</v>
          </cell>
          <cell r="M312">
            <v>580.68999999999869</v>
          </cell>
          <cell r="N312" t="str">
            <v>NUEVA</v>
          </cell>
        </row>
        <row r="313">
          <cell r="B313">
            <v>34907</v>
          </cell>
          <cell r="C313">
            <v>20</v>
          </cell>
          <cell r="D313">
            <v>9.8049999999999997</v>
          </cell>
          <cell r="E313">
            <v>9.8049999999999997</v>
          </cell>
          <cell r="F313">
            <v>0.18990000000000001</v>
          </cell>
          <cell r="G313">
            <v>0</v>
          </cell>
          <cell r="H313">
            <v>34935</v>
          </cell>
          <cell r="I313" t="str">
            <v>CDB</v>
          </cell>
          <cell r="J313" t="str">
            <v>NOM</v>
          </cell>
          <cell r="K313">
            <v>28</v>
          </cell>
          <cell r="L313">
            <v>1.8619695000000001</v>
          </cell>
          <cell r="M313">
            <v>590.49499999999898</v>
          </cell>
          <cell r="N313" t="str">
            <v>NUEVA</v>
          </cell>
        </row>
        <row r="314">
          <cell r="B314">
            <v>34907</v>
          </cell>
          <cell r="C314">
            <v>30</v>
          </cell>
          <cell r="D314">
            <v>0.1</v>
          </cell>
          <cell r="E314">
            <v>0.1</v>
          </cell>
          <cell r="F314">
            <v>0.191</v>
          </cell>
          <cell r="G314">
            <v>0</v>
          </cell>
          <cell r="H314">
            <v>34963</v>
          </cell>
          <cell r="I314" t="str">
            <v>CDB</v>
          </cell>
          <cell r="J314" t="str">
            <v>NOM</v>
          </cell>
          <cell r="K314">
            <v>56</v>
          </cell>
          <cell r="L314">
            <v>1.9100000000000002E-2</v>
          </cell>
          <cell r="M314">
            <v>590.59499999999935</v>
          </cell>
          <cell r="N314" t="str">
            <v>NUEVA</v>
          </cell>
        </row>
        <row r="315">
          <cell r="B315">
            <v>34913</v>
          </cell>
          <cell r="C315">
            <v>40</v>
          </cell>
          <cell r="D315">
            <v>31</v>
          </cell>
          <cell r="E315">
            <v>34</v>
          </cell>
          <cell r="F315">
            <v>0.1895</v>
          </cell>
          <cell r="G315">
            <v>0</v>
          </cell>
          <cell r="H315">
            <v>34942</v>
          </cell>
          <cell r="I315" t="str">
            <v>CDB</v>
          </cell>
          <cell r="J315" t="str">
            <v>NOM</v>
          </cell>
          <cell r="K315">
            <v>29</v>
          </cell>
          <cell r="L315">
            <v>5.8745000000000003</v>
          </cell>
          <cell r="M315">
            <v>593.69499999999971</v>
          </cell>
          <cell r="N315" t="str">
            <v>REAPERTURA</v>
          </cell>
        </row>
        <row r="316">
          <cell r="B316">
            <v>34913</v>
          </cell>
          <cell r="C316">
            <v>50</v>
          </cell>
          <cell r="D316">
            <v>20.399999999999999</v>
          </cell>
          <cell r="E316">
            <v>20.399999999999999</v>
          </cell>
          <cell r="F316">
            <v>0.19109999999999999</v>
          </cell>
          <cell r="G316">
            <v>0</v>
          </cell>
          <cell r="H316">
            <v>34969</v>
          </cell>
          <cell r="I316" t="str">
            <v>CDB</v>
          </cell>
          <cell r="J316" t="str">
            <v>NOM</v>
          </cell>
          <cell r="K316">
            <v>56</v>
          </cell>
          <cell r="L316">
            <v>3.8984399999999995</v>
          </cell>
          <cell r="M316">
            <v>614.09499999999935</v>
          </cell>
          <cell r="N316" t="str">
            <v>NUEVA</v>
          </cell>
        </row>
        <row r="317">
          <cell r="B317">
            <v>34915</v>
          </cell>
          <cell r="C317">
            <v>60</v>
          </cell>
          <cell r="D317">
            <v>60</v>
          </cell>
          <cell r="E317">
            <v>82.25</v>
          </cell>
          <cell r="F317">
            <v>0.18740000000000001</v>
          </cell>
          <cell r="G317">
            <v>0</v>
          </cell>
          <cell r="H317">
            <v>34943</v>
          </cell>
          <cell r="I317" t="str">
            <v>CDB</v>
          </cell>
          <cell r="J317" t="str">
            <v>NOM</v>
          </cell>
          <cell r="K317">
            <v>28</v>
          </cell>
          <cell r="L317">
            <v>11.244</v>
          </cell>
          <cell r="M317">
            <v>604.59499999999935</v>
          </cell>
          <cell r="N317" t="str">
            <v>REAPERTURA</v>
          </cell>
        </row>
        <row r="318">
          <cell r="B318">
            <v>34915</v>
          </cell>
          <cell r="C318">
            <v>60</v>
          </cell>
          <cell r="D318">
            <v>46.4</v>
          </cell>
          <cell r="E318">
            <v>46.4</v>
          </cell>
          <cell r="F318">
            <v>0.1918</v>
          </cell>
          <cell r="G318">
            <v>0</v>
          </cell>
          <cell r="H318">
            <v>34971</v>
          </cell>
          <cell r="I318" t="str">
            <v>CDB</v>
          </cell>
          <cell r="J318" t="str">
            <v>NOM</v>
          </cell>
          <cell r="K318">
            <v>56</v>
          </cell>
          <cell r="L318">
            <v>8.899519999999999</v>
          </cell>
          <cell r="M318">
            <v>650.99499999999898</v>
          </cell>
          <cell r="N318" t="str">
            <v>NUEVA</v>
          </cell>
        </row>
        <row r="319">
          <cell r="B319">
            <v>34920</v>
          </cell>
          <cell r="C319">
            <v>80</v>
          </cell>
          <cell r="D319">
            <v>80</v>
          </cell>
          <cell r="E319">
            <v>162.55000000000001</v>
          </cell>
          <cell r="F319">
            <v>0.18360000000000001</v>
          </cell>
          <cell r="G319">
            <v>0</v>
          </cell>
          <cell r="H319">
            <v>34948</v>
          </cell>
          <cell r="I319" t="str">
            <v>CDB</v>
          </cell>
          <cell r="J319" t="str">
            <v>NOM</v>
          </cell>
          <cell r="K319">
            <v>28</v>
          </cell>
          <cell r="L319">
            <v>14.688000000000001</v>
          </cell>
          <cell r="M319">
            <v>674.27199999999903</v>
          </cell>
          <cell r="N319" t="str">
            <v>REAPERTURA</v>
          </cell>
        </row>
        <row r="320">
          <cell r="B320">
            <v>34920</v>
          </cell>
          <cell r="C320">
            <v>40</v>
          </cell>
          <cell r="D320">
            <v>40</v>
          </cell>
          <cell r="E320">
            <v>87.25</v>
          </cell>
          <cell r="F320">
            <v>0.19089999999999999</v>
          </cell>
          <cell r="G320">
            <v>0</v>
          </cell>
          <cell r="H320">
            <v>34976</v>
          </cell>
          <cell r="I320" t="str">
            <v>CDB</v>
          </cell>
          <cell r="J320" t="str">
            <v>NOM</v>
          </cell>
          <cell r="K320">
            <v>56</v>
          </cell>
          <cell r="L320">
            <v>7.6359999999999992</v>
          </cell>
          <cell r="M320">
            <v>714.27199999999903</v>
          </cell>
          <cell r="N320" t="str">
            <v>NUEVA</v>
          </cell>
        </row>
        <row r="321">
          <cell r="B321">
            <v>34921</v>
          </cell>
          <cell r="C321">
            <v>30</v>
          </cell>
          <cell r="D321">
            <v>30</v>
          </cell>
          <cell r="E321">
            <v>117.55</v>
          </cell>
          <cell r="F321">
            <v>0.18970000000000001</v>
          </cell>
          <cell r="G321">
            <v>0</v>
          </cell>
          <cell r="H321">
            <v>35005</v>
          </cell>
          <cell r="I321" t="str">
            <v>CDB</v>
          </cell>
          <cell r="J321" t="str">
            <v>NOM</v>
          </cell>
          <cell r="K321">
            <v>84</v>
          </cell>
          <cell r="L321">
            <v>5.6909999999999998</v>
          </cell>
          <cell r="M321">
            <v>744.27199999999903</v>
          </cell>
          <cell r="N321" t="str">
            <v>NUEVA</v>
          </cell>
        </row>
        <row r="322">
          <cell r="B322">
            <v>34922</v>
          </cell>
          <cell r="C322">
            <v>150</v>
          </cell>
          <cell r="D322">
            <v>150</v>
          </cell>
          <cell r="E322">
            <v>163.22</v>
          </cell>
          <cell r="F322">
            <v>0.17849999999999999</v>
          </cell>
          <cell r="G322">
            <v>0</v>
          </cell>
          <cell r="H322">
            <v>34950</v>
          </cell>
          <cell r="I322" t="str">
            <v>CDB</v>
          </cell>
          <cell r="J322" t="str">
            <v>NOM</v>
          </cell>
          <cell r="K322">
            <v>28</v>
          </cell>
          <cell r="L322">
            <v>26.774999999999999</v>
          </cell>
          <cell r="M322">
            <v>728.56999999999971</v>
          </cell>
          <cell r="N322" t="str">
            <v>REAPERTURA</v>
          </cell>
        </row>
        <row r="323">
          <cell r="B323">
            <v>34922</v>
          </cell>
          <cell r="C323">
            <v>100</v>
          </cell>
          <cell r="D323">
            <v>100</v>
          </cell>
          <cell r="E323">
            <v>222.77</v>
          </cell>
          <cell r="F323">
            <v>0.18390000000000001</v>
          </cell>
          <cell r="G323">
            <v>0</v>
          </cell>
          <cell r="H323">
            <v>34978</v>
          </cell>
          <cell r="I323" t="str">
            <v>CDB</v>
          </cell>
          <cell r="J323" t="str">
            <v>NOM</v>
          </cell>
          <cell r="K323">
            <v>56</v>
          </cell>
          <cell r="L323">
            <v>18.39</v>
          </cell>
          <cell r="M323">
            <v>828.56999999999971</v>
          </cell>
          <cell r="N323" t="str">
            <v>NUEVA</v>
          </cell>
        </row>
        <row r="324">
          <cell r="B324">
            <v>34927</v>
          </cell>
          <cell r="C324">
            <v>40</v>
          </cell>
          <cell r="D324">
            <v>40</v>
          </cell>
          <cell r="E324">
            <v>80.72</v>
          </cell>
          <cell r="F324">
            <v>0.17730000000000001</v>
          </cell>
          <cell r="G324">
            <v>0</v>
          </cell>
          <cell r="H324">
            <v>34955</v>
          </cell>
          <cell r="I324" t="str">
            <v>CDB</v>
          </cell>
          <cell r="J324" t="str">
            <v>NOM</v>
          </cell>
          <cell r="K324">
            <v>28</v>
          </cell>
          <cell r="L324">
            <v>7.0920000000000005</v>
          </cell>
          <cell r="M324">
            <v>868.19000000000051</v>
          </cell>
          <cell r="N324" t="str">
            <v>REAPERTURA</v>
          </cell>
        </row>
        <row r="325">
          <cell r="B325">
            <v>34927</v>
          </cell>
          <cell r="C325">
            <v>60</v>
          </cell>
          <cell r="D325">
            <v>60</v>
          </cell>
          <cell r="E325">
            <v>64.02</v>
          </cell>
          <cell r="F325">
            <v>0.18099999999999999</v>
          </cell>
          <cell r="G325">
            <v>0</v>
          </cell>
          <cell r="H325">
            <v>34983</v>
          </cell>
          <cell r="I325" t="str">
            <v>CDB</v>
          </cell>
          <cell r="J325" t="str">
            <v>NOM</v>
          </cell>
          <cell r="K325">
            <v>56</v>
          </cell>
          <cell r="L325">
            <v>10.86</v>
          </cell>
          <cell r="M325">
            <v>928.19000000000051</v>
          </cell>
          <cell r="N325" t="str">
            <v>NUEVA</v>
          </cell>
        </row>
        <row r="326">
          <cell r="B326">
            <v>34929</v>
          </cell>
          <cell r="C326">
            <v>25</v>
          </cell>
          <cell r="D326">
            <v>25</v>
          </cell>
          <cell r="E326">
            <v>71.92</v>
          </cell>
          <cell r="F326">
            <v>0.17749999999999999</v>
          </cell>
          <cell r="G326">
            <v>0</v>
          </cell>
          <cell r="H326">
            <v>34985</v>
          </cell>
          <cell r="I326" t="str">
            <v>CDB</v>
          </cell>
          <cell r="J326" t="str">
            <v>NOM</v>
          </cell>
          <cell r="K326">
            <v>56</v>
          </cell>
          <cell r="L326">
            <v>4.4375</v>
          </cell>
          <cell r="M326">
            <v>928.73999999999978</v>
          </cell>
          <cell r="N326" t="str">
            <v>NUEVA</v>
          </cell>
        </row>
        <row r="327">
          <cell r="B327">
            <v>34939</v>
          </cell>
          <cell r="C327">
            <v>20</v>
          </cell>
          <cell r="D327">
            <v>20</v>
          </cell>
          <cell r="E327">
            <v>77.489999999999995</v>
          </cell>
          <cell r="F327">
            <v>0.15709999999999999</v>
          </cell>
          <cell r="G327">
            <v>0</v>
          </cell>
          <cell r="H327">
            <v>35023</v>
          </cell>
          <cell r="I327" t="str">
            <v>CDB</v>
          </cell>
          <cell r="J327" t="str">
            <v>NOM</v>
          </cell>
          <cell r="K327">
            <v>84</v>
          </cell>
          <cell r="L327">
            <v>3.1419999999999999</v>
          </cell>
          <cell r="M327">
            <v>884.31499999999869</v>
          </cell>
          <cell r="N327" t="str">
            <v>NUEVA</v>
          </cell>
        </row>
        <row r="328">
          <cell r="B328">
            <v>34942</v>
          </cell>
          <cell r="C328">
            <v>40</v>
          </cell>
          <cell r="D328">
            <v>40</v>
          </cell>
          <cell r="E328">
            <v>80.23</v>
          </cell>
          <cell r="F328">
            <v>0.16320000000000001</v>
          </cell>
          <cell r="G328">
            <v>0</v>
          </cell>
          <cell r="H328">
            <v>34998</v>
          </cell>
          <cell r="I328" t="str">
            <v>CDB</v>
          </cell>
          <cell r="J328" t="str">
            <v>NOM</v>
          </cell>
          <cell r="K328">
            <v>56</v>
          </cell>
          <cell r="L328">
            <v>6.5280000000000005</v>
          </cell>
          <cell r="M328">
            <v>883.72999999999956</v>
          </cell>
          <cell r="N328" t="str">
            <v>NUEVA</v>
          </cell>
        </row>
        <row r="329">
          <cell r="B329">
            <v>34943</v>
          </cell>
          <cell r="C329">
            <v>75</v>
          </cell>
          <cell r="D329">
            <v>75</v>
          </cell>
          <cell r="E329">
            <v>85.05</v>
          </cell>
          <cell r="F329">
            <v>0.16259999999999999</v>
          </cell>
          <cell r="G329">
            <v>0</v>
          </cell>
          <cell r="H329">
            <v>34999</v>
          </cell>
          <cell r="I329" t="str">
            <v>CDB</v>
          </cell>
          <cell r="J329" t="str">
            <v>NOM</v>
          </cell>
          <cell r="K329">
            <v>56</v>
          </cell>
          <cell r="L329">
            <v>12.195</v>
          </cell>
          <cell r="M329">
            <v>884.72999999999956</v>
          </cell>
          <cell r="N329" t="str">
            <v>NUEVA</v>
          </cell>
        </row>
        <row r="330">
          <cell r="B330">
            <v>34948</v>
          </cell>
          <cell r="C330">
            <v>90</v>
          </cell>
          <cell r="D330">
            <v>90</v>
          </cell>
          <cell r="E330">
            <v>182.5</v>
          </cell>
          <cell r="F330">
            <v>0.157</v>
          </cell>
          <cell r="G330">
            <v>0</v>
          </cell>
          <cell r="H330">
            <v>34976</v>
          </cell>
          <cell r="I330" t="str">
            <v>CDB</v>
          </cell>
          <cell r="J330" t="str">
            <v>NOM</v>
          </cell>
          <cell r="K330">
            <v>28</v>
          </cell>
          <cell r="L330">
            <v>14.13</v>
          </cell>
          <cell r="M330">
            <v>869.92000000000007</v>
          </cell>
          <cell r="N330" t="str">
            <v>REAPERTURA</v>
          </cell>
        </row>
        <row r="331">
          <cell r="B331">
            <v>34948</v>
          </cell>
          <cell r="C331">
            <v>40</v>
          </cell>
          <cell r="D331">
            <v>40</v>
          </cell>
          <cell r="E331">
            <v>68.180000000000007</v>
          </cell>
          <cell r="F331">
            <v>0.15939999999999999</v>
          </cell>
          <cell r="G331">
            <v>0</v>
          </cell>
          <cell r="H331">
            <v>35005</v>
          </cell>
          <cell r="I331" t="str">
            <v>CDB</v>
          </cell>
          <cell r="J331" t="str">
            <v>NOM</v>
          </cell>
          <cell r="K331">
            <v>57</v>
          </cell>
          <cell r="L331">
            <v>6.3759999999999994</v>
          </cell>
          <cell r="M331">
            <v>909.92000000000007</v>
          </cell>
          <cell r="N331" t="str">
            <v>REAPERTURA</v>
          </cell>
        </row>
        <row r="332">
          <cell r="B332">
            <v>34949</v>
          </cell>
          <cell r="C332">
            <v>60</v>
          </cell>
          <cell r="D332">
            <v>60</v>
          </cell>
          <cell r="E332">
            <v>95.23</v>
          </cell>
          <cell r="F332">
            <v>0.1575</v>
          </cell>
          <cell r="G332">
            <v>0</v>
          </cell>
          <cell r="H332">
            <v>35033</v>
          </cell>
          <cell r="I332" t="str">
            <v>CDB</v>
          </cell>
          <cell r="J332" t="str">
            <v>NOM</v>
          </cell>
          <cell r="K332">
            <v>84</v>
          </cell>
          <cell r="L332">
            <v>9.4499999999999993</v>
          </cell>
          <cell r="M332">
            <v>969.92000000000007</v>
          </cell>
          <cell r="N332" t="str">
            <v>NUEVA</v>
          </cell>
        </row>
        <row r="333">
          <cell r="B333">
            <v>34950</v>
          </cell>
          <cell r="C333">
            <v>150</v>
          </cell>
          <cell r="D333">
            <v>150</v>
          </cell>
          <cell r="E333">
            <v>195.94</v>
          </cell>
          <cell r="F333">
            <v>0.1517</v>
          </cell>
          <cell r="G333">
            <v>0</v>
          </cell>
          <cell r="H333">
            <v>34978</v>
          </cell>
          <cell r="I333" t="str">
            <v>CDB</v>
          </cell>
          <cell r="J333" t="str">
            <v>NOM</v>
          </cell>
          <cell r="K333">
            <v>28</v>
          </cell>
          <cell r="L333">
            <v>22.754999999999999</v>
          </cell>
          <cell r="M333">
            <v>939.92000000000007</v>
          </cell>
          <cell r="N333" t="str">
            <v>REAPERTURA</v>
          </cell>
        </row>
        <row r="334">
          <cell r="B334">
            <v>34950</v>
          </cell>
          <cell r="C334">
            <v>80</v>
          </cell>
          <cell r="D334">
            <v>80</v>
          </cell>
          <cell r="E334">
            <v>102.91</v>
          </cell>
          <cell r="F334">
            <v>0.15429999999999999</v>
          </cell>
          <cell r="G334">
            <v>0</v>
          </cell>
          <cell r="H334">
            <v>35006</v>
          </cell>
          <cell r="I334" t="str">
            <v>CDB</v>
          </cell>
          <cell r="J334" t="str">
            <v>NOM</v>
          </cell>
          <cell r="K334">
            <v>56</v>
          </cell>
          <cell r="L334">
            <v>12.343999999999999</v>
          </cell>
          <cell r="M334">
            <v>1019.9200000000001</v>
          </cell>
          <cell r="N334" t="str">
            <v>NUEVA</v>
          </cell>
        </row>
        <row r="335">
          <cell r="B335">
            <v>34955</v>
          </cell>
          <cell r="C335">
            <v>20</v>
          </cell>
          <cell r="D335">
            <v>20</v>
          </cell>
          <cell r="E335">
            <v>66.099999999999994</v>
          </cell>
          <cell r="F335">
            <v>0.13780000000000001</v>
          </cell>
          <cell r="G335">
            <v>0</v>
          </cell>
          <cell r="H335">
            <v>34983</v>
          </cell>
          <cell r="I335" t="str">
            <v>CDB</v>
          </cell>
          <cell r="J335" t="str">
            <v>NOM</v>
          </cell>
          <cell r="K335">
            <v>28</v>
          </cell>
          <cell r="L335">
            <v>2.7560000000000002</v>
          </cell>
          <cell r="M335">
            <v>988.31999999999971</v>
          </cell>
          <cell r="N335" t="str">
            <v>REAPERTURA</v>
          </cell>
        </row>
        <row r="336">
          <cell r="B336">
            <v>34955</v>
          </cell>
          <cell r="C336">
            <v>60</v>
          </cell>
          <cell r="D336">
            <v>60</v>
          </cell>
          <cell r="E336">
            <v>130.43</v>
          </cell>
          <cell r="F336">
            <v>0.14219999999999999</v>
          </cell>
          <cell r="G336">
            <v>0</v>
          </cell>
          <cell r="H336">
            <v>35011</v>
          </cell>
          <cell r="I336" t="str">
            <v>CDB</v>
          </cell>
          <cell r="J336" t="str">
            <v>NOM</v>
          </cell>
          <cell r="K336">
            <v>56</v>
          </cell>
          <cell r="L336">
            <v>8.532</v>
          </cell>
          <cell r="M336">
            <v>1048.3199999999997</v>
          </cell>
          <cell r="N336" t="str">
            <v>NUEVA</v>
          </cell>
        </row>
        <row r="337">
          <cell r="B337">
            <v>34956</v>
          </cell>
          <cell r="C337">
            <v>70</v>
          </cell>
          <cell r="D337">
            <v>70</v>
          </cell>
          <cell r="E337">
            <v>156.33000000000001</v>
          </cell>
          <cell r="F337">
            <v>0.13919999999999999</v>
          </cell>
          <cell r="G337">
            <v>0</v>
          </cell>
          <cell r="H337">
            <v>35040</v>
          </cell>
          <cell r="I337" t="str">
            <v>CDB</v>
          </cell>
          <cell r="J337" t="str">
            <v>NOM</v>
          </cell>
          <cell r="K337">
            <v>84</v>
          </cell>
          <cell r="L337">
            <v>9.7439999999999998</v>
          </cell>
          <cell r="M337">
            <v>1118.3199999999997</v>
          </cell>
          <cell r="N337" t="str">
            <v>NUEVA</v>
          </cell>
        </row>
        <row r="338">
          <cell r="B338">
            <v>34957</v>
          </cell>
          <cell r="C338">
            <v>100</v>
          </cell>
          <cell r="D338">
            <v>94.57</v>
          </cell>
          <cell r="E338">
            <v>94.57</v>
          </cell>
          <cell r="F338">
            <v>0.1431</v>
          </cell>
          <cell r="G338">
            <v>0</v>
          </cell>
          <cell r="H338">
            <v>35013</v>
          </cell>
          <cell r="I338" t="str">
            <v>CDB</v>
          </cell>
          <cell r="J338" t="str">
            <v>NOM</v>
          </cell>
          <cell r="K338">
            <v>56</v>
          </cell>
          <cell r="L338">
            <v>13.532966999999999</v>
          </cell>
          <cell r="M338">
            <v>1172.8899999999994</v>
          </cell>
          <cell r="N338" t="str">
            <v>NUEVA</v>
          </cell>
        </row>
        <row r="339">
          <cell r="B339">
            <v>34970</v>
          </cell>
          <cell r="C339">
            <v>30</v>
          </cell>
          <cell r="D339">
            <v>30</v>
          </cell>
          <cell r="E339">
            <v>38.299999999999997</v>
          </cell>
          <cell r="F339">
            <v>0.15939999999999999</v>
          </cell>
          <cell r="G339">
            <v>0</v>
          </cell>
          <cell r="H339">
            <v>35054</v>
          </cell>
          <cell r="I339" t="str">
            <v>CDB</v>
          </cell>
          <cell r="J339" t="str">
            <v>NOM</v>
          </cell>
          <cell r="K339">
            <v>84</v>
          </cell>
          <cell r="L339">
            <v>4.782</v>
          </cell>
          <cell r="M339">
            <v>1130.9699999999993</v>
          </cell>
          <cell r="N339" t="str">
            <v>NUEVA</v>
          </cell>
        </row>
        <row r="340">
          <cell r="B340">
            <v>34976</v>
          </cell>
          <cell r="C340">
            <v>100</v>
          </cell>
          <cell r="D340">
            <v>100</v>
          </cell>
          <cell r="E340">
            <v>199.9</v>
          </cell>
          <cell r="F340">
            <v>0.1527</v>
          </cell>
          <cell r="G340">
            <v>0</v>
          </cell>
          <cell r="H340">
            <v>35005</v>
          </cell>
          <cell r="I340" t="str">
            <v>CDB</v>
          </cell>
          <cell r="J340" t="str">
            <v>NOM</v>
          </cell>
          <cell r="K340">
            <v>29</v>
          </cell>
          <cell r="L340">
            <v>15.27</v>
          </cell>
          <cell r="M340">
            <v>1054.5699999999997</v>
          </cell>
          <cell r="N340" t="str">
            <v>REAPERTURA</v>
          </cell>
        </row>
        <row r="341">
          <cell r="B341">
            <v>34978</v>
          </cell>
          <cell r="C341">
            <v>120</v>
          </cell>
          <cell r="D341">
            <v>120</v>
          </cell>
          <cell r="E341">
            <v>210.9</v>
          </cell>
          <cell r="F341">
            <v>0.1467</v>
          </cell>
          <cell r="G341">
            <v>0</v>
          </cell>
          <cell r="H341">
            <v>35006</v>
          </cell>
          <cell r="I341" t="str">
            <v>CDB</v>
          </cell>
          <cell r="J341" t="str">
            <v>NOM</v>
          </cell>
          <cell r="K341">
            <v>28</v>
          </cell>
          <cell r="L341">
            <v>17.603999999999999</v>
          </cell>
          <cell r="M341">
            <v>924.56999999999971</v>
          </cell>
          <cell r="N341" t="str">
            <v>REAPERTURA</v>
          </cell>
        </row>
        <row r="342">
          <cell r="B342">
            <v>34978</v>
          </cell>
          <cell r="C342">
            <v>100</v>
          </cell>
          <cell r="D342">
            <v>100</v>
          </cell>
          <cell r="E342">
            <v>241.52</v>
          </cell>
          <cell r="F342">
            <v>0.1472</v>
          </cell>
          <cell r="G342">
            <v>0</v>
          </cell>
          <cell r="H342">
            <v>35034</v>
          </cell>
          <cell r="I342" t="str">
            <v>CDB</v>
          </cell>
          <cell r="J342" t="str">
            <v>NOM</v>
          </cell>
          <cell r="K342">
            <v>56</v>
          </cell>
          <cell r="L342">
            <v>14.719999999999999</v>
          </cell>
          <cell r="M342">
            <v>1024.5699999999997</v>
          </cell>
          <cell r="N342" t="str">
            <v>NUEVA</v>
          </cell>
        </row>
        <row r="343">
          <cell r="B343">
            <v>34983</v>
          </cell>
          <cell r="C343">
            <v>20</v>
          </cell>
          <cell r="D343">
            <v>20</v>
          </cell>
          <cell r="E343">
            <v>100.2</v>
          </cell>
          <cell r="F343">
            <v>0.126</v>
          </cell>
          <cell r="G343">
            <v>0</v>
          </cell>
          <cell r="H343">
            <v>35011</v>
          </cell>
          <cell r="I343" t="str">
            <v>CDB</v>
          </cell>
          <cell r="J343" t="str">
            <v>NOM</v>
          </cell>
          <cell r="K343">
            <v>28</v>
          </cell>
          <cell r="L343">
            <v>2.52</v>
          </cell>
          <cell r="M343">
            <v>964.56999999999971</v>
          </cell>
          <cell r="N343" t="str">
            <v>REAPERTURA</v>
          </cell>
        </row>
        <row r="344">
          <cell r="B344">
            <v>34983</v>
          </cell>
          <cell r="C344">
            <v>60</v>
          </cell>
          <cell r="D344">
            <v>60</v>
          </cell>
          <cell r="E344">
            <v>201.27</v>
          </cell>
          <cell r="F344">
            <v>0.1303</v>
          </cell>
          <cell r="G344">
            <v>0</v>
          </cell>
          <cell r="H344">
            <v>35039</v>
          </cell>
          <cell r="I344" t="str">
            <v>CDB</v>
          </cell>
          <cell r="J344" t="str">
            <v>NOM</v>
          </cell>
          <cell r="K344">
            <v>56</v>
          </cell>
          <cell r="L344">
            <v>7.8179999999999996</v>
          </cell>
          <cell r="M344">
            <v>1024.5699999999997</v>
          </cell>
          <cell r="N344" t="str">
            <v>NUEVA</v>
          </cell>
        </row>
        <row r="345">
          <cell r="B345">
            <v>34985</v>
          </cell>
          <cell r="C345">
            <v>120</v>
          </cell>
          <cell r="D345">
            <v>120</v>
          </cell>
          <cell r="E345">
            <v>230.5</v>
          </cell>
          <cell r="F345">
            <v>0.124</v>
          </cell>
          <cell r="G345">
            <v>0</v>
          </cell>
          <cell r="H345">
            <v>35027</v>
          </cell>
          <cell r="I345" t="str">
            <v>CDB</v>
          </cell>
          <cell r="J345" t="str">
            <v>NOM</v>
          </cell>
          <cell r="K345">
            <v>42</v>
          </cell>
          <cell r="L345">
            <v>14.879999999999999</v>
          </cell>
          <cell r="M345">
            <v>1119.5699999999997</v>
          </cell>
          <cell r="N345" t="str">
            <v>NUEVA</v>
          </cell>
        </row>
        <row r="346">
          <cell r="B346">
            <v>34999</v>
          </cell>
          <cell r="C346">
            <v>30</v>
          </cell>
          <cell r="D346">
            <v>30</v>
          </cell>
          <cell r="E346">
            <v>153.80000000000001</v>
          </cell>
          <cell r="F346">
            <v>0.1066</v>
          </cell>
          <cell r="G346">
            <v>0</v>
          </cell>
          <cell r="H346">
            <v>35055</v>
          </cell>
          <cell r="I346" t="str">
            <v>CDB</v>
          </cell>
          <cell r="J346" t="str">
            <v>NOM</v>
          </cell>
          <cell r="K346">
            <v>56</v>
          </cell>
          <cell r="L346">
            <v>3.198</v>
          </cell>
          <cell r="M346">
            <v>1034.5699999999997</v>
          </cell>
          <cell r="N346" t="str">
            <v>NUEVA</v>
          </cell>
        </row>
        <row r="347">
          <cell r="B347">
            <v>35006</v>
          </cell>
          <cell r="C347">
            <v>200</v>
          </cell>
          <cell r="D347">
            <v>200</v>
          </cell>
          <cell r="E347">
            <v>401.49299999999999</v>
          </cell>
          <cell r="F347">
            <v>0.1052</v>
          </cell>
          <cell r="G347">
            <v>0</v>
          </cell>
          <cell r="H347">
            <v>35048</v>
          </cell>
          <cell r="I347" t="str">
            <v>CDB</v>
          </cell>
          <cell r="J347" t="str">
            <v>NOM</v>
          </cell>
          <cell r="K347">
            <v>42</v>
          </cell>
          <cell r="L347">
            <v>21.04</v>
          </cell>
          <cell r="M347">
            <v>864.56999999999971</v>
          </cell>
          <cell r="N347" t="str">
            <v>NUEVA</v>
          </cell>
        </row>
        <row r="348">
          <cell r="B348">
            <v>35006</v>
          </cell>
          <cell r="C348">
            <v>50</v>
          </cell>
          <cell r="D348">
            <v>50</v>
          </cell>
          <cell r="E348">
            <v>95.2</v>
          </cell>
          <cell r="F348">
            <v>0.1124</v>
          </cell>
          <cell r="G348">
            <v>0</v>
          </cell>
          <cell r="H348">
            <v>35090</v>
          </cell>
          <cell r="I348" t="str">
            <v>CDB</v>
          </cell>
          <cell r="J348" t="str">
            <v>NOM</v>
          </cell>
          <cell r="K348">
            <v>84</v>
          </cell>
          <cell r="L348">
            <v>5.62</v>
          </cell>
          <cell r="M348">
            <v>914.56999999999971</v>
          </cell>
          <cell r="N348" t="str">
            <v>NUEVA</v>
          </cell>
        </row>
        <row r="349">
          <cell r="B349">
            <v>35009</v>
          </cell>
          <cell r="C349">
            <v>110</v>
          </cell>
          <cell r="D349">
            <v>110</v>
          </cell>
          <cell r="E349">
            <v>184.4</v>
          </cell>
          <cell r="F349">
            <v>0.1176</v>
          </cell>
          <cell r="G349">
            <v>0</v>
          </cell>
          <cell r="H349">
            <v>35051</v>
          </cell>
          <cell r="I349" t="str">
            <v>CDB</v>
          </cell>
          <cell r="J349" t="str">
            <v>NOM</v>
          </cell>
          <cell r="K349">
            <v>42</v>
          </cell>
          <cell r="L349">
            <v>12.936</v>
          </cell>
          <cell r="M349">
            <v>1024.5699999999997</v>
          </cell>
          <cell r="N349" t="str">
            <v>NUEVA</v>
          </cell>
        </row>
        <row r="350">
          <cell r="B350">
            <v>35009</v>
          </cell>
          <cell r="C350">
            <v>30</v>
          </cell>
          <cell r="D350">
            <v>30</v>
          </cell>
          <cell r="E350">
            <v>36</v>
          </cell>
          <cell r="F350">
            <v>0.12870000000000001</v>
          </cell>
          <cell r="G350">
            <v>0</v>
          </cell>
          <cell r="H350">
            <v>35093</v>
          </cell>
          <cell r="I350" t="str">
            <v>CDB</v>
          </cell>
          <cell r="J350" t="str">
            <v>NOM</v>
          </cell>
          <cell r="K350">
            <v>84</v>
          </cell>
          <cell r="L350">
            <v>3.8610000000000002</v>
          </cell>
          <cell r="M350">
            <v>1054.5699999999997</v>
          </cell>
          <cell r="N350" t="str">
            <v>NUEVA</v>
          </cell>
        </row>
        <row r="351">
          <cell r="B351">
            <v>35011</v>
          </cell>
          <cell r="C351">
            <v>80</v>
          </cell>
          <cell r="D351">
            <v>76.400000000000006</v>
          </cell>
          <cell r="E351">
            <v>76.400000000000006</v>
          </cell>
          <cell r="F351">
            <v>0.1241</v>
          </cell>
          <cell r="G351">
            <v>0</v>
          </cell>
          <cell r="H351">
            <v>35053</v>
          </cell>
          <cell r="I351" t="str">
            <v>CDB</v>
          </cell>
          <cell r="J351" t="str">
            <v>NOM</v>
          </cell>
          <cell r="K351">
            <v>42</v>
          </cell>
          <cell r="L351">
            <v>9.4812400000000014</v>
          </cell>
          <cell r="M351">
            <v>1050.9699999999993</v>
          </cell>
          <cell r="N351" t="str">
            <v>NUEVA</v>
          </cell>
        </row>
        <row r="352">
          <cell r="B352">
            <v>35011</v>
          </cell>
          <cell r="C352">
            <v>30</v>
          </cell>
          <cell r="D352">
            <v>30</v>
          </cell>
          <cell r="E352">
            <v>59.5</v>
          </cell>
          <cell r="F352">
            <v>0.12559999999999999</v>
          </cell>
          <cell r="G352">
            <v>0</v>
          </cell>
          <cell r="H352">
            <v>35067</v>
          </cell>
          <cell r="I352" t="str">
            <v>CDB</v>
          </cell>
          <cell r="J352" t="str">
            <v>NOM</v>
          </cell>
          <cell r="K352">
            <v>56</v>
          </cell>
          <cell r="L352">
            <v>3.7679999999999998</v>
          </cell>
          <cell r="M352">
            <v>1080.9699999999993</v>
          </cell>
          <cell r="N352" t="str">
            <v>NUEVA</v>
          </cell>
        </row>
        <row r="353">
          <cell r="B353">
            <v>35013</v>
          </cell>
          <cell r="C353">
            <v>80</v>
          </cell>
          <cell r="D353">
            <v>80</v>
          </cell>
          <cell r="E353">
            <v>111.392</v>
          </cell>
          <cell r="F353">
            <v>0.12909999999999999</v>
          </cell>
          <cell r="G353">
            <v>0</v>
          </cell>
          <cell r="H353">
            <v>35044</v>
          </cell>
          <cell r="I353" t="str">
            <v>CDB</v>
          </cell>
          <cell r="J353" t="str">
            <v>NOM</v>
          </cell>
          <cell r="K353">
            <v>31</v>
          </cell>
          <cell r="L353">
            <v>10.327999999999999</v>
          </cell>
          <cell r="M353">
            <v>1066.3999999999996</v>
          </cell>
          <cell r="N353" t="str">
            <v>NUEVA</v>
          </cell>
        </row>
        <row r="354">
          <cell r="B354">
            <v>35013</v>
          </cell>
          <cell r="C354">
            <v>20</v>
          </cell>
          <cell r="D354">
            <v>20</v>
          </cell>
          <cell r="E354">
            <v>38</v>
          </cell>
          <cell r="F354">
            <v>0.1275</v>
          </cell>
          <cell r="G354">
            <v>0</v>
          </cell>
          <cell r="H354">
            <v>35069</v>
          </cell>
          <cell r="I354" t="str">
            <v>CDB</v>
          </cell>
          <cell r="J354" t="str">
            <v>NOM</v>
          </cell>
          <cell r="K354">
            <v>56</v>
          </cell>
          <cell r="L354">
            <v>2.5499999999999998</v>
          </cell>
          <cell r="M354">
            <v>1086.3999999999996</v>
          </cell>
          <cell r="N354" t="str">
            <v>NUEVA</v>
          </cell>
        </row>
        <row r="355">
          <cell r="B355">
            <v>35018</v>
          </cell>
          <cell r="C355">
            <v>50</v>
          </cell>
          <cell r="D355">
            <v>50</v>
          </cell>
          <cell r="E355">
            <v>110.31</v>
          </cell>
          <cell r="F355">
            <v>0.1293</v>
          </cell>
          <cell r="G355">
            <v>0</v>
          </cell>
          <cell r="H355">
            <v>35046</v>
          </cell>
          <cell r="I355" t="str">
            <v>CDB</v>
          </cell>
          <cell r="J355" t="str">
            <v>NOM</v>
          </cell>
          <cell r="K355">
            <v>28</v>
          </cell>
          <cell r="L355">
            <v>6.4649999999999999</v>
          </cell>
          <cell r="M355">
            <v>1136.3999999999996</v>
          </cell>
          <cell r="N355" t="str">
            <v>NUEVA</v>
          </cell>
        </row>
        <row r="356">
          <cell r="B356">
            <v>35037</v>
          </cell>
          <cell r="C356">
            <v>60</v>
          </cell>
          <cell r="D356">
            <v>0</v>
          </cell>
          <cell r="E356">
            <v>46.5</v>
          </cell>
          <cell r="F356">
            <v>0</v>
          </cell>
          <cell r="G356">
            <v>0</v>
          </cell>
          <cell r="H356">
            <v>35066</v>
          </cell>
          <cell r="I356" t="str">
            <v>CDB</v>
          </cell>
          <cell r="J356" t="str">
            <v>NOM</v>
          </cell>
          <cell r="K356">
            <v>29</v>
          </cell>
          <cell r="L356">
            <v>0</v>
          </cell>
          <cell r="M356">
            <v>836.39999999999964</v>
          </cell>
          <cell r="N356" t="str">
            <v>NUEVA</v>
          </cell>
        </row>
        <row r="357">
          <cell r="B357">
            <v>35037</v>
          </cell>
          <cell r="C357">
            <v>40</v>
          </cell>
          <cell r="D357">
            <v>40</v>
          </cell>
          <cell r="E357">
            <v>51.9</v>
          </cell>
          <cell r="F357">
            <v>0.1542</v>
          </cell>
          <cell r="G357">
            <v>0</v>
          </cell>
          <cell r="H357">
            <v>35079</v>
          </cell>
          <cell r="I357" t="str">
            <v>CDB</v>
          </cell>
          <cell r="J357" t="str">
            <v>NOM</v>
          </cell>
          <cell r="K357">
            <v>42</v>
          </cell>
          <cell r="L357">
            <v>6.1680000000000001</v>
          </cell>
          <cell r="M357">
            <v>876.39999999999964</v>
          </cell>
          <cell r="N357" t="str">
            <v>NUEVA</v>
          </cell>
        </row>
        <row r="358">
          <cell r="B358">
            <v>35039</v>
          </cell>
          <cell r="C358">
            <v>50</v>
          </cell>
          <cell r="D358">
            <v>50</v>
          </cell>
          <cell r="E358">
            <v>95.12</v>
          </cell>
          <cell r="F358">
            <v>0.15659999999999999</v>
          </cell>
          <cell r="G358">
            <v>0</v>
          </cell>
          <cell r="H358">
            <v>35081</v>
          </cell>
          <cell r="I358" t="str">
            <v>CDB</v>
          </cell>
          <cell r="J358" t="str">
            <v>NOM</v>
          </cell>
          <cell r="K358">
            <v>42</v>
          </cell>
          <cell r="L358">
            <v>7.8299999999999992</v>
          </cell>
          <cell r="M358">
            <v>866.39999999999964</v>
          </cell>
          <cell r="N358" t="str">
            <v>NUEVA</v>
          </cell>
        </row>
        <row r="359">
          <cell r="B359">
            <v>35040</v>
          </cell>
          <cell r="C359">
            <v>40</v>
          </cell>
          <cell r="D359">
            <v>40</v>
          </cell>
          <cell r="E359">
            <v>70.599999999999994</v>
          </cell>
          <cell r="F359">
            <v>0.156</v>
          </cell>
          <cell r="G359">
            <v>0</v>
          </cell>
          <cell r="H359">
            <v>35082</v>
          </cell>
          <cell r="I359" t="str">
            <v>CDB</v>
          </cell>
          <cell r="J359" t="str">
            <v>NOM</v>
          </cell>
          <cell r="K359">
            <v>42</v>
          </cell>
          <cell r="L359">
            <v>6.24</v>
          </cell>
          <cell r="M359">
            <v>836.39999999999964</v>
          </cell>
          <cell r="N359" t="str">
            <v>NUEVA</v>
          </cell>
        </row>
        <row r="360">
          <cell r="B360">
            <v>35044</v>
          </cell>
          <cell r="C360">
            <v>70</v>
          </cell>
          <cell r="D360">
            <v>50</v>
          </cell>
          <cell r="E360">
            <v>83.5</v>
          </cell>
          <cell r="F360">
            <v>0.15820000000000001</v>
          </cell>
          <cell r="G360">
            <v>0</v>
          </cell>
          <cell r="H360">
            <v>35072</v>
          </cell>
          <cell r="I360" t="str">
            <v>CDB</v>
          </cell>
          <cell r="J360" t="str">
            <v>NOM</v>
          </cell>
          <cell r="K360">
            <v>28</v>
          </cell>
          <cell r="L360">
            <v>7.91</v>
          </cell>
          <cell r="M360">
            <v>806.39999999999964</v>
          </cell>
          <cell r="N360" t="str">
            <v>NUEVA</v>
          </cell>
        </row>
        <row r="361">
          <cell r="B361">
            <v>35046</v>
          </cell>
          <cell r="C361">
            <v>30</v>
          </cell>
          <cell r="D361">
            <v>30</v>
          </cell>
          <cell r="E361">
            <v>55</v>
          </cell>
          <cell r="F361">
            <v>0.1545</v>
          </cell>
          <cell r="G361">
            <v>0</v>
          </cell>
          <cell r="H361">
            <v>35074</v>
          </cell>
          <cell r="I361" t="str">
            <v>CDB</v>
          </cell>
          <cell r="J361" t="str">
            <v>NOM</v>
          </cell>
          <cell r="K361">
            <v>28</v>
          </cell>
          <cell r="L361">
            <v>4.6349999999999998</v>
          </cell>
          <cell r="M361">
            <v>786.39999999999964</v>
          </cell>
          <cell r="N361" t="str">
            <v>NUEVA</v>
          </cell>
        </row>
        <row r="362">
          <cell r="B362">
            <v>35048</v>
          </cell>
          <cell r="C362">
            <v>100</v>
          </cell>
          <cell r="D362">
            <v>100</v>
          </cell>
          <cell r="E362">
            <v>134.69999999999999</v>
          </cell>
          <cell r="F362">
            <v>0.1603</v>
          </cell>
          <cell r="G362">
            <v>0</v>
          </cell>
          <cell r="H362">
            <v>35090</v>
          </cell>
          <cell r="I362" t="str">
            <v>CDB</v>
          </cell>
          <cell r="J362" t="str">
            <v>NOM</v>
          </cell>
          <cell r="K362">
            <v>42</v>
          </cell>
          <cell r="L362">
            <v>16.03</v>
          </cell>
          <cell r="M362">
            <v>686.39999999999964</v>
          </cell>
          <cell r="N362" t="str">
            <v>REAPERTURA</v>
          </cell>
        </row>
        <row r="363">
          <cell r="B363">
            <v>35061</v>
          </cell>
          <cell r="C363">
            <v>40</v>
          </cell>
          <cell r="D363">
            <v>0</v>
          </cell>
          <cell r="E363">
            <v>15.58</v>
          </cell>
          <cell r="F363">
            <v>0</v>
          </cell>
          <cell r="G363">
            <v>0</v>
          </cell>
          <cell r="H363">
            <v>35089</v>
          </cell>
          <cell r="I363" t="str">
            <v>CDB</v>
          </cell>
          <cell r="J363" t="str">
            <v>NOM</v>
          </cell>
          <cell r="K363">
            <v>28</v>
          </cell>
          <cell r="L363">
            <v>0</v>
          </cell>
          <cell r="M363">
            <v>440</v>
          </cell>
          <cell r="N363" t="str">
            <v>NUEVA</v>
          </cell>
        </row>
        <row r="364">
          <cell r="B364">
            <v>35067</v>
          </cell>
          <cell r="C364">
            <v>50</v>
          </cell>
          <cell r="D364">
            <v>50</v>
          </cell>
          <cell r="E364">
            <v>126.7</v>
          </cell>
          <cell r="F364">
            <v>0.14899999999999999</v>
          </cell>
          <cell r="G364">
            <v>0</v>
          </cell>
          <cell r="H364">
            <v>35109</v>
          </cell>
          <cell r="I364" t="str">
            <v>CDB</v>
          </cell>
          <cell r="J364" t="str">
            <v>NOM</v>
          </cell>
          <cell r="K364">
            <v>42</v>
          </cell>
          <cell r="L364">
            <v>7.4499999999999993</v>
          </cell>
          <cell r="M364">
            <v>460</v>
          </cell>
          <cell r="N364" t="str">
            <v>NUEVA</v>
          </cell>
        </row>
        <row r="365">
          <cell r="B365">
            <v>35068</v>
          </cell>
          <cell r="C365">
            <v>80</v>
          </cell>
          <cell r="D365">
            <v>80</v>
          </cell>
          <cell r="E365">
            <v>156.6</v>
          </cell>
          <cell r="F365">
            <v>0.14300000000000002</v>
          </cell>
          <cell r="G365">
            <v>0</v>
          </cell>
          <cell r="H365">
            <v>35110</v>
          </cell>
          <cell r="I365" t="str">
            <v>CDB</v>
          </cell>
          <cell r="J365" t="str">
            <v>NOM</v>
          </cell>
          <cell r="K365">
            <v>42</v>
          </cell>
          <cell r="L365">
            <v>11.440000000000001</v>
          </cell>
          <cell r="M365">
            <v>540</v>
          </cell>
          <cell r="N365" t="str">
            <v>NUEVA</v>
          </cell>
        </row>
        <row r="366">
          <cell r="B366">
            <v>35069</v>
          </cell>
          <cell r="C366">
            <v>100</v>
          </cell>
          <cell r="D366">
            <v>100</v>
          </cell>
          <cell r="E366">
            <v>165.49</v>
          </cell>
          <cell r="F366">
            <v>0.1396</v>
          </cell>
          <cell r="G366">
            <v>0</v>
          </cell>
          <cell r="H366">
            <v>35097</v>
          </cell>
          <cell r="I366" t="str">
            <v>CDB</v>
          </cell>
          <cell r="J366" t="str">
            <v>NOM</v>
          </cell>
          <cell r="K366">
            <v>28</v>
          </cell>
          <cell r="L366">
            <v>13.96</v>
          </cell>
          <cell r="M366">
            <v>620</v>
          </cell>
          <cell r="N366" t="str">
            <v>NUEVA</v>
          </cell>
        </row>
        <row r="367">
          <cell r="B367">
            <v>35072</v>
          </cell>
          <cell r="C367">
            <v>90</v>
          </cell>
          <cell r="D367">
            <v>90</v>
          </cell>
          <cell r="E367">
            <v>134.26</v>
          </cell>
          <cell r="F367">
            <v>0.13969999999999999</v>
          </cell>
          <cell r="G367">
            <v>0</v>
          </cell>
          <cell r="H367">
            <v>35128</v>
          </cell>
          <cell r="I367" t="str">
            <v>CDB</v>
          </cell>
          <cell r="J367" t="str">
            <v>NOM</v>
          </cell>
          <cell r="K367">
            <v>56</v>
          </cell>
          <cell r="L367">
            <v>12.572999999999999</v>
          </cell>
          <cell r="M367">
            <v>660</v>
          </cell>
          <cell r="N367" t="str">
            <v>NUEVA</v>
          </cell>
        </row>
        <row r="368">
          <cell r="B368">
            <v>35074</v>
          </cell>
          <cell r="C368">
            <v>100</v>
          </cell>
          <cell r="D368">
            <v>100</v>
          </cell>
          <cell r="E368">
            <v>273.5</v>
          </cell>
          <cell r="F368">
            <v>0.13270000000000001</v>
          </cell>
          <cell r="G368">
            <v>0</v>
          </cell>
          <cell r="H368">
            <v>35116</v>
          </cell>
          <cell r="I368" t="str">
            <v>CDB</v>
          </cell>
          <cell r="J368" t="str">
            <v>NOM</v>
          </cell>
          <cell r="K368">
            <v>42</v>
          </cell>
          <cell r="L368">
            <v>13.270000000000001</v>
          </cell>
          <cell r="M368">
            <v>730</v>
          </cell>
          <cell r="N368" t="str">
            <v>NUEVA</v>
          </cell>
        </row>
        <row r="369">
          <cell r="B369">
            <v>35075</v>
          </cell>
          <cell r="C369">
            <v>100</v>
          </cell>
          <cell r="D369">
            <v>100</v>
          </cell>
          <cell r="E369">
            <v>205.34</v>
          </cell>
          <cell r="F369">
            <v>0.12720000000000001</v>
          </cell>
          <cell r="G369">
            <v>0</v>
          </cell>
          <cell r="H369">
            <v>35158</v>
          </cell>
          <cell r="I369" t="str">
            <v>CDB</v>
          </cell>
          <cell r="J369" t="str">
            <v>NOM</v>
          </cell>
          <cell r="K369">
            <v>83</v>
          </cell>
          <cell r="L369">
            <v>12.72</v>
          </cell>
          <cell r="M369">
            <v>830</v>
          </cell>
          <cell r="N369" t="str">
            <v>NUEVA</v>
          </cell>
        </row>
        <row r="370">
          <cell r="B370">
            <v>35076</v>
          </cell>
          <cell r="C370">
            <v>120</v>
          </cell>
          <cell r="D370">
            <v>120</v>
          </cell>
          <cell r="E370">
            <v>182</v>
          </cell>
          <cell r="F370">
            <v>0.12759999999999999</v>
          </cell>
          <cell r="G370">
            <v>0</v>
          </cell>
          <cell r="H370">
            <v>35118</v>
          </cell>
          <cell r="I370" t="str">
            <v>CDB</v>
          </cell>
          <cell r="J370" t="str">
            <v>NOM</v>
          </cell>
          <cell r="K370">
            <v>42</v>
          </cell>
          <cell r="L370">
            <v>15.311999999999999</v>
          </cell>
          <cell r="M370">
            <v>950</v>
          </cell>
          <cell r="N370" t="str">
            <v>NUEVA</v>
          </cell>
        </row>
        <row r="371">
          <cell r="B371">
            <v>35081</v>
          </cell>
          <cell r="C371">
            <v>40</v>
          </cell>
          <cell r="D371">
            <v>40</v>
          </cell>
          <cell r="E371">
            <v>138.15</v>
          </cell>
          <cell r="F371">
            <v>0.12559999999999999</v>
          </cell>
          <cell r="G371">
            <v>0</v>
          </cell>
          <cell r="H371">
            <v>35123</v>
          </cell>
          <cell r="I371" t="str">
            <v>CDB</v>
          </cell>
          <cell r="J371" t="str">
            <v>NOM</v>
          </cell>
          <cell r="K371">
            <v>42</v>
          </cell>
          <cell r="L371">
            <v>5.0239999999999991</v>
          </cell>
          <cell r="M371">
            <v>900</v>
          </cell>
          <cell r="N371" t="str">
            <v>NUEVA</v>
          </cell>
        </row>
        <row r="372">
          <cell r="B372">
            <v>35083</v>
          </cell>
          <cell r="C372">
            <v>30</v>
          </cell>
          <cell r="D372">
            <v>30</v>
          </cell>
          <cell r="E372">
            <v>92</v>
          </cell>
          <cell r="F372">
            <v>0.1207</v>
          </cell>
          <cell r="G372">
            <v>0</v>
          </cell>
          <cell r="H372">
            <v>35111</v>
          </cell>
          <cell r="I372" t="str">
            <v>CDB</v>
          </cell>
          <cell r="J372" t="str">
            <v>NOM</v>
          </cell>
          <cell r="K372">
            <v>28</v>
          </cell>
          <cell r="L372">
            <v>3.621</v>
          </cell>
          <cell r="M372">
            <v>890</v>
          </cell>
          <cell r="N372" t="str">
            <v>NUEVA</v>
          </cell>
        </row>
        <row r="373">
          <cell r="B373">
            <v>35097</v>
          </cell>
          <cell r="C373">
            <v>90</v>
          </cell>
          <cell r="D373">
            <v>90</v>
          </cell>
          <cell r="E373">
            <v>201.14</v>
          </cell>
          <cell r="F373">
            <v>0.1177</v>
          </cell>
          <cell r="G373">
            <v>0</v>
          </cell>
          <cell r="H373">
            <v>35125</v>
          </cell>
          <cell r="I373" t="str">
            <v>CDB</v>
          </cell>
          <cell r="J373" t="str">
            <v>NOM</v>
          </cell>
          <cell r="K373">
            <v>28</v>
          </cell>
          <cell r="L373">
            <v>10.593</v>
          </cell>
          <cell r="M373">
            <v>700</v>
          </cell>
          <cell r="N373" t="str">
            <v>NUEVA</v>
          </cell>
        </row>
        <row r="374">
          <cell r="B374">
            <v>35102</v>
          </cell>
          <cell r="C374">
            <v>30</v>
          </cell>
          <cell r="D374">
            <v>30</v>
          </cell>
          <cell r="E374">
            <v>84.97</v>
          </cell>
          <cell r="F374">
            <v>0.11360000000000001</v>
          </cell>
          <cell r="G374">
            <v>0</v>
          </cell>
          <cell r="H374">
            <v>35144</v>
          </cell>
          <cell r="I374" t="str">
            <v>CDB</v>
          </cell>
          <cell r="J374" t="str">
            <v>NOM</v>
          </cell>
          <cell r="K374">
            <v>42</v>
          </cell>
          <cell r="L374">
            <v>3.4080000000000004</v>
          </cell>
          <cell r="M374">
            <v>730</v>
          </cell>
          <cell r="N374" t="str">
            <v>NUEVA</v>
          </cell>
        </row>
        <row r="375">
          <cell r="B375">
            <v>35103</v>
          </cell>
          <cell r="C375">
            <v>40</v>
          </cell>
          <cell r="D375">
            <v>40</v>
          </cell>
          <cell r="E375">
            <v>82.42</v>
          </cell>
          <cell r="F375">
            <v>0.1143</v>
          </cell>
          <cell r="G375">
            <v>0</v>
          </cell>
          <cell r="H375">
            <v>35187</v>
          </cell>
          <cell r="I375" t="str">
            <v>CDB</v>
          </cell>
          <cell r="J375" t="str">
            <v>NOM</v>
          </cell>
          <cell r="K375">
            <v>84</v>
          </cell>
          <cell r="L375">
            <v>4.5720000000000001</v>
          </cell>
          <cell r="M375">
            <v>770</v>
          </cell>
          <cell r="N375" t="str">
            <v>NUEVA</v>
          </cell>
        </row>
        <row r="376">
          <cell r="B376">
            <v>35104</v>
          </cell>
          <cell r="C376">
            <v>60</v>
          </cell>
          <cell r="D376">
            <v>60</v>
          </cell>
          <cell r="E376">
            <v>155.5</v>
          </cell>
          <cell r="F376">
            <v>0.1148</v>
          </cell>
          <cell r="G376">
            <v>0</v>
          </cell>
          <cell r="H376">
            <v>35132</v>
          </cell>
          <cell r="I376" t="str">
            <v>CDB</v>
          </cell>
          <cell r="J376" t="str">
            <v>NOM</v>
          </cell>
          <cell r="K376">
            <v>28</v>
          </cell>
          <cell r="L376">
            <v>6.8879999999999999</v>
          </cell>
          <cell r="M376">
            <v>830</v>
          </cell>
          <cell r="N376" t="str">
            <v>NUEVA</v>
          </cell>
        </row>
        <row r="377">
          <cell r="B377">
            <v>35109</v>
          </cell>
          <cell r="C377">
            <v>50</v>
          </cell>
          <cell r="D377">
            <v>50</v>
          </cell>
          <cell r="E377">
            <v>133.25</v>
          </cell>
          <cell r="F377">
            <v>0.1069</v>
          </cell>
          <cell r="G377">
            <v>0</v>
          </cell>
          <cell r="H377">
            <v>35151</v>
          </cell>
          <cell r="I377" t="str">
            <v>CDB</v>
          </cell>
          <cell r="J377" t="str">
            <v>NOM</v>
          </cell>
          <cell r="K377">
            <v>42</v>
          </cell>
          <cell r="L377">
            <v>5.3449999999999998</v>
          </cell>
          <cell r="M377">
            <v>830</v>
          </cell>
          <cell r="N377" t="str">
            <v>NUEVA</v>
          </cell>
        </row>
        <row r="378">
          <cell r="B378">
            <v>35110</v>
          </cell>
          <cell r="C378">
            <v>60</v>
          </cell>
          <cell r="D378">
            <v>60</v>
          </cell>
          <cell r="E378">
            <v>116.18</v>
          </cell>
          <cell r="F378">
            <v>0.10440000000000001</v>
          </cell>
          <cell r="G378">
            <v>0</v>
          </cell>
          <cell r="H378">
            <v>35152</v>
          </cell>
          <cell r="I378" t="str">
            <v>CDB</v>
          </cell>
          <cell r="J378" t="str">
            <v>NOM</v>
          </cell>
          <cell r="K378">
            <v>42</v>
          </cell>
          <cell r="L378">
            <v>6.2640000000000002</v>
          </cell>
          <cell r="M378">
            <v>810</v>
          </cell>
          <cell r="N378" t="str">
            <v>NUEVA</v>
          </cell>
        </row>
        <row r="379">
          <cell r="B379">
            <v>35111</v>
          </cell>
          <cell r="C379">
            <v>50</v>
          </cell>
          <cell r="D379">
            <v>52</v>
          </cell>
          <cell r="E379">
            <v>79.5</v>
          </cell>
          <cell r="F379">
            <v>0.1055</v>
          </cell>
          <cell r="G379">
            <v>0</v>
          </cell>
          <cell r="H379">
            <v>35139</v>
          </cell>
          <cell r="I379" t="str">
            <v>CDB</v>
          </cell>
          <cell r="J379" t="str">
            <v>NOM</v>
          </cell>
          <cell r="K379">
            <v>28</v>
          </cell>
          <cell r="L379">
            <v>5.4859999999999998</v>
          </cell>
          <cell r="M379">
            <v>832</v>
          </cell>
          <cell r="N379" t="str">
            <v>NUEVA</v>
          </cell>
        </row>
        <row r="380">
          <cell r="B380">
            <v>35116</v>
          </cell>
          <cell r="C380">
            <v>30</v>
          </cell>
          <cell r="D380">
            <v>0</v>
          </cell>
          <cell r="E380">
            <v>32.65</v>
          </cell>
          <cell r="F380">
            <v>0</v>
          </cell>
          <cell r="G380">
            <v>0</v>
          </cell>
          <cell r="H380">
            <v>35158</v>
          </cell>
          <cell r="I380" t="str">
            <v>CDB</v>
          </cell>
          <cell r="J380" t="str">
            <v>NOM</v>
          </cell>
          <cell r="K380">
            <v>42</v>
          </cell>
          <cell r="L380">
            <v>0</v>
          </cell>
          <cell r="M380">
            <v>732</v>
          </cell>
          <cell r="N380" t="str">
            <v>REAPERTURA</v>
          </cell>
        </row>
        <row r="381">
          <cell r="B381">
            <v>35118</v>
          </cell>
          <cell r="C381">
            <v>50</v>
          </cell>
          <cell r="D381">
            <v>50.45</v>
          </cell>
          <cell r="E381">
            <v>105.27</v>
          </cell>
          <cell r="F381">
            <v>0.10350000000000001</v>
          </cell>
          <cell r="G381">
            <v>0</v>
          </cell>
          <cell r="H381">
            <v>35146</v>
          </cell>
          <cell r="I381" t="str">
            <v>CDB</v>
          </cell>
          <cell r="J381" t="str">
            <v>NOM</v>
          </cell>
          <cell r="K381">
            <v>28</v>
          </cell>
          <cell r="L381">
            <v>5.2215750000000005</v>
          </cell>
          <cell r="M381">
            <v>662.45000000000073</v>
          </cell>
          <cell r="N381" t="str">
            <v>NUEVA</v>
          </cell>
        </row>
        <row r="382">
          <cell r="B382">
            <v>35123</v>
          </cell>
          <cell r="C382">
            <v>80</v>
          </cell>
          <cell r="D382">
            <v>80</v>
          </cell>
          <cell r="E382">
            <v>158.5</v>
          </cell>
          <cell r="F382">
            <v>0.1024</v>
          </cell>
          <cell r="G382">
            <v>0</v>
          </cell>
          <cell r="H382">
            <v>35165</v>
          </cell>
          <cell r="I382" t="str">
            <v>CDB</v>
          </cell>
          <cell r="J382" t="str">
            <v>NOM</v>
          </cell>
          <cell r="K382">
            <v>42</v>
          </cell>
          <cell r="L382">
            <v>8.1920000000000002</v>
          </cell>
          <cell r="M382">
            <v>702.45000000000073</v>
          </cell>
          <cell r="N382" t="str">
            <v>NUEVA</v>
          </cell>
        </row>
        <row r="383">
          <cell r="B383">
            <v>35124</v>
          </cell>
          <cell r="C383">
            <v>60</v>
          </cell>
          <cell r="D383">
            <v>60</v>
          </cell>
          <cell r="E383">
            <v>84</v>
          </cell>
          <cell r="F383">
            <v>0.106</v>
          </cell>
          <cell r="G383">
            <v>0</v>
          </cell>
          <cell r="H383">
            <v>35180</v>
          </cell>
          <cell r="I383" t="str">
            <v>CDB</v>
          </cell>
          <cell r="J383" t="str">
            <v>NOM</v>
          </cell>
          <cell r="K383">
            <v>56</v>
          </cell>
          <cell r="L383">
            <v>6.3599999999999994</v>
          </cell>
          <cell r="M383">
            <v>762.45000000000073</v>
          </cell>
          <cell r="N383" t="str">
            <v>NUEVA</v>
          </cell>
        </row>
        <row r="384">
          <cell r="B384">
            <v>35125</v>
          </cell>
          <cell r="C384">
            <v>90</v>
          </cell>
          <cell r="D384">
            <v>90</v>
          </cell>
          <cell r="E384">
            <v>151.52000000000001</v>
          </cell>
          <cell r="F384">
            <v>0.1042</v>
          </cell>
          <cell r="G384">
            <v>0</v>
          </cell>
          <cell r="H384">
            <v>35153</v>
          </cell>
          <cell r="I384" t="str">
            <v>CDB</v>
          </cell>
          <cell r="J384" t="str">
            <v>NOM</v>
          </cell>
          <cell r="K384">
            <v>28</v>
          </cell>
          <cell r="L384">
            <v>9.3780000000000001</v>
          </cell>
          <cell r="M384">
            <v>762.45000000000073</v>
          </cell>
          <cell r="N384" t="str">
            <v>NUEVA</v>
          </cell>
        </row>
        <row r="385">
          <cell r="B385">
            <v>35130</v>
          </cell>
          <cell r="C385">
            <v>80</v>
          </cell>
          <cell r="D385">
            <v>92.43</v>
          </cell>
          <cell r="E385">
            <v>124.93</v>
          </cell>
          <cell r="F385">
            <v>0.1072</v>
          </cell>
          <cell r="G385">
            <v>0</v>
          </cell>
          <cell r="H385">
            <v>35172</v>
          </cell>
          <cell r="I385" t="str">
            <v>CDB</v>
          </cell>
          <cell r="J385" t="str">
            <v>NOM</v>
          </cell>
          <cell r="K385">
            <v>42</v>
          </cell>
          <cell r="L385">
            <v>9.9084960000000013</v>
          </cell>
          <cell r="M385">
            <v>764.88000000000102</v>
          </cell>
          <cell r="N385" t="str">
            <v>NUEVA</v>
          </cell>
        </row>
        <row r="386">
          <cell r="B386">
            <v>35131</v>
          </cell>
          <cell r="C386">
            <v>60</v>
          </cell>
          <cell r="D386">
            <v>0</v>
          </cell>
          <cell r="E386">
            <v>80.018000000000001</v>
          </cell>
          <cell r="F386">
            <v>0</v>
          </cell>
          <cell r="G386">
            <v>0</v>
          </cell>
          <cell r="H386">
            <v>35187</v>
          </cell>
          <cell r="I386" t="str">
            <v>CDB</v>
          </cell>
          <cell r="J386" t="str">
            <v>NOM</v>
          </cell>
          <cell r="K386">
            <v>56</v>
          </cell>
          <cell r="L386">
            <v>0</v>
          </cell>
          <cell r="M386">
            <v>764.88000000000102</v>
          </cell>
          <cell r="N386" t="str">
            <v>REAPERTURA</v>
          </cell>
        </row>
        <row r="387">
          <cell r="B387">
            <v>35132</v>
          </cell>
          <cell r="C387">
            <v>120</v>
          </cell>
          <cell r="D387">
            <v>123</v>
          </cell>
          <cell r="E387">
            <v>164.02</v>
          </cell>
          <cell r="F387">
            <v>0.10979999999999999</v>
          </cell>
          <cell r="G387">
            <v>0</v>
          </cell>
          <cell r="H387">
            <v>35158</v>
          </cell>
          <cell r="I387" t="str">
            <v>CDB</v>
          </cell>
          <cell r="J387" t="str">
            <v>NOM</v>
          </cell>
          <cell r="K387">
            <v>26</v>
          </cell>
          <cell r="L387">
            <v>13.5054</v>
          </cell>
          <cell r="M387">
            <v>827.88000000000102</v>
          </cell>
          <cell r="N387" t="str">
            <v>REAPERTURA</v>
          </cell>
        </row>
        <row r="388">
          <cell r="B388">
            <v>35137</v>
          </cell>
          <cell r="C388">
            <v>80</v>
          </cell>
          <cell r="D388">
            <v>0</v>
          </cell>
          <cell r="E388">
            <v>88.774000000000001</v>
          </cell>
          <cell r="F388">
            <v>0</v>
          </cell>
          <cell r="G388">
            <v>0</v>
          </cell>
          <cell r="H388">
            <v>35179</v>
          </cell>
          <cell r="I388" t="str">
            <v>CDB</v>
          </cell>
          <cell r="J388" t="str">
            <v>NOM</v>
          </cell>
          <cell r="K388">
            <v>42</v>
          </cell>
          <cell r="L388">
            <v>0</v>
          </cell>
          <cell r="M388">
            <v>827.88000000000102</v>
          </cell>
          <cell r="N388" t="str">
            <v>NUEVA</v>
          </cell>
        </row>
        <row r="389">
          <cell r="B389">
            <v>35138</v>
          </cell>
          <cell r="C389">
            <v>60</v>
          </cell>
          <cell r="D389">
            <v>66.073999999999998</v>
          </cell>
          <cell r="E389">
            <v>119.774</v>
          </cell>
          <cell r="F389">
            <v>0.11459999999999999</v>
          </cell>
          <cell r="G389">
            <v>0</v>
          </cell>
          <cell r="H389">
            <v>35180</v>
          </cell>
          <cell r="I389" t="str">
            <v>CDB</v>
          </cell>
          <cell r="J389" t="str">
            <v>NOM</v>
          </cell>
          <cell r="K389">
            <v>42</v>
          </cell>
          <cell r="L389">
            <v>7.572080399999999</v>
          </cell>
          <cell r="M389">
            <v>893.95400000000154</v>
          </cell>
          <cell r="N389" t="str">
            <v>REAPERTURA</v>
          </cell>
        </row>
        <row r="390">
          <cell r="B390">
            <v>35139</v>
          </cell>
          <cell r="C390">
            <v>80</v>
          </cell>
          <cell r="D390">
            <v>60.9</v>
          </cell>
          <cell r="E390">
            <v>60.9</v>
          </cell>
          <cell r="F390">
            <v>0.1186</v>
          </cell>
          <cell r="G390">
            <v>0</v>
          </cell>
          <cell r="H390">
            <v>35167</v>
          </cell>
          <cell r="I390" t="str">
            <v>CDB</v>
          </cell>
          <cell r="J390" t="str">
            <v>NOM</v>
          </cell>
          <cell r="K390">
            <v>28</v>
          </cell>
          <cell r="L390">
            <v>7.2227399999999999</v>
          </cell>
          <cell r="M390">
            <v>902.85400000000118</v>
          </cell>
          <cell r="N390" t="str">
            <v>NUEVA</v>
          </cell>
        </row>
        <row r="391">
          <cell r="B391">
            <v>35144</v>
          </cell>
          <cell r="C391">
            <v>30</v>
          </cell>
          <cell r="D391">
            <v>30</v>
          </cell>
          <cell r="E391">
            <v>37.35</v>
          </cell>
          <cell r="F391">
            <v>0.1226</v>
          </cell>
          <cell r="G391">
            <v>0</v>
          </cell>
          <cell r="H391">
            <v>35172</v>
          </cell>
          <cell r="I391" t="str">
            <v>CDB</v>
          </cell>
          <cell r="J391" t="str">
            <v>NOM</v>
          </cell>
          <cell r="K391">
            <v>28</v>
          </cell>
          <cell r="L391">
            <v>3.6779999999999999</v>
          </cell>
          <cell r="M391">
            <v>902.85400000000118</v>
          </cell>
          <cell r="N391" t="str">
            <v>REAPERTURA</v>
          </cell>
        </row>
        <row r="392">
          <cell r="B392">
            <v>35146</v>
          </cell>
          <cell r="C392">
            <v>50</v>
          </cell>
          <cell r="D392">
            <v>50</v>
          </cell>
          <cell r="E392">
            <v>50.67</v>
          </cell>
          <cell r="F392">
            <v>0.1353</v>
          </cell>
          <cell r="G392">
            <v>0</v>
          </cell>
          <cell r="H392">
            <v>35174</v>
          </cell>
          <cell r="I392" t="str">
            <v>CDB</v>
          </cell>
          <cell r="J392" t="str">
            <v>NOM</v>
          </cell>
          <cell r="K392">
            <v>28</v>
          </cell>
          <cell r="L392">
            <v>6.7650000000000006</v>
          </cell>
          <cell r="M392">
            <v>902.40400000000045</v>
          </cell>
          <cell r="N392" t="str">
            <v>NUEVA</v>
          </cell>
        </row>
        <row r="393">
          <cell r="B393">
            <v>35151</v>
          </cell>
          <cell r="C393">
            <v>20</v>
          </cell>
          <cell r="D393">
            <v>20</v>
          </cell>
          <cell r="E393">
            <v>60.13</v>
          </cell>
          <cell r="F393">
            <v>0.13120000000000001</v>
          </cell>
          <cell r="G393">
            <v>0</v>
          </cell>
          <cell r="H393">
            <v>35193</v>
          </cell>
          <cell r="I393" t="str">
            <v>CDB</v>
          </cell>
          <cell r="J393" t="str">
            <v>NOM</v>
          </cell>
          <cell r="K393">
            <v>42</v>
          </cell>
          <cell r="L393">
            <v>2.6240000000000001</v>
          </cell>
          <cell r="M393">
            <v>872.40400000000045</v>
          </cell>
          <cell r="N393" t="str">
            <v>NUEVA</v>
          </cell>
        </row>
        <row r="394">
          <cell r="B394">
            <v>35152</v>
          </cell>
          <cell r="C394">
            <v>30</v>
          </cell>
          <cell r="D394">
            <v>32.024999999999999</v>
          </cell>
          <cell r="E394">
            <v>50.634999999999998</v>
          </cell>
          <cell r="F394">
            <v>0.13150000000000001</v>
          </cell>
          <cell r="G394">
            <v>0</v>
          </cell>
          <cell r="H394">
            <v>35180</v>
          </cell>
          <cell r="I394" t="str">
            <v>CDB</v>
          </cell>
          <cell r="J394" t="str">
            <v>NOM</v>
          </cell>
          <cell r="K394">
            <v>28</v>
          </cell>
          <cell r="L394">
            <v>4.2112875000000001</v>
          </cell>
          <cell r="M394">
            <v>844.42900000000009</v>
          </cell>
          <cell r="N394" t="str">
            <v>REAPERTURA</v>
          </cell>
        </row>
        <row r="395">
          <cell r="B395">
            <v>35153</v>
          </cell>
          <cell r="C395">
            <v>50</v>
          </cell>
          <cell r="D395">
            <v>50</v>
          </cell>
          <cell r="E395">
            <v>56.758000000000003</v>
          </cell>
          <cell r="F395">
            <v>0.13489999999999999</v>
          </cell>
          <cell r="G395">
            <v>0</v>
          </cell>
          <cell r="H395">
            <v>35181</v>
          </cell>
          <cell r="I395" t="str">
            <v>CDB</v>
          </cell>
          <cell r="J395" t="str">
            <v>NOM</v>
          </cell>
          <cell r="K395">
            <v>28</v>
          </cell>
          <cell r="L395">
            <v>6.7449999999999992</v>
          </cell>
          <cell r="M395">
            <v>804.42900000000009</v>
          </cell>
          <cell r="N395" t="str">
            <v>NUEVA</v>
          </cell>
        </row>
        <row r="396">
          <cell r="B396">
            <v>35165</v>
          </cell>
          <cell r="C396">
            <v>50</v>
          </cell>
          <cell r="D396">
            <v>47.55</v>
          </cell>
          <cell r="E396">
            <v>111.2</v>
          </cell>
          <cell r="F396">
            <v>0.12939999999999999</v>
          </cell>
          <cell r="G396">
            <v>0</v>
          </cell>
          <cell r="H396">
            <v>35207</v>
          </cell>
          <cell r="I396" t="str">
            <v>CDB</v>
          </cell>
          <cell r="J396" t="str">
            <v>NOM</v>
          </cell>
          <cell r="K396">
            <v>42</v>
          </cell>
          <cell r="L396">
            <v>6.1529699999999989</v>
          </cell>
          <cell r="M396">
            <v>548.97899999999936</v>
          </cell>
          <cell r="N396" t="str">
            <v>NUEVA</v>
          </cell>
        </row>
        <row r="397">
          <cell r="B397">
            <v>35166</v>
          </cell>
          <cell r="C397">
            <v>80</v>
          </cell>
          <cell r="D397">
            <v>75.599999999999994</v>
          </cell>
          <cell r="E397">
            <v>105.5</v>
          </cell>
          <cell r="F397">
            <v>0.1293</v>
          </cell>
          <cell r="G397">
            <v>0</v>
          </cell>
          <cell r="H397">
            <v>35222</v>
          </cell>
          <cell r="I397" t="str">
            <v>CDB</v>
          </cell>
          <cell r="J397" t="str">
            <v>NOM</v>
          </cell>
          <cell r="K397">
            <v>56</v>
          </cell>
          <cell r="L397">
            <v>9.7750799999999991</v>
          </cell>
          <cell r="M397">
            <v>624.57899999999972</v>
          </cell>
          <cell r="N397" t="str">
            <v>NUEVA</v>
          </cell>
        </row>
        <row r="398">
          <cell r="B398">
            <v>35167</v>
          </cell>
          <cell r="C398">
            <v>90</v>
          </cell>
          <cell r="D398">
            <v>50.26</v>
          </cell>
          <cell r="E398">
            <v>95.7</v>
          </cell>
          <cell r="F398">
            <v>0.13250000000000001</v>
          </cell>
          <cell r="G398">
            <v>0</v>
          </cell>
          <cell r="H398">
            <v>35195</v>
          </cell>
          <cell r="I398" t="str">
            <v>CDB</v>
          </cell>
          <cell r="J398" t="str">
            <v>NOM</v>
          </cell>
          <cell r="K398">
            <v>28</v>
          </cell>
          <cell r="L398">
            <v>6.6594499999999996</v>
          </cell>
          <cell r="M398">
            <v>613.93900000000031</v>
          </cell>
          <cell r="N398" t="str">
            <v>NUEVA</v>
          </cell>
        </row>
        <row r="399">
          <cell r="B399">
            <v>35172</v>
          </cell>
          <cell r="C399">
            <v>90</v>
          </cell>
          <cell r="D399">
            <v>91.5</v>
          </cell>
          <cell r="E399">
            <v>136.35</v>
          </cell>
          <cell r="F399">
            <v>0.12859999999999999</v>
          </cell>
          <cell r="G399">
            <v>0</v>
          </cell>
          <cell r="H399">
            <v>35214</v>
          </cell>
          <cell r="I399" t="str">
            <v>CDB</v>
          </cell>
          <cell r="J399" t="str">
            <v>NOM</v>
          </cell>
          <cell r="K399">
            <v>42</v>
          </cell>
          <cell r="L399">
            <v>11.7669</v>
          </cell>
          <cell r="M399">
            <v>583.00900000000001</v>
          </cell>
          <cell r="N399" t="str">
            <v>NUEVA</v>
          </cell>
        </row>
        <row r="400">
          <cell r="B400">
            <v>35173</v>
          </cell>
          <cell r="C400">
            <v>60</v>
          </cell>
          <cell r="D400">
            <v>71</v>
          </cell>
          <cell r="E400">
            <v>137.5</v>
          </cell>
          <cell r="F400">
            <v>0.12909999999999999</v>
          </cell>
          <cell r="G400">
            <v>0</v>
          </cell>
          <cell r="H400">
            <v>35229</v>
          </cell>
          <cell r="I400" t="str">
            <v>CDB</v>
          </cell>
          <cell r="J400" t="str">
            <v>NOM</v>
          </cell>
          <cell r="K400">
            <v>56</v>
          </cell>
          <cell r="L400">
            <v>9.1661000000000001</v>
          </cell>
          <cell r="M400">
            <v>654.00900000000001</v>
          </cell>
          <cell r="N400" t="str">
            <v>NUEVA</v>
          </cell>
        </row>
        <row r="401">
          <cell r="B401">
            <v>35174</v>
          </cell>
          <cell r="C401">
            <v>60</v>
          </cell>
          <cell r="D401">
            <v>61.302</v>
          </cell>
          <cell r="E401">
            <v>121.73</v>
          </cell>
          <cell r="F401">
            <v>0.12889999999999999</v>
          </cell>
          <cell r="G401">
            <v>0</v>
          </cell>
          <cell r="H401">
            <v>35202</v>
          </cell>
          <cell r="I401" t="str">
            <v>CDB</v>
          </cell>
          <cell r="J401" t="str">
            <v>NOM</v>
          </cell>
          <cell r="K401">
            <v>28</v>
          </cell>
          <cell r="L401">
            <v>7.9018277999999995</v>
          </cell>
          <cell r="M401">
            <v>665.31099999999969</v>
          </cell>
          <cell r="N401" t="str">
            <v>NUEVA</v>
          </cell>
        </row>
        <row r="402">
          <cell r="B402">
            <v>35180</v>
          </cell>
          <cell r="C402">
            <v>100</v>
          </cell>
          <cell r="D402">
            <v>104.17</v>
          </cell>
          <cell r="E402">
            <v>152.77000000000001</v>
          </cell>
          <cell r="F402">
            <v>0.13</v>
          </cell>
          <cell r="G402">
            <v>0</v>
          </cell>
          <cell r="H402">
            <v>35236</v>
          </cell>
          <cell r="I402" t="str">
            <v>CDB</v>
          </cell>
          <cell r="J402" t="str">
            <v>NOM</v>
          </cell>
          <cell r="K402">
            <v>56</v>
          </cell>
          <cell r="L402">
            <v>13.542100000000001</v>
          </cell>
          <cell r="M402">
            <v>611.38199999999961</v>
          </cell>
          <cell r="N402" t="str">
            <v>NUEVA</v>
          </cell>
        </row>
        <row r="403">
          <cell r="B403">
            <v>35181</v>
          </cell>
          <cell r="C403">
            <v>70</v>
          </cell>
          <cell r="D403">
            <v>46.73</v>
          </cell>
          <cell r="E403">
            <v>74.73</v>
          </cell>
          <cell r="F403">
            <v>0.13320000000000001</v>
          </cell>
          <cell r="G403">
            <v>0</v>
          </cell>
          <cell r="H403">
            <v>35209</v>
          </cell>
          <cell r="I403" t="str">
            <v>CDB</v>
          </cell>
          <cell r="J403" t="str">
            <v>NOM</v>
          </cell>
          <cell r="K403">
            <v>28</v>
          </cell>
          <cell r="L403">
            <v>6.2244359999999999</v>
          </cell>
          <cell r="M403">
            <v>608.11199999999917</v>
          </cell>
          <cell r="N403" t="str">
            <v>NUEVA</v>
          </cell>
        </row>
        <row r="404">
          <cell r="B404">
            <v>35188</v>
          </cell>
          <cell r="C404">
            <v>30</v>
          </cell>
          <cell r="D404">
            <v>33.115000000000002</v>
          </cell>
          <cell r="E404">
            <v>39.615000000000002</v>
          </cell>
          <cell r="F404">
            <v>0.13400000000000001</v>
          </cell>
          <cell r="G404">
            <v>0</v>
          </cell>
          <cell r="H404">
            <v>35216</v>
          </cell>
          <cell r="I404" t="str">
            <v>CDB</v>
          </cell>
          <cell r="J404" t="str">
            <v>NOM</v>
          </cell>
          <cell r="K404">
            <v>28</v>
          </cell>
          <cell r="L404">
            <v>4.4374100000000007</v>
          </cell>
          <cell r="M404">
            <v>601.22699999999895</v>
          </cell>
          <cell r="N404" t="str">
            <v>NUEVA</v>
          </cell>
        </row>
        <row r="405">
          <cell r="B405">
            <v>35194</v>
          </cell>
          <cell r="C405">
            <v>30</v>
          </cell>
          <cell r="D405">
            <v>0</v>
          </cell>
          <cell r="E405">
            <v>25.23</v>
          </cell>
          <cell r="F405">
            <v>0</v>
          </cell>
          <cell r="G405">
            <v>0</v>
          </cell>
          <cell r="H405">
            <v>35250</v>
          </cell>
          <cell r="I405" t="str">
            <v>CDB</v>
          </cell>
          <cell r="J405" t="str">
            <v>NOM</v>
          </cell>
          <cell r="K405">
            <v>56</v>
          </cell>
          <cell r="L405">
            <v>0</v>
          </cell>
          <cell r="M405">
            <v>581.22699999999895</v>
          </cell>
          <cell r="N405" t="str">
            <v>NUEVA</v>
          </cell>
        </row>
        <row r="406">
          <cell r="B406">
            <v>35195</v>
          </cell>
          <cell r="C406">
            <v>30</v>
          </cell>
          <cell r="D406">
            <v>38</v>
          </cell>
          <cell r="E406">
            <v>72.989000000000004</v>
          </cell>
          <cell r="F406">
            <v>0.13120000000000001</v>
          </cell>
          <cell r="G406">
            <v>0</v>
          </cell>
          <cell r="H406">
            <v>35223</v>
          </cell>
          <cell r="I406" t="str">
            <v>CDB</v>
          </cell>
          <cell r="J406" t="str">
            <v>NOM</v>
          </cell>
          <cell r="K406">
            <v>28</v>
          </cell>
          <cell r="L406">
            <v>4.9856000000000007</v>
          </cell>
          <cell r="M406">
            <v>568.96699999999873</v>
          </cell>
          <cell r="N406" t="str">
            <v>NUEVA</v>
          </cell>
        </row>
        <row r="407">
          <cell r="B407">
            <v>35200</v>
          </cell>
          <cell r="C407">
            <v>30</v>
          </cell>
          <cell r="D407">
            <v>33.936</v>
          </cell>
          <cell r="E407">
            <v>41.936</v>
          </cell>
          <cell r="F407">
            <v>0.13519999999999999</v>
          </cell>
          <cell r="G407">
            <v>0</v>
          </cell>
          <cell r="H407">
            <v>35242</v>
          </cell>
          <cell r="I407" t="str">
            <v>CDB</v>
          </cell>
          <cell r="J407" t="str">
            <v>NOM</v>
          </cell>
          <cell r="K407">
            <v>42</v>
          </cell>
          <cell r="L407">
            <v>4.5881471999999999</v>
          </cell>
          <cell r="M407">
            <v>602.90299999999843</v>
          </cell>
          <cell r="N407" t="str">
            <v>NUEVA</v>
          </cell>
        </row>
        <row r="408">
          <cell r="B408">
            <v>35201</v>
          </cell>
          <cell r="C408">
            <v>25</v>
          </cell>
          <cell r="D408">
            <v>25</v>
          </cell>
          <cell r="E408">
            <v>34.5</v>
          </cell>
          <cell r="F408">
            <v>0.13719999999999999</v>
          </cell>
          <cell r="G408">
            <v>0</v>
          </cell>
          <cell r="H408">
            <v>35257</v>
          </cell>
          <cell r="I408" t="str">
            <v>CDB</v>
          </cell>
          <cell r="J408" t="str">
            <v>NOM</v>
          </cell>
          <cell r="K408">
            <v>56</v>
          </cell>
          <cell r="L408">
            <v>3.4299999999999997</v>
          </cell>
          <cell r="M408">
            <v>627.90299999999843</v>
          </cell>
          <cell r="N408" t="str">
            <v>NUEVA</v>
          </cell>
        </row>
        <row r="409">
          <cell r="B409">
            <v>35202</v>
          </cell>
          <cell r="C409">
            <v>60</v>
          </cell>
          <cell r="D409">
            <v>19.75</v>
          </cell>
          <cell r="E409">
            <v>47.75</v>
          </cell>
          <cell r="F409">
            <v>0.13489999999999999</v>
          </cell>
          <cell r="G409">
            <v>0</v>
          </cell>
          <cell r="H409">
            <v>35230</v>
          </cell>
          <cell r="I409" t="str">
            <v>CDB</v>
          </cell>
          <cell r="J409" t="str">
            <v>NOM</v>
          </cell>
          <cell r="K409">
            <v>28</v>
          </cell>
          <cell r="L409">
            <v>2.6642749999999999</v>
          </cell>
          <cell r="M409">
            <v>586.35099999999875</v>
          </cell>
          <cell r="N409" t="str">
            <v>NUEVA</v>
          </cell>
        </row>
        <row r="410">
          <cell r="B410">
            <v>35207</v>
          </cell>
          <cell r="C410">
            <v>30</v>
          </cell>
          <cell r="D410">
            <v>30</v>
          </cell>
          <cell r="E410">
            <v>43.3</v>
          </cell>
          <cell r="F410">
            <v>0.1366</v>
          </cell>
          <cell r="G410">
            <v>0</v>
          </cell>
          <cell r="H410">
            <v>35249</v>
          </cell>
          <cell r="I410" t="str">
            <v>CDB</v>
          </cell>
          <cell r="J410" t="str">
            <v>NOM</v>
          </cell>
          <cell r="K410">
            <v>42</v>
          </cell>
          <cell r="L410">
            <v>4.0979999999999999</v>
          </cell>
          <cell r="M410">
            <v>568.80099999999948</v>
          </cell>
          <cell r="N410" t="str">
            <v>NUEVA</v>
          </cell>
        </row>
        <row r="411">
          <cell r="B411">
            <v>35214</v>
          </cell>
          <cell r="C411">
            <v>60</v>
          </cell>
          <cell r="D411">
            <v>60</v>
          </cell>
          <cell r="E411">
            <v>114.971</v>
          </cell>
          <cell r="F411">
            <v>0.13450000000000001</v>
          </cell>
          <cell r="G411">
            <v>0</v>
          </cell>
          <cell r="H411">
            <v>35256</v>
          </cell>
          <cell r="I411" t="str">
            <v>CDB</v>
          </cell>
          <cell r="J411" t="str">
            <v>NOM</v>
          </cell>
          <cell r="K411">
            <v>42</v>
          </cell>
          <cell r="L411">
            <v>8.07</v>
          </cell>
          <cell r="M411">
            <v>490.57099999999991</v>
          </cell>
          <cell r="N411" t="str">
            <v>NUEVA</v>
          </cell>
        </row>
        <row r="412">
          <cell r="B412">
            <v>35215</v>
          </cell>
          <cell r="C412">
            <v>60</v>
          </cell>
          <cell r="D412">
            <v>61.25</v>
          </cell>
          <cell r="E412">
            <v>116.52800000000001</v>
          </cell>
          <cell r="F412">
            <v>0.1351</v>
          </cell>
          <cell r="G412">
            <v>0</v>
          </cell>
          <cell r="H412">
            <v>35271</v>
          </cell>
          <cell r="I412" t="str">
            <v>CDB</v>
          </cell>
          <cell r="J412" t="str">
            <v>NOM</v>
          </cell>
          <cell r="K412">
            <v>56</v>
          </cell>
          <cell r="L412">
            <v>8.2748749999999998</v>
          </cell>
          <cell r="M412">
            <v>551.82099999999991</v>
          </cell>
          <cell r="N412" t="str">
            <v>NUEVA</v>
          </cell>
        </row>
        <row r="413">
          <cell r="B413">
            <v>35216</v>
          </cell>
          <cell r="C413">
            <v>70</v>
          </cell>
          <cell r="D413">
            <v>74.42</v>
          </cell>
          <cell r="E413">
            <v>75.92</v>
          </cell>
          <cell r="F413">
            <v>0.13650000000000001</v>
          </cell>
          <cell r="G413">
            <v>0</v>
          </cell>
          <cell r="H413">
            <v>35272</v>
          </cell>
          <cell r="I413" t="str">
            <v>CDB</v>
          </cell>
          <cell r="J413" t="str">
            <v>NOM</v>
          </cell>
          <cell r="K413">
            <v>56</v>
          </cell>
          <cell r="L413">
            <v>10.158330000000001</v>
          </cell>
          <cell r="M413">
            <v>593.1260000000002</v>
          </cell>
          <cell r="N413" t="str">
            <v>NUEVA</v>
          </cell>
        </row>
        <row r="414">
          <cell r="B414">
            <v>35222</v>
          </cell>
          <cell r="C414">
            <v>30</v>
          </cell>
          <cell r="D414">
            <v>0</v>
          </cell>
          <cell r="E414">
            <v>12.47</v>
          </cell>
          <cell r="F414">
            <v>0</v>
          </cell>
          <cell r="G414">
            <v>0</v>
          </cell>
          <cell r="H414">
            <v>35264</v>
          </cell>
          <cell r="I414" t="str">
            <v>CDB</v>
          </cell>
          <cell r="J414" t="str">
            <v>NOM</v>
          </cell>
          <cell r="K414">
            <v>42</v>
          </cell>
          <cell r="L414">
            <v>0</v>
          </cell>
          <cell r="M414">
            <v>517.52599999999984</v>
          </cell>
          <cell r="N414" t="str">
            <v>NUEVA</v>
          </cell>
        </row>
        <row r="415">
          <cell r="B415">
            <v>35228</v>
          </cell>
          <cell r="C415">
            <v>80</v>
          </cell>
          <cell r="D415">
            <v>0</v>
          </cell>
          <cell r="E415">
            <v>49.2</v>
          </cell>
          <cell r="F415">
            <v>0</v>
          </cell>
          <cell r="G415">
            <v>0</v>
          </cell>
          <cell r="H415">
            <v>35270</v>
          </cell>
          <cell r="I415" t="str">
            <v>CDB</v>
          </cell>
          <cell r="J415" t="str">
            <v>NOM</v>
          </cell>
          <cell r="K415">
            <v>42</v>
          </cell>
          <cell r="L415">
            <v>0</v>
          </cell>
          <cell r="M415">
            <v>479.52599999999984</v>
          </cell>
          <cell r="N415" t="str">
            <v>NUEVA</v>
          </cell>
        </row>
        <row r="416">
          <cell r="B416">
            <v>35229</v>
          </cell>
          <cell r="C416">
            <v>100</v>
          </cell>
          <cell r="D416">
            <v>104</v>
          </cell>
          <cell r="E416">
            <v>151.61000000000001</v>
          </cell>
          <cell r="F416">
            <v>0.1326</v>
          </cell>
          <cell r="G416">
            <v>0</v>
          </cell>
          <cell r="H416">
            <v>35257</v>
          </cell>
          <cell r="I416" t="str">
            <v>CDB</v>
          </cell>
          <cell r="J416" t="str">
            <v>NOM</v>
          </cell>
          <cell r="K416">
            <v>28</v>
          </cell>
          <cell r="L416">
            <v>13.7904</v>
          </cell>
          <cell r="M416">
            <v>512.52599999999984</v>
          </cell>
          <cell r="N416" t="str">
            <v>REAPERTURA</v>
          </cell>
        </row>
        <row r="417">
          <cell r="B417">
            <v>35230</v>
          </cell>
          <cell r="C417">
            <v>100</v>
          </cell>
          <cell r="D417">
            <v>72.5</v>
          </cell>
          <cell r="E417">
            <v>84.3</v>
          </cell>
          <cell r="F417">
            <v>0.13589999999999999</v>
          </cell>
          <cell r="G417">
            <v>0</v>
          </cell>
          <cell r="H417">
            <v>35258</v>
          </cell>
          <cell r="I417" t="str">
            <v>CDB</v>
          </cell>
          <cell r="J417" t="str">
            <v>NOM</v>
          </cell>
          <cell r="K417">
            <v>28</v>
          </cell>
          <cell r="L417">
            <v>9.8527500000000003</v>
          </cell>
          <cell r="M417">
            <v>565.27599999999984</v>
          </cell>
          <cell r="N417" t="str">
            <v>NUEVA</v>
          </cell>
        </row>
        <row r="418">
          <cell r="B418">
            <v>35240</v>
          </cell>
          <cell r="C418">
            <v>30</v>
          </cell>
          <cell r="D418">
            <v>30</v>
          </cell>
          <cell r="E418">
            <v>59.53</v>
          </cell>
          <cell r="F418">
            <v>0.13220000000000001</v>
          </cell>
          <cell r="G418">
            <v>0</v>
          </cell>
          <cell r="H418">
            <v>35268</v>
          </cell>
          <cell r="I418" t="str">
            <v>CDB</v>
          </cell>
          <cell r="J418" t="str">
            <v>NOM</v>
          </cell>
          <cell r="K418">
            <v>28</v>
          </cell>
          <cell r="L418">
            <v>3.9660000000000002</v>
          </cell>
          <cell r="M418">
            <v>491.10599999999977</v>
          </cell>
          <cell r="N418" t="str">
            <v>NUEVA</v>
          </cell>
        </row>
        <row r="419">
          <cell r="B419">
            <v>35242</v>
          </cell>
          <cell r="C419">
            <v>40</v>
          </cell>
          <cell r="D419">
            <v>40</v>
          </cell>
          <cell r="E419">
            <v>61</v>
          </cell>
          <cell r="F419">
            <v>0.13220000000000001</v>
          </cell>
          <cell r="G419">
            <v>0</v>
          </cell>
          <cell r="H419">
            <v>35270</v>
          </cell>
          <cell r="I419" t="str">
            <v>CDB</v>
          </cell>
          <cell r="J419" t="str">
            <v>NOM</v>
          </cell>
          <cell r="K419">
            <v>28</v>
          </cell>
          <cell r="L419">
            <v>5.2880000000000003</v>
          </cell>
          <cell r="M419">
            <v>497.17000000000007</v>
          </cell>
          <cell r="N419" t="str">
            <v>REAPERTURA</v>
          </cell>
        </row>
        <row r="420">
          <cell r="B420">
            <v>35250</v>
          </cell>
          <cell r="C420">
            <v>30</v>
          </cell>
          <cell r="D420">
            <v>32.03</v>
          </cell>
          <cell r="E420">
            <v>35.03</v>
          </cell>
          <cell r="F420">
            <v>0.1386</v>
          </cell>
          <cell r="G420">
            <v>0</v>
          </cell>
          <cell r="H420">
            <v>35306</v>
          </cell>
          <cell r="I420" t="str">
            <v>CDB</v>
          </cell>
          <cell r="J420" t="str">
            <v>NOM</v>
          </cell>
          <cell r="K420">
            <v>56</v>
          </cell>
          <cell r="L420">
            <v>4.4393580000000004</v>
          </cell>
          <cell r="M420">
            <v>499.20000000000073</v>
          </cell>
          <cell r="N420" t="str">
            <v>NUEVA</v>
          </cell>
        </row>
        <row r="421">
          <cell r="B421">
            <v>35251</v>
          </cell>
          <cell r="C421">
            <v>20</v>
          </cell>
          <cell r="D421">
            <v>12</v>
          </cell>
          <cell r="E421">
            <v>12</v>
          </cell>
          <cell r="F421">
            <v>0.13869999999999999</v>
          </cell>
          <cell r="G421">
            <v>0</v>
          </cell>
          <cell r="H421">
            <v>35279</v>
          </cell>
          <cell r="I421" t="str">
            <v>CDB</v>
          </cell>
          <cell r="J421" t="str">
            <v>NOM</v>
          </cell>
          <cell r="K421">
            <v>28</v>
          </cell>
          <cell r="L421">
            <v>1.6643999999999999</v>
          </cell>
          <cell r="M421">
            <v>511.20000000000073</v>
          </cell>
          <cell r="N421" t="str">
            <v>NUEVA</v>
          </cell>
        </row>
        <row r="422">
          <cell r="B422">
            <v>35256</v>
          </cell>
          <cell r="C422">
            <v>30</v>
          </cell>
          <cell r="D422">
            <v>22.63</v>
          </cell>
          <cell r="E422">
            <v>23.13</v>
          </cell>
          <cell r="F422">
            <v>0.13969999999999999</v>
          </cell>
          <cell r="G422">
            <v>0</v>
          </cell>
          <cell r="H422">
            <v>35298</v>
          </cell>
          <cell r="I422" t="str">
            <v>CDB</v>
          </cell>
          <cell r="J422" t="str">
            <v>NOM</v>
          </cell>
          <cell r="K422">
            <v>42</v>
          </cell>
          <cell r="L422">
            <v>3.1614109999999997</v>
          </cell>
          <cell r="M422">
            <v>473.82999999999993</v>
          </cell>
          <cell r="N422" t="str">
            <v>NUEVA</v>
          </cell>
        </row>
        <row r="423">
          <cell r="B423">
            <v>35257</v>
          </cell>
          <cell r="C423">
            <v>100</v>
          </cell>
          <cell r="D423">
            <v>65.849999999999994</v>
          </cell>
          <cell r="E423">
            <v>78.849999999999994</v>
          </cell>
          <cell r="F423">
            <v>0.13980000000000001</v>
          </cell>
          <cell r="G423">
            <v>0</v>
          </cell>
          <cell r="H423">
            <v>35285</v>
          </cell>
          <cell r="I423" t="str">
            <v>CDB</v>
          </cell>
          <cell r="J423" t="str">
            <v>NOM</v>
          </cell>
          <cell r="K423">
            <v>28</v>
          </cell>
          <cell r="L423">
            <v>9.2058299999999988</v>
          </cell>
          <cell r="M423">
            <v>410.68000000000029</v>
          </cell>
          <cell r="N423" t="str">
            <v>NUEVA</v>
          </cell>
        </row>
        <row r="424">
          <cell r="B424">
            <v>35258</v>
          </cell>
          <cell r="C424">
            <v>100</v>
          </cell>
          <cell r="D424">
            <v>71.7</v>
          </cell>
          <cell r="E424">
            <v>84.6</v>
          </cell>
          <cell r="F424">
            <v>0.14069999999999999</v>
          </cell>
          <cell r="G424">
            <v>0</v>
          </cell>
          <cell r="H424">
            <v>35286</v>
          </cell>
          <cell r="I424" t="str">
            <v>CDB</v>
          </cell>
          <cell r="J424" t="str">
            <v>NOM</v>
          </cell>
          <cell r="K424">
            <v>28</v>
          </cell>
          <cell r="L424">
            <v>10.088189999999999</v>
          </cell>
          <cell r="M424">
            <v>409.88000000000102</v>
          </cell>
          <cell r="N424" t="str">
            <v>NUEVA</v>
          </cell>
        </row>
        <row r="425">
          <cell r="B425">
            <v>35272</v>
          </cell>
          <cell r="C425">
            <v>30</v>
          </cell>
          <cell r="D425">
            <v>27.7</v>
          </cell>
          <cell r="E425">
            <v>27.7</v>
          </cell>
          <cell r="F425">
            <v>0.1406</v>
          </cell>
          <cell r="G425">
            <v>0</v>
          </cell>
          <cell r="H425">
            <v>35300</v>
          </cell>
          <cell r="I425" t="str">
            <v>CDB</v>
          </cell>
          <cell r="J425" t="str">
            <v>NOM</v>
          </cell>
          <cell r="K425">
            <v>28</v>
          </cell>
          <cell r="L425">
            <v>3.8946200000000002</v>
          </cell>
          <cell r="M425">
            <v>231.91000000000167</v>
          </cell>
          <cell r="N425" t="str">
            <v>NUEVA</v>
          </cell>
        </row>
        <row r="426">
          <cell r="B426">
            <v>35279</v>
          </cell>
          <cell r="C426">
            <v>30</v>
          </cell>
          <cell r="D426">
            <v>30</v>
          </cell>
          <cell r="E426">
            <v>42</v>
          </cell>
          <cell r="F426">
            <v>0.13969999999999999</v>
          </cell>
          <cell r="G426">
            <v>0</v>
          </cell>
          <cell r="H426">
            <v>35310</v>
          </cell>
          <cell r="I426" t="str">
            <v>CDB</v>
          </cell>
          <cell r="J426" t="str">
            <v>NOM</v>
          </cell>
          <cell r="K426">
            <v>31</v>
          </cell>
          <cell r="L426">
            <v>4.1909999999999998</v>
          </cell>
          <cell r="M426">
            <v>249.91000000000167</v>
          </cell>
          <cell r="N426" t="str">
            <v>NUEVA</v>
          </cell>
        </row>
        <row r="427">
          <cell r="B427">
            <v>35284</v>
          </cell>
          <cell r="C427">
            <v>80</v>
          </cell>
          <cell r="D427">
            <v>80</v>
          </cell>
          <cell r="E427">
            <v>99.5</v>
          </cell>
          <cell r="F427">
            <v>0.13880000000000001</v>
          </cell>
          <cell r="G427">
            <v>0</v>
          </cell>
          <cell r="H427">
            <v>35326</v>
          </cell>
          <cell r="I427" t="str">
            <v>CDB</v>
          </cell>
          <cell r="J427" t="str">
            <v>NOM</v>
          </cell>
          <cell r="K427">
            <v>42</v>
          </cell>
          <cell r="L427">
            <v>11.104000000000001</v>
          </cell>
          <cell r="M427">
            <v>329.91000000000167</v>
          </cell>
          <cell r="N427" t="str">
            <v>NUEVA</v>
          </cell>
        </row>
        <row r="428">
          <cell r="B428">
            <v>35285</v>
          </cell>
          <cell r="C428">
            <v>80</v>
          </cell>
          <cell r="D428">
            <v>68.650000000000006</v>
          </cell>
          <cell r="E428">
            <v>68.650000000000006</v>
          </cell>
          <cell r="F428">
            <v>0.13950000000000001</v>
          </cell>
          <cell r="G428">
            <v>0</v>
          </cell>
          <cell r="H428">
            <v>35341</v>
          </cell>
          <cell r="I428" t="str">
            <v>CDB</v>
          </cell>
          <cell r="J428" t="str">
            <v>NOM</v>
          </cell>
          <cell r="K428">
            <v>56</v>
          </cell>
          <cell r="L428">
            <v>9.5766750000000016</v>
          </cell>
          <cell r="M428">
            <v>332.71000000000095</v>
          </cell>
          <cell r="N428" t="str">
            <v>NUEVA</v>
          </cell>
        </row>
        <row r="429">
          <cell r="B429">
            <v>35286</v>
          </cell>
          <cell r="C429">
            <v>80</v>
          </cell>
          <cell r="D429">
            <v>85</v>
          </cell>
          <cell r="E429">
            <v>85.85</v>
          </cell>
          <cell r="F429">
            <v>0.14050000000000001</v>
          </cell>
          <cell r="G429">
            <v>0</v>
          </cell>
          <cell r="H429">
            <v>35314</v>
          </cell>
          <cell r="I429" t="str">
            <v>CDB</v>
          </cell>
          <cell r="J429" t="str">
            <v>NOM</v>
          </cell>
          <cell r="K429">
            <v>28</v>
          </cell>
          <cell r="L429">
            <v>11.942500000000001</v>
          </cell>
          <cell r="M429">
            <v>346.01000000000022</v>
          </cell>
          <cell r="N429" t="str">
            <v>NUEVA</v>
          </cell>
        </row>
        <row r="430">
          <cell r="B430">
            <v>35291</v>
          </cell>
          <cell r="C430">
            <v>80</v>
          </cell>
          <cell r="D430">
            <v>80</v>
          </cell>
          <cell r="E430">
            <v>159.15</v>
          </cell>
          <cell r="F430">
            <v>0.13980000000000001</v>
          </cell>
          <cell r="G430">
            <v>0</v>
          </cell>
          <cell r="H430">
            <v>35333</v>
          </cell>
          <cell r="I430" t="str">
            <v>CDB</v>
          </cell>
          <cell r="J430" t="str">
            <v>NOM</v>
          </cell>
          <cell r="K430">
            <v>42</v>
          </cell>
          <cell r="L430">
            <v>11.184000000000001</v>
          </cell>
          <cell r="M430">
            <v>426.01000000000022</v>
          </cell>
          <cell r="N430" t="str">
            <v>NUEVA</v>
          </cell>
        </row>
        <row r="431">
          <cell r="B431">
            <v>35292</v>
          </cell>
          <cell r="C431">
            <v>80</v>
          </cell>
          <cell r="D431">
            <v>82.15</v>
          </cell>
          <cell r="E431">
            <v>102.9</v>
          </cell>
          <cell r="F431">
            <v>0.14050000000000001</v>
          </cell>
          <cell r="G431">
            <v>0</v>
          </cell>
          <cell r="H431">
            <v>35334</v>
          </cell>
          <cell r="I431" t="str">
            <v>CDB</v>
          </cell>
          <cell r="J431" t="str">
            <v>NOM</v>
          </cell>
          <cell r="K431">
            <v>42</v>
          </cell>
          <cell r="L431">
            <v>11.542075000000002</v>
          </cell>
          <cell r="M431">
            <v>508.15999999999985</v>
          </cell>
          <cell r="N431" t="str">
            <v>NUEVA</v>
          </cell>
        </row>
        <row r="432">
          <cell r="B432">
            <v>35293</v>
          </cell>
          <cell r="C432">
            <v>20</v>
          </cell>
          <cell r="D432">
            <v>20</v>
          </cell>
          <cell r="E432">
            <v>27</v>
          </cell>
          <cell r="F432">
            <v>0.14549999999999999</v>
          </cell>
          <cell r="G432">
            <v>0</v>
          </cell>
          <cell r="H432">
            <v>35321</v>
          </cell>
          <cell r="I432" t="str">
            <v>CDB</v>
          </cell>
          <cell r="J432" t="str">
            <v>NOM</v>
          </cell>
          <cell r="K432">
            <v>28</v>
          </cell>
          <cell r="L432">
            <v>2.9099999999999997</v>
          </cell>
          <cell r="M432">
            <v>528.15999999999985</v>
          </cell>
          <cell r="N432" t="str">
            <v>NUEVA</v>
          </cell>
        </row>
        <row r="433">
          <cell r="B433">
            <v>35305</v>
          </cell>
          <cell r="C433">
            <v>35</v>
          </cell>
          <cell r="D433">
            <v>38.78</v>
          </cell>
          <cell r="E433">
            <v>55.78</v>
          </cell>
          <cell r="F433">
            <v>0.14430000000000001</v>
          </cell>
          <cell r="G433">
            <v>0</v>
          </cell>
          <cell r="H433">
            <v>35347</v>
          </cell>
          <cell r="I433" t="str">
            <v>CDB</v>
          </cell>
          <cell r="J433" t="str">
            <v>NOM</v>
          </cell>
          <cell r="K433">
            <v>42</v>
          </cell>
          <cell r="L433">
            <v>5.5959540000000008</v>
          </cell>
          <cell r="M433">
            <v>516.61000000000058</v>
          </cell>
          <cell r="N433" t="str">
            <v>NUEVA</v>
          </cell>
        </row>
        <row r="434">
          <cell r="B434">
            <v>35306</v>
          </cell>
          <cell r="C434">
            <v>25</v>
          </cell>
          <cell r="D434">
            <v>18</v>
          </cell>
          <cell r="E434">
            <v>18</v>
          </cell>
          <cell r="F434">
            <v>0.14760000000000001</v>
          </cell>
          <cell r="G434">
            <v>0</v>
          </cell>
          <cell r="H434">
            <v>35334</v>
          </cell>
          <cell r="I434" t="str">
            <v>CDB</v>
          </cell>
          <cell r="J434" t="str">
            <v>NOM</v>
          </cell>
          <cell r="K434">
            <v>28</v>
          </cell>
          <cell r="L434">
            <v>2.6568000000000001</v>
          </cell>
          <cell r="M434">
            <v>502.57999999999993</v>
          </cell>
          <cell r="N434" t="str">
            <v>REAPERTURA</v>
          </cell>
        </row>
        <row r="435">
          <cell r="B435">
            <v>35314</v>
          </cell>
          <cell r="C435">
            <v>40</v>
          </cell>
          <cell r="D435">
            <v>40</v>
          </cell>
          <cell r="E435">
            <v>84.16</v>
          </cell>
          <cell r="F435">
            <v>0.14150000000000001</v>
          </cell>
          <cell r="G435">
            <v>0</v>
          </cell>
          <cell r="H435">
            <v>35356</v>
          </cell>
          <cell r="I435" t="str">
            <v>CDB</v>
          </cell>
          <cell r="J435" t="str">
            <v>NOM</v>
          </cell>
          <cell r="K435">
            <v>42</v>
          </cell>
          <cell r="L435">
            <v>5.66</v>
          </cell>
          <cell r="M435">
            <v>427.57999999999993</v>
          </cell>
          <cell r="N435" t="str">
            <v>NUEVA</v>
          </cell>
        </row>
        <row r="436">
          <cell r="B436">
            <v>35319</v>
          </cell>
          <cell r="C436">
            <v>50</v>
          </cell>
          <cell r="D436">
            <v>60.07</v>
          </cell>
          <cell r="E436">
            <v>112.77</v>
          </cell>
          <cell r="F436">
            <v>0.13980000000000001</v>
          </cell>
          <cell r="G436">
            <v>0</v>
          </cell>
          <cell r="H436">
            <v>35361</v>
          </cell>
          <cell r="I436" t="str">
            <v>CDB</v>
          </cell>
          <cell r="J436" t="str">
            <v>NOM</v>
          </cell>
          <cell r="K436">
            <v>42</v>
          </cell>
          <cell r="L436">
            <v>8.397786</v>
          </cell>
          <cell r="M436">
            <v>487.64999999999964</v>
          </cell>
          <cell r="N436" t="str">
            <v>NUEVA</v>
          </cell>
        </row>
        <row r="437">
          <cell r="B437">
            <v>35320</v>
          </cell>
          <cell r="C437">
            <v>50</v>
          </cell>
          <cell r="D437">
            <v>50</v>
          </cell>
          <cell r="E437">
            <v>60</v>
          </cell>
          <cell r="F437">
            <v>0.14380000000000001</v>
          </cell>
          <cell r="G437">
            <v>0</v>
          </cell>
          <cell r="H437">
            <v>35376</v>
          </cell>
          <cell r="I437" t="str">
            <v>CDB</v>
          </cell>
          <cell r="J437" t="str">
            <v>NOM</v>
          </cell>
          <cell r="K437">
            <v>56</v>
          </cell>
          <cell r="L437">
            <v>7.19</v>
          </cell>
          <cell r="M437">
            <v>537.64999999999964</v>
          </cell>
          <cell r="N437" t="str">
            <v>NUEVA</v>
          </cell>
        </row>
        <row r="438">
          <cell r="B438">
            <v>35321</v>
          </cell>
          <cell r="C438">
            <v>20</v>
          </cell>
          <cell r="D438">
            <v>20</v>
          </cell>
          <cell r="E438">
            <v>52.5</v>
          </cell>
          <cell r="F438">
            <v>0.14319999999999999</v>
          </cell>
          <cell r="G438">
            <v>0</v>
          </cell>
          <cell r="H438">
            <v>35349</v>
          </cell>
          <cell r="I438" t="str">
            <v>CDB</v>
          </cell>
          <cell r="J438" t="str">
            <v>NOM</v>
          </cell>
          <cell r="K438">
            <v>28</v>
          </cell>
          <cell r="L438">
            <v>2.8639999999999999</v>
          </cell>
          <cell r="M438">
            <v>537.64999999999964</v>
          </cell>
          <cell r="N438" t="str">
            <v>NUEVA</v>
          </cell>
        </row>
        <row r="439">
          <cell r="B439">
            <v>35326</v>
          </cell>
          <cell r="C439">
            <v>45</v>
          </cell>
          <cell r="D439">
            <v>45</v>
          </cell>
          <cell r="E439">
            <v>63.5</v>
          </cell>
          <cell r="F439">
            <v>0.14530000000000001</v>
          </cell>
          <cell r="G439">
            <v>0</v>
          </cell>
          <cell r="H439">
            <v>35368</v>
          </cell>
          <cell r="I439" t="str">
            <v>CDB</v>
          </cell>
          <cell r="J439" t="str">
            <v>NOM</v>
          </cell>
          <cell r="K439">
            <v>42</v>
          </cell>
          <cell r="L439">
            <v>6.5385000000000009</v>
          </cell>
          <cell r="M439">
            <v>502.64999999999964</v>
          </cell>
          <cell r="N439" t="str">
            <v>NUEVA</v>
          </cell>
        </row>
        <row r="440">
          <cell r="B440">
            <v>35333</v>
          </cell>
          <cell r="C440">
            <v>30</v>
          </cell>
          <cell r="D440">
            <v>30.5</v>
          </cell>
          <cell r="E440">
            <v>64.5</v>
          </cell>
          <cell r="F440">
            <v>0.14560000000000001</v>
          </cell>
          <cell r="G440">
            <v>0</v>
          </cell>
          <cell r="H440">
            <v>35375</v>
          </cell>
          <cell r="I440" t="str">
            <v>CDB</v>
          </cell>
          <cell r="J440" t="str">
            <v>NOM</v>
          </cell>
          <cell r="K440">
            <v>42</v>
          </cell>
          <cell r="L440">
            <v>4.4408000000000003</v>
          </cell>
          <cell r="M440">
            <v>453.14999999999964</v>
          </cell>
          <cell r="N440" t="str">
            <v>NUEVA</v>
          </cell>
        </row>
        <row r="441">
          <cell r="B441">
            <v>35334</v>
          </cell>
          <cell r="C441">
            <v>50</v>
          </cell>
          <cell r="D441">
            <v>56.7</v>
          </cell>
          <cell r="E441">
            <v>134.19999999999999</v>
          </cell>
          <cell r="F441">
            <v>0.14460000000000001</v>
          </cell>
          <cell r="G441">
            <v>0</v>
          </cell>
          <cell r="H441">
            <v>35376</v>
          </cell>
          <cell r="I441" t="str">
            <v>CDB</v>
          </cell>
          <cell r="J441" t="str">
            <v>NOM</v>
          </cell>
          <cell r="K441">
            <v>42</v>
          </cell>
          <cell r="L441">
            <v>8.1988200000000013</v>
          </cell>
          <cell r="M441">
            <v>409.70000000000073</v>
          </cell>
          <cell r="N441" t="str">
            <v>REAPERTURA</v>
          </cell>
        </row>
        <row r="442">
          <cell r="B442">
            <v>35335</v>
          </cell>
          <cell r="C442">
            <v>50</v>
          </cell>
          <cell r="D442">
            <v>50</v>
          </cell>
          <cell r="E442">
            <v>103</v>
          </cell>
          <cell r="F442">
            <v>0.1429</v>
          </cell>
          <cell r="G442">
            <v>0</v>
          </cell>
          <cell r="H442">
            <v>35363</v>
          </cell>
          <cell r="I442" t="str">
            <v>CDB</v>
          </cell>
          <cell r="J442" t="str">
            <v>NOM</v>
          </cell>
          <cell r="K442">
            <v>28</v>
          </cell>
          <cell r="L442">
            <v>7.1449999999999996</v>
          </cell>
          <cell r="M442">
            <v>459.70000000000073</v>
          </cell>
          <cell r="N442" t="str">
            <v>NUEVA</v>
          </cell>
        </row>
        <row r="443">
          <cell r="B443">
            <v>35340</v>
          </cell>
          <cell r="C443">
            <v>20</v>
          </cell>
          <cell r="D443">
            <v>20</v>
          </cell>
          <cell r="E443">
            <v>60</v>
          </cell>
          <cell r="F443">
            <v>0.14000000000000001</v>
          </cell>
          <cell r="G443">
            <v>0</v>
          </cell>
          <cell r="H443">
            <v>35382</v>
          </cell>
          <cell r="I443" t="str">
            <v>CDB</v>
          </cell>
          <cell r="J443" t="str">
            <v>NOM</v>
          </cell>
          <cell r="K443">
            <v>42</v>
          </cell>
          <cell r="L443">
            <v>2.8000000000000003</v>
          </cell>
          <cell r="M443">
            <v>479.70000000000073</v>
          </cell>
          <cell r="N443" t="str">
            <v>NUEVA</v>
          </cell>
        </row>
        <row r="444">
          <cell r="B444">
            <v>35341</v>
          </cell>
          <cell r="C444">
            <v>60</v>
          </cell>
          <cell r="D444">
            <v>60</v>
          </cell>
          <cell r="E444">
            <v>126.76</v>
          </cell>
          <cell r="F444">
            <v>0.14000000000000001</v>
          </cell>
          <cell r="G444">
            <v>0</v>
          </cell>
          <cell r="H444">
            <v>35397</v>
          </cell>
          <cell r="I444" t="str">
            <v>CDB</v>
          </cell>
          <cell r="J444" t="str">
            <v>NOM</v>
          </cell>
          <cell r="K444">
            <v>56</v>
          </cell>
          <cell r="L444">
            <v>8.4</v>
          </cell>
          <cell r="M444">
            <v>471.05000000000109</v>
          </cell>
          <cell r="N444" t="str">
            <v>NUEVA</v>
          </cell>
        </row>
        <row r="445">
          <cell r="B445">
            <v>35342</v>
          </cell>
          <cell r="C445">
            <v>40</v>
          </cell>
          <cell r="D445">
            <v>40.5</v>
          </cell>
          <cell r="E445">
            <v>64.5</v>
          </cell>
          <cell r="F445">
            <v>0.14030000000000001</v>
          </cell>
          <cell r="G445">
            <v>0</v>
          </cell>
          <cell r="H445">
            <v>35373</v>
          </cell>
          <cell r="I445" t="str">
            <v>CDB</v>
          </cell>
          <cell r="J445" t="str">
            <v>NOM</v>
          </cell>
          <cell r="K445">
            <v>31</v>
          </cell>
          <cell r="L445">
            <v>5.68215</v>
          </cell>
          <cell r="M445">
            <v>511.55000000000109</v>
          </cell>
          <cell r="N445" t="str">
            <v>NUEVA</v>
          </cell>
        </row>
        <row r="446">
          <cell r="B446">
            <v>35348</v>
          </cell>
          <cell r="C446">
            <v>40</v>
          </cell>
          <cell r="D446">
            <v>43.06</v>
          </cell>
          <cell r="E446">
            <v>77.06</v>
          </cell>
          <cell r="F446">
            <v>0.14019999999999999</v>
          </cell>
          <cell r="G446">
            <v>0</v>
          </cell>
          <cell r="H446">
            <v>35390</v>
          </cell>
          <cell r="I446" t="str">
            <v>CDB</v>
          </cell>
          <cell r="J446" t="str">
            <v>NOM</v>
          </cell>
          <cell r="K446">
            <v>42</v>
          </cell>
          <cell r="L446">
            <v>6.0370119999999998</v>
          </cell>
          <cell r="M446">
            <v>515.82999999999993</v>
          </cell>
          <cell r="N446" t="str">
            <v>NUEVA</v>
          </cell>
        </row>
        <row r="447">
          <cell r="B447">
            <v>35349</v>
          </cell>
          <cell r="C447">
            <v>50</v>
          </cell>
          <cell r="D447">
            <v>33</v>
          </cell>
          <cell r="E447">
            <v>35</v>
          </cell>
          <cell r="F447">
            <v>0.14410000000000001</v>
          </cell>
          <cell r="G447">
            <v>0</v>
          </cell>
          <cell r="H447">
            <v>35377</v>
          </cell>
          <cell r="I447" t="str">
            <v>CDB</v>
          </cell>
          <cell r="J447" t="str">
            <v>NOM</v>
          </cell>
          <cell r="K447">
            <v>28</v>
          </cell>
          <cell r="L447">
            <v>4.7553000000000001</v>
          </cell>
          <cell r="M447">
            <v>528.82999999999993</v>
          </cell>
          <cell r="N447" t="str">
            <v>NUEVA</v>
          </cell>
        </row>
        <row r="448">
          <cell r="B448">
            <v>35354</v>
          </cell>
          <cell r="C448">
            <v>30</v>
          </cell>
          <cell r="D448">
            <v>30</v>
          </cell>
          <cell r="E448">
            <v>68.5</v>
          </cell>
          <cell r="F448">
            <v>0.14050000000000001</v>
          </cell>
          <cell r="G448">
            <v>0</v>
          </cell>
          <cell r="H448">
            <v>35396</v>
          </cell>
          <cell r="I448" t="str">
            <v>CDB</v>
          </cell>
          <cell r="J448" t="str">
            <v>NOM</v>
          </cell>
          <cell r="K448">
            <v>42</v>
          </cell>
          <cell r="L448">
            <v>4.2150000000000007</v>
          </cell>
          <cell r="M448">
            <v>558.82999999999993</v>
          </cell>
          <cell r="N448" t="str">
            <v>NUEVA</v>
          </cell>
        </row>
        <row r="449">
          <cell r="B449">
            <v>35361</v>
          </cell>
          <cell r="C449">
            <v>20</v>
          </cell>
          <cell r="D449">
            <v>0</v>
          </cell>
          <cell r="E449">
            <v>13</v>
          </cell>
          <cell r="F449">
            <v>0</v>
          </cell>
          <cell r="G449">
            <v>0</v>
          </cell>
          <cell r="H449">
            <v>35403</v>
          </cell>
          <cell r="I449" t="str">
            <v>CDB</v>
          </cell>
          <cell r="J449" t="str">
            <v>NOM</v>
          </cell>
          <cell r="K449">
            <v>42</v>
          </cell>
          <cell r="L449">
            <v>0</v>
          </cell>
          <cell r="M449">
            <v>458.76000000000022</v>
          </cell>
          <cell r="N449" t="str">
            <v>NUEVA</v>
          </cell>
        </row>
        <row r="450">
          <cell r="B450">
            <v>35377</v>
          </cell>
          <cell r="C450">
            <v>30</v>
          </cell>
          <cell r="D450">
            <v>36.950000000000003</v>
          </cell>
          <cell r="E450">
            <v>52.25</v>
          </cell>
          <cell r="F450">
            <v>0.16039999999999999</v>
          </cell>
          <cell r="G450">
            <v>0</v>
          </cell>
          <cell r="H450">
            <v>35405</v>
          </cell>
          <cell r="I450" t="str">
            <v>CDB</v>
          </cell>
          <cell r="J450" t="str">
            <v>NOM</v>
          </cell>
          <cell r="K450">
            <v>28</v>
          </cell>
          <cell r="L450">
            <v>5.9267799999999999</v>
          </cell>
          <cell r="M450">
            <v>190.01000000000022</v>
          </cell>
          <cell r="N450" t="str">
            <v>NUEVA</v>
          </cell>
        </row>
        <row r="451">
          <cell r="B451">
            <v>35382</v>
          </cell>
          <cell r="C451">
            <v>30</v>
          </cell>
          <cell r="D451">
            <v>30</v>
          </cell>
          <cell r="E451">
            <v>73.2</v>
          </cell>
          <cell r="F451">
            <v>0.14499999999999999</v>
          </cell>
          <cell r="G451">
            <v>0</v>
          </cell>
          <cell r="H451">
            <v>35425</v>
          </cell>
          <cell r="I451" t="str">
            <v>CDB</v>
          </cell>
          <cell r="J451" t="str">
            <v>NOM</v>
          </cell>
          <cell r="K451">
            <v>43</v>
          </cell>
          <cell r="L451">
            <v>4.3499999999999996</v>
          </cell>
          <cell r="M451">
            <v>200.01000000000022</v>
          </cell>
          <cell r="N451" t="str">
            <v>NUEVA</v>
          </cell>
        </row>
        <row r="452">
          <cell r="B452">
            <v>35383</v>
          </cell>
          <cell r="C452">
            <v>20</v>
          </cell>
          <cell r="D452">
            <v>22.7</v>
          </cell>
          <cell r="E452">
            <v>49.2</v>
          </cell>
          <cell r="F452">
            <v>0.1474</v>
          </cell>
          <cell r="G452">
            <v>0</v>
          </cell>
          <cell r="H452">
            <v>35411</v>
          </cell>
          <cell r="I452" t="str">
            <v>CDB</v>
          </cell>
          <cell r="J452" t="str">
            <v>NOM</v>
          </cell>
          <cell r="K452">
            <v>28</v>
          </cell>
          <cell r="L452">
            <v>3.34598</v>
          </cell>
          <cell r="M452">
            <v>222.71000000000095</v>
          </cell>
          <cell r="N452" t="str">
            <v>NUEVA</v>
          </cell>
        </row>
        <row r="453">
          <cell r="B453">
            <v>35398</v>
          </cell>
          <cell r="C453">
            <v>20</v>
          </cell>
          <cell r="D453">
            <v>20</v>
          </cell>
          <cell r="E453">
            <v>41.27</v>
          </cell>
          <cell r="F453">
            <v>0.15740000000000001</v>
          </cell>
          <cell r="G453">
            <v>0</v>
          </cell>
          <cell r="H453">
            <v>35426</v>
          </cell>
          <cell r="I453" t="str">
            <v>CDB</v>
          </cell>
          <cell r="J453" t="str">
            <v>NOM</v>
          </cell>
          <cell r="K453">
            <v>28</v>
          </cell>
          <cell r="L453">
            <v>3.1480000000000001</v>
          </cell>
          <cell r="M453">
            <v>109.65000000000146</v>
          </cell>
          <cell r="N453" t="str">
            <v>NUEVA</v>
          </cell>
        </row>
        <row r="454">
          <cell r="B454">
            <v>35410</v>
          </cell>
          <cell r="C454">
            <v>30</v>
          </cell>
          <cell r="D454">
            <v>10.85</v>
          </cell>
          <cell r="E454">
            <v>38.35</v>
          </cell>
          <cell r="F454">
            <v>0.15759999999999999</v>
          </cell>
          <cell r="G454">
            <v>0</v>
          </cell>
          <cell r="H454">
            <v>35452</v>
          </cell>
          <cell r="I454" t="str">
            <v>CDB</v>
          </cell>
          <cell r="J454" t="str">
            <v>NOM</v>
          </cell>
          <cell r="K454">
            <v>42</v>
          </cell>
          <cell r="L454">
            <v>1.7099599999999999</v>
          </cell>
          <cell r="M454">
            <v>83.549999999999272</v>
          </cell>
          <cell r="N454" t="str">
            <v>NUEVA</v>
          </cell>
        </row>
        <row r="455">
          <cell r="B455">
            <v>35411</v>
          </cell>
          <cell r="C455">
            <v>25</v>
          </cell>
          <cell r="D455">
            <v>25</v>
          </cell>
          <cell r="E455">
            <v>44</v>
          </cell>
          <cell r="F455">
            <v>0.15820000000000001</v>
          </cell>
          <cell r="G455">
            <v>0</v>
          </cell>
          <cell r="H455">
            <v>35467</v>
          </cell>
          <cell r="I455" t="str">
            <v>CDB</v>
          </cell>
          <cell r="J455" t="str">
            <v>NOM</v>
          </cell>
          <cell r="K455">
            <v>56</v>
          </cell>
          <cell r="L455">
            <v>3.9550000000000001</v>
          </cell>
          <cell r="M455">
            <v>85.849999999998545</v>
          </cell>
          <cell r="N455" t="str">
            <v>NUEVA</v>
          </cell>
        </row>
        <row r="456">
          <cell r="B456">
            <v>35412</v>
          </cell>
          <cell r="C456">
            <v>25</v>
          </cell>
          <cell r="D456">
            <v>25</v>
          </cell>
          <cell r="E456">
            <v>44</v>
          </cell>
          <cell r="F456">
            <v>0.1605</v>
          </cell>
          <cell r="G456">
            <v>0</v>
          </cell>
          <cell r="H456">
            <v>35440</v>
          </cell>
          <cell r="I456" t="str">
            <v>CDB</v>
          </cell>
          <cell r="J456" t="str">
            <v>NOM</v>
          </cell>
          <cell r="K456">
            <v>28</v>
          </cell>
          <cell r="L456">
            <v>4.0125000000000002</v>
          </cell>
          <cell r="M456">
            <v>110.84999999999854</v>
          </cell>
          <cell r="N456" t="str">
            <v>NUEVA</v>
          </cell>
        </row>
        <row r="457">
          <cell r="B457">
            <v>35417</v>
          </cell>
          <cell r="C457">
            <v>20</v>
          </cell>
          <cell r="D457">
            <v>20</v>
          </cell>
          <cell r="E457">
            <v>31</v>
          </cell>
          <cell r="F457">
            <v>0.1615</v>
          </cell>
          <cell r="G457">
            <v>0</v>
          </cell>
          <cell r="H457">
            <v>35459</v>
          </cell>
          <cell r="I457" t="str">
            <v>CDB</v>
          </cell>
          <cell r="J457" t="str">
            <v>NOM</v>
          </cell>
          <cell r="K457">
            <v>42</v>
          </cell>
          <cell r="L457">
            <v>3.23</v>
          </cell>
          <cell r="M457">
            <v>130.84999999999854</v>
          </cell>
          <cell r="N457" t="str">
            <v>NUEVA</v>
          </cell>
        </row>
        <row r="458">
          <cell r="B458">
            <v>35438</v>
          </cell>
          <cell r="C458">
            <v>30</v>
          </cell>
          <cell r="D458">
            <v>30</v>
          </cell>
          <cell r="E458">
            <v>100.5</v>
          </cell>
          <cell r="F458">
            <v>0.14000000000000001</v>
          </cell>
          <cell r="G458">
            <v>0</v>
          </cell>
          <cell r="H458">
            <v>35480</v>
          </cell>
          <cell r="I458" t="str">
            <v>CDB</v>
          </cell>
          <cell r="J458" t="str">
            <v>NOM</v>
          </cell>
          <cell r="K458">
            <v>42</v>
          </cell>
          <cell r="L458">
            <v>4.2</v>
          </cell>
          <cell r="M458">
            <v>110.84999999999854</v>
          </cell>
          <cell r="N458" t="str">
            <v>NUEVA</v>
          </cell>
        </row>
        <row r="459">
          <cell r="B459">
            <v>35439</v>
          </cell>
          <cell r="C459">
            <v>40</v>
          </cell>
          <cell r="D459">
            <v>40</v>
          </cell>
          <cell r="E459">
            <v>100.05</v>
          </cell>
          <cell r="F459">
            <v>0.13739999999999999</v>
          </cell>
          <cell r="G459">
            <v>0</v>
          </cell>
          <cell r="H459">
            <v>35481</v>
          </cell>
          <cell r="I459" t="str">
            <v>CDB</v>
          </cell>
          <cell r="J459" t="str">
            <v>NOM</v>
          </cell>
          <cell r="K459">
            <v>42</v>
          </cell>
          <cell r="L459">
            <v>5.4959999999999996</v>
          </cell>
          <cell r="M459">
            <v>150.84999999999854</v>
          </cell>
          <cell r="N459" t="str">
            <v>NUEVA</v>
          </cell>
        </row>
        <row r="460">
          <cell r="B460">
            <v>35440</v>
          </cell>
          <cell r="C460">
            <v>70</v>
          </cell>
          <cell r="D460">
            <v>70</v>
          </cell>
          <cell r="E460">
            <v>77.5</v>
          </cell>
          <cell r="F460">
            <v>0.14549999999999999</v>
          </cell>
          <cell r="G460">
            <v>0</v>
          </cell>
          <cell r="H460">
            <v>35468</v>
          </cell>
          <cell r="I460" t="str">
            <v>CDB</v>
          </cell>
          <cell r="J460" t="str">
            <v>NOM</v>
          </cell>
          <cell r="K460">
            <v>28</v>
          </cell>
          <cell r="L460">
            <v>10.184999999999999</v>
          </cell>
          <cell r="M460">
            <v>195.84999999999854</v>
          </cell>
          <cell r="N460" t="str">
            <v>NUEVA</v>
          </cell>
        </row>
        <row r="461">
          <cell r="B461">
            <v>35445</v>
          </cell>
          <cell r="C461">
            <v>60</v>
          </cell>
          <cell r="D461">
            <v>64</v>
          </cell>
          <cell r="E461">
            <v>80.8</v>
          </cell>
          <cell r="F461">
            <v>0.14560000000000001</v>
          </cell>
          <cell r="G461">
            <v>0</v>
          </cell>
          <cell r="H461">
            <v>35487</v>
          </cell>
          <cell r="I461" t="str">
            <v>CDB</v>
          </cell>
          <cell r="J461" t="str">
            <v>NOM</v>
          </cell>
          <cell r="K461">
            <v>42</v>
          </cell>
          <cell r="L461">
            <v>9.3184000000000005</v>
          </cell>
          <cell r="M461">
            <v>259.84999999999854</v>
          </cell>
          <cell r="N461" t="str">
            <v>NUEVA</v>
          </cell>
        </row>
        <row r="462">
          <cell r="B462">
            <v>35446</v>
          </cell>
          <cell r="C462">
            <v>20</v>
          </cell>
          <cell r="D462">
            <v>20</v>
          </cell>
          <cell r="E462">
            <v>53.5</v>
          </cell>
          <cell r="F462">
            <v>0.1545</v>
          </cell>
          <cell r="G462">
            <v>0</v>
          </cell>
          <cell r="H462">
            <v>35502</v>
          </cell>
          <cell r="I462" t="str">
            <v>CDB</v>
          </cell>
          <cell r="J462" t="str">
            <v>NOM</v>
          </cell>
          <cell r="K462">
            <v>56</v>
          </cell>
          <cell r="L462">
            <v>3.09</v>
          </cell>
          <cell r="M462">
            <v>279.84999999999854</v>
          </cell>
          <cell r="N462" t="str">
            <v>NUEVA</v>
          </cell>
        </row>
        <row r="463">
          <cell r="B463">
            <v>35531</v>
          </cell>
          <cell r="C463">
            <v>20</v>
          </cell>
          <cell r="D463">
            <v>20</v>
          </cell>
          <cell r="E463">
            <v>75.3</v>
          </cell>
          <cell r="F463">
            <v>0.1479</v>
          </cell>
          <cell r="G463">
            <v>0</v>
          </cell>
          <cell r="H463">
            <v>35559</v>
          </cell>
          <cell r="I463" t="str">
            <v>CDB</v>
          </cell>
          <cell r="J463" t="str">
            <v>NOM</v>
          </cell>
          <cell r="K463">
            <v>28</v>
          </cell>
          <cell r="L463">
            <v>2.9580000000000002</v>
          </cell>
          <cell r="M463">
            <v>20</v>
          </cell>
          <cell r="N463" t="str">
            <v>NUEVA</v>
          </cell>
        </row>
        <row r="464">
          <cell r="B464">
            <v>35587</v>
          </cell>
          <cell r="C464">
            <v>30</v>
          </cell>
          <cell r="D464">
            <v>30</v>
          </cell>
          <cell r="E464">
            <v>81.75</v>
          </cell>
          <cell r="F464">
            <v>0.127</v>
          </cell>
          <cell r="G464">
            <v>0</v>
          </cell>
          <cell r="H464">
            <v>35615</v>
          </cell>
          <cell r="I464" t="str">
            <v>CDB</v>
          </cell>
          <cell r="J464" t="str">
            <v>NOM</v>
          </cell>
          <cell r="K464">
            <v>28</v>
          </cell>
          <cell r="L464">
            <v>3.81</v>
          </cell>
          <cell r="M464">
            <v>30</v>
          </cell>
          <cell r="N464" t="str">
            <v>NUEVA</v>
          </cell>
        </row>
        <row r="465">
          <cell r="B465">
            <v>35592</v>
          </cell>
          <cell r="C465">
            <v>45</v>
          </cell>
          <cell r="D465">
            <v>45</v>
          </cell>
          <cell r="E465">
            <v>105.75</v>
          </cell>
          <cell r="F465">
            <v>0.1241</v>
          </cell>
          <cell r="G465">
            <v>0</v>
          </cell>
          <cell r="H465">
            <v>35620</v>
          </cell>
          <cell r="I465" t="str">
            <v>CDB</v>
          </cell>
          <cell r="J465" t="str">
            <v>NOM</v>
          </cell>
          <cell r="K465">
            <v>28</v>
          </cell>
          <cell r="L465">
            <v>5.5845000000000002</v>
          </cell>
          <cell r="M465">
            <v>75</v>
          </cell>
          <cell r="N465" t="str">
            <v>NUEVA</v>
          </cell>
        </row>
        <row r="466">
          <cell r="B466">
            <v>35593</v>
          </cell>
          <cell r="C466">
            <v>30</v>
          </cell>
          <cell r="D466">
            <v>30</v>
          </cell>
          <cell r="E466">
            <v>49.25</v>
          </cell>
          <cell r="F466">
            <v>0.12</v>
          </cell>
          <cell r="G466">
            <v>0</v>
          </cell>
          <cell r="H466">
            <v>35621</v>
          </cell>
          <cell r="I466" t="str">
            <v>CDB</v>
          </cell>
          <cell r="J466" t="str">
            <v>NOM</v>
          </cell>
          <cell r="K466">
            <v>28</v>
          </cell>
          <cell r="L466">
            <v>3.5999999999999996</v>
          </cell>
          <cell r="M466">
            <v>105</v>
          </cell>
          <cell r="N466" t="str">
            <v>NUEVA</v>
          </cell>
        </row>
        <row r="467">
          <cell r="B467">
            <v>35594</v>
          </cell>
          <cell r="C467">
            <v>45</v>
          </cell>
          <cell r="D467">
            <v>45</v>
          </cell>
          <cell r="E467">
            <v>123</v>
          </cell>
          <cell r="F467">
            <v>0.11990000000000001</v>
          </cell>
          <cell r="G467">
            <v>0</v>
          </cell>
          <cell r="H467">
            <v>35622</v>
          </cell>
          <cell r="I467" t="str">
            <v>CDB</v>
          </cell>
          <cell r="J467" t="str">
            <v>NOM</v>
          </cell>
          <cell r="K467">
            <v>28</v>
          </cell>
          <cell r="L467">
            <v>5.3955000000000002</v>
          </cell>
          <cell r="M467">
            <v>150</v>
          </cell>
          <cell r="N467" t="str">
            <v>NUEVA</v>
          </cell>
        </row>
        <row r="468">
          <cell r="B468">
            <v>35620</v>
          </cell>
          <cell r="C468">
            <v>60</v>
          </cell>
          <cell r="D468">
            <v>60</v>
          </cell>
          <cell r="E468">
            <v>228.1</v>
          </cell>
          <cell r="F468">
            <v>0.1108</v>
          </cell>
          <cell r="G468">
            <v>0</v>
          </cell>
          <cell r="H468">
            <v>35648</v>
          </cell>
          <cell r="I468" t="str">
            <v>CDB</v>
          </cell>
          <cell r="J468" t="str">
            <v>NOM</v>
          </cell>
          <cell r="K468">
            <v>28</v>
          </cell>
          <cell r="L468">
            <v>6.6479999999999997</v>
          </cell>
          <cell r="M468">
            <v>135</v>
          </cell>
          <cell r="N468" t="str">
            <v>NUEVA</v>
          </cell>
        </row>
        <row r="469">
          <cell r="B469">
            <v>35621</v>
          </cell>
          <cell r="C469">
            <v>60</v>
          </cell>
          <cell r="D469">
            <v>60</v>
          </cell>
          <cell r="E469">
            <v>139</v>
          </cell>
          <cell r="F469">
            <v>0.105</v>
          </cell>
          <cell r="G469">
            <v>0</v>
          </cell>
          <cell r="H469">
            <v>35649</v>
          </cell>
          <cell r="I469" t="str">
            <v>CDB</v>
          </cell>
          <cell r="J469" t="str">
            <v>NOM</v>
          </cell>
          <cell r="K469">
            <v>28</v>
          </cell>
          <cell r="L469">
            <v>6.3</v>
          </cell>
          <cell r="M469">
            <v>165</v>
          </cell>
          <cell r="N469" t="str">
            <v>NUEVA</v>
          </cell>
        </row>
        <row r="470">
          <cell r="B470">
            <v>35622</v>
          </cell>
          <cell r="C470">
            <v>60</v>
          </cell>
          <cell r="D470">
            <v>60</v>
          </cell>
          <cell r="E470">
            <v>129</v>
          </cell>
          <cell r="F470">
            <v>0.1285</v>
          </cell>
          <cell r="G470">
            <v>0</v>
          </cell>
          <cell r="H470">
            <v>35678</v>
          </cell>
          <cell r="I470" t="str">
            <v>CDB</v>
          </cell>
          <cell r="J470" t="str">
            <v>NOM</v>
          </cell>
          <cell r="K470">
            <v>56</v>
          </cell>
          <cell r="L470">
            <v>7.71</v>
          </cell>
          <cell r="M470">
            <v>180</v>
          </cell>
          <cell r="N470" t="str">
            <v>NUEVA</v>
          </cell>
        </row>
        <row r="471">
          <cell r="B471">
            <v>35649</v>
          </cell>
          <cell r="C471">
            <v>70</v>
          </cell>
          <cell r="D471">
            <v>70</v>
          </cell>
          <cell r="E471">
            <v>221.1</v>
          </cell>
          <cell r="F471">
            <v>0.1222</v>
          </cell>
          <cell r="G471">
            <v>0</v>
          </cell>
          <cell r="H471">
            <v>35677</v>
          </cell>
          <cell r="I471" t="str">
            <v>CDB</v>
          </cell>
          <cell r="J471" t="str">
            <v>NOM</v>
          </cell>
          <cell r="K471">
            <v>28</v>
          </cell>
          <cell r="L471">
            <v>8.5540000000000003</v>
          </cell>
          <cell r="M471">
            <v>130</v>
          </cell>
          <cell r="N471" t="str">
            <v>NUEVA</v>
          </cell>
        </row>
        <row r="472">
          <cell r="B472">
            <v>35650</v>
          </cell>
          <cell r="C472">
            <v>100</v>
          </cell>
          <cell r="D472">
            <v>100</v>
          </cell>
          <cell r="E472">
            <v>240.5</v>
          </cell>
          <cell r="F472">
            <v>0.1148</v>
          </cell>
          <cell r="G472">
            <v>0</v>
          </cell>
          <cell r="H472">
            <v>35678</v>
          </cell>
          <cell r="I472" t="str">
            <v>CDB</v>
          </cell>
          <cell r="J472" t="str">
            <v>NOM</v>
          </cell>
          <cell r="K472">
            <v>28</v>
          </cell>
          <cell r="L472">
            <v>11.48</v>
          </cell>
          <cell r="M472">
            <v>230</v>
          </cell>
          <cell r="N472" t="str">
            <v>REAPERTURA</v>
          </cell>
        </row>
        <row r="473">
          <cell r="B473">
            <v>35655</v>
          </cell>
          <cell r="C473">
            <v>50</v>
          </cell>
          <cell r="D473">
            <v>58</v>
          </cell>
          <cell r="E473">
            <v>126</v>
          </cell>
          <cell r="F473">
            <v>0.12690000000000001</v>
          </cell>
          <cell r="G473">
            <v>0</v>
          </cell>
          <cell r="H473">
            <v>35683</v>
          </cell>
          <cell r="I473" t="str">
            <v>CDB</v>
          </cell>
          <cell r="J473" t="str">
            <v>NOM</v>
          </cell>
          <cell r="K473">
            <v>28</v>
          </cell>
          <cell r="L473">
            <v>7.3602000000000007</v>
          </cell>
          <cell r="M473">
            <v>288</v>
          </cell>
          <cell r="N473" t="str">
            <v>NUEVA</v>
          </cell>
        </row>
        <row r="474">
          <cell r="B474">
            <v>35656</v>
          </cell>
          <cell r="C474">
            <v>70</v>
          </cell>
          <cell r="D474">
            <v>80</v>
          </cell>
          <cell r="E474">
            <v>220.5</v>
          </cell>
          <cell r="F474">
            <v>0.128</v>
          </cell>
          <cell r="G474">
            <v>0</v>
          </cell>
          <cell r="H474">
            <v>35712</v>
          </cell>
          <cell r="I474" t="str">
            <v>CDB</v>
          </cell>
          <cell r="J474" t="str">
            <v>NOM</v>
          </cell>
          <cell r="K474">
            <v>56</v>
          </cell>
          <cell r="L474">
            <v>10.24</v>
          </cell>
          <cell r="M474">
            <v>368</v>
          </cell>
          <cell r="N474" t="str">
            <v>NUEVA</v>
          </cell>
        </row>
        <row r="475">
          <cell r="B475">
            <v>35657</v>
          </cell>
          <cell r="C475">
            <v>80</v>
          </cell>
          <cell r="D475">
            <v>80</v>
          </cell>
          <cell r="E475">
            <v>222.5</v>
          </cell>
          <cell r="F475">
            <v>0.13500000000000001</v>
          </cell>
          <cell r="G475">
            <v>0</v>
          </cell>
          <cell r="H475">
            <v>35713</v>
          </cell>
          <cell r="I475" t="str">
            <v>CDB</v>
          </cell>
          <cell r="J475" t="str">
            <v>NOM</v>
          </cell>
          <cell r="K475">
            <v>56</v>
          </cell>
          <cell r="L475">
            <v>10.8</v>
          </cell>
          <cell r="M475">
            <v>448</v>
          </cell>
          <cell r="N475" t="str">
            <v>NUEVA</v>
          </cell>
        </row>
        <row r="476">
          <cell r="B476">
            <v>35677</v>
          </cell>
          <cell r="C476">
            <v>70</v>
          </cell>
          <cell r="D476">
            <v>70</v>
          </cell>
          <cell r="E476">
            <v>322.8</v>
          </cell>
          <cell r="F476">
            <v>0.12379999999999999</v>
          </cell>
          <cell r="G476">
            <v>0</v>
          </cell>
          <cell r="H476">
            <v>35733</v>
          </cell>
          <cell r="I476" t="str">
            <v>CDB</v>
          </cell>
          <cell r="J476" t="str">
            <v>NOM</v>
          </cell>
          <cell r="K476">
            <v>56</v>
          </cell>
          <cell r="L476">
            <v>8.6660000000000004</v>
          </cell>
          <cell r="M476">
            <v>448</v>
          </cell>
          <cell r="N476" t="str">
            <v>NUEVA</v>
          </cell>
        </row>
        <row r="477">
          <cell r="B477">
            <v>35678</v>
          </cell>
          <cell r="C477">
            <v>160</v>
          </cell>
          <cell r="D477">
            <v>160</v>
          </cell>
          <cell r="E477">
            <v>324.10000000000002</v>
          </cell>
          <cell r="F477">
            <v>0.13450000000000001</v>
          </cell>
          <cell r="G477">
            <v>0</v>
          </cell>
          <cell r="H477">
            <v>35734</v>
          </cell>
          <cell r="I477" t="str">
            <v>CDB</v>
          </cell>
          <cell r="J477" t="str">
            <v>NOM</v>
          </cell>
          <cell r="K477">
            <v>56</v>
          </cell>
          <cell r="L477">
            <v>21.520000000000003</v>
          </cell>
          <cell r="M477">
            <v>448</v>
          </cell>
          <cell r="N477" t="str">
            <v>NUEVA</v>
          </cell>
        </row>
        <row r="478">
          <cell r="B478">
            <v>35683</v>
          </cell>
          <cell r="C478">
            <v>120</v>
          </cell>
          <cell r="D478">
            <v>120</v>
          </cell>
          <cell r="E478">
            <v>296.5</v>
          </cell>
          <cell r="F478">
            <v>0.1336</v>
          </cell>
          <cell r="G478">
            <v>0</v>
          </cell>
          <cell r="H478">
            <v>35739</v>
          </cell>
          <cell r="I478" t="str">
            <v>CDB</v>
          </cell>
          <cell r="J478" t="str">
            <v>NOM</v>
          </cell>
          <cell r="K478">
            <v>56</v>
          </cell>
          <cell r="L478">
            <v>16.032</v>
          </cell>
          <cell r="M478">
            <v>510</v>
          </cell>
          <cell r="N478" t="str">
            <v>NUEVA</v>
          </cell>
        </row>
        <row r="479">
          <cell r="B479">
            <v>35684</v>
          </cell>
          <cell r="C479">
            <v>50</v>
          </cell>
          <cell r="D479">
            <v>50</v>
          </cell>
          <cell r="E479">
            <v>179.5</v>
          </cell>
          <cell r="F479">
            <v>0.12989999999999999</v>
          </cell>
          <cell r="G479">
            <v>0</v>
          </cell>
          <cell r="H479">
            <v>35768</v>
          </cell>
          <cell r="I479" t="str">
            <v>CDB</v>
          </cell>
          <cell r="J479" t="str">
            <v>NOM</v>
          </cell>
          <cell r="K479">
            <v>84</v>
          </cell>
          <cell r="L479">
            <v>6.4949999999999992</v>
          </cell>
          <cell r="M479">
            <v>560</v>
          </cell>
          <cell r="N479" t="str">
            <v>NUEVA</v>
          </cell>
        </row>
        <row r="480">
          <cell r="B480">
            <v>35685</v>
          </cell>
          <cell r="C480">
            <v>80</v>
          </cell>
          <cell r="D480">
            <v>80</v>
          </cell>
          <cell r="E480">
            <v>137</v>
          </cell>
          <cell r="F480">
            <v>0.13769999999999999</v>
          </cell>
          <cell r="G480">
            <v>0</v>
          </cell>
          <cell r="H480">
            <v>35713</v>
          </cell>
          <cell r="I480" t="str">
            <v>CDB</v>
          </cell>
          <cell r="J480" t="str">
            <v>NOM</v>
          </cell>
          <cell r="K480">
            <v>28</v>
          </cell>
          <cell r="L480">
            <v>11.015999999999998</v>
          </cell>
          <cell r="M480">
            <v>640</v>
          </cell>
          <cell r="N480" t="str">
            <v>REAPERTURA</v>
          </cell>
        </row>
        <row r="481">
          <cell r="B481">
            <v>35704</v>
          </cell>
          <cell r="C481">
            <v>30</v>
          </cell>
          <cell r="D481">
            <v>30</v>
          </cell>
          <cell r="E481">
            <v>144.5</v>
          </cell>
          <cell r="F481">
            <v>0.1109</v>
          </cell>
          <cell r="G481">
            <v>0</v>
          </cell>
          <cell r="H481">
            <v>35760</v>
          </cell>
          <cell r="I481" t="str">
            <v>CDB</v>
          </cell>
          <cell r="J481" t="str">
            <v>NOM</v>
          </cell>
          <cell r="K481">
            <v>56</v>
          </cell>
          <cell r="L481">
            <v>3.327</v>
          </cell>
          <cell r="M481">
            <v>670</v>
          </cell>
          <cell r="N481" t="str">
            <v>NUEVA</v>
          </cell>
        </row>
        <row r="482">
          <cell r="B482">
            <v>35705</v>
          </cell>
          <cell r="C482">
            <v>50</v>
          </cell>
          <cell r="D482">
            <v>50</v>
          </cell>
          <cell r="E482">
            <v>268.5</v>
          </cell>
          <cell r="F482">
            <v>0.11020000000000001</v>
          </cell>
          <cell r="G482">
            <v>0</v>
          </cell>
          <cell r="H482">
            <v>35761</v>
          </cell>
          <cell r="I482" t="str">
            <v>CDB</v>
          </cell>
          <cell r="J482" t="str">
            <v>NOM</v>
          </cell>
          <cell r="K482">
            <v>56</v>
          </cell>
          <cell r="L482">
            <v>5.5100000000000007</v>
          </cell>
          <cell r="M482">
            <v>720</v>
          </cell>
          <cell r="N482" t="str">
            <v>NUEVA</v>
          </cell>
        </row>
        <row r="483">
          <cell r="B483">
            <v>35706</v>
          </cell>
          <cell r="C483">
            <v>70</v>
          </cell>
          <cell r="D483">
            <v>70</v>
          </cell>
          <cell r="E483">
            <v>187.5</v>
          </cell>
          <cell r="F483">
            <v>0.1191</v>
          </cell>
          <cell r="G483">
            <v>0</v>
          </cell>
          <cell r="H483">
            <v>35762</v>
          </cell>
          <cell r="I483" t="str">
            <v>CDB</v>
          </cell>
          <cell r="J483" t="str">
            <v>NOM</v>
          </cell>
          <cell r="K483">
            <v>56</v>
          </cell>
          <cell r="L483">
            <v>8.3369999999999997</v>
          </cell>
          <cell r="M483">
            <v>790</v>
          </cell>
          <cell r="N483" t="str">
            <v>NUEVA</v>
          </cell>
        </row>
        <row r="484">
          <cell r="B484">
            <v>35712</v>
          </cell>
          <cell r="C484">
            <v>120</v>
          </cell>
          <cell r="D484">
            <v>120</v>
          </cell>
          <cell r="E484">
            <v>445.5</v>
          </cell>
          <cell r="F484">
            <v>0.12</v>
          </cell>
          <cell r="G484">
            <v>0</v>
          </cell>
          <cell r="H484">
            <v>35768</v>
          </cell>
          <cell r="I484" t="str">
            <v>CDB</v>
          </cell>
          <cell r="J484" t="str">
            <v>NOM</v>
          </cell>
          <cell r="K484">
            <v>56</v>
          </cell>
          <cell r="L484">
            <v>14.399999999999999</v>
          </cell>
          <cell r="M484">
            <v>830</v>
          </cell>
          <cell r="N484" t="str">
            <v>REAPERTURA</v>
          </cell>
        </row>
        <row r="485">
          <cell r="B485">
            <v>35713</v>
          </cell>
          <cell r="C485">
            <v>210</v>
          </cell>
          <cell r="D485">
            <v>210</v>
          </cell>
          <cell r="E485">
            <v>403.5</v>
          </cell>
          <cell r="F485">
            <v>0.12</v>
          </cell>
          <cell r="G485">
            <v>0</v>
          </cell>
          <cell r="H485">
            <v>35741</v>
          </cell>
          <cell r="I485" t="str">
            <v>CDB</v>
          </cell>
          <cell r="J485" t="str">
            <v>NOM</v>
          </cell>
          <cell r="K485">
            <v>28</v>
          </cell>
          <cell r="L485">
            <v>25.2</v>
          </cell>
          <cell r="M485">
            <v>880</v>
          </cell>
          <cell r="N485" t="str">
            <v>NUEVA</v>
          </cell>
        </row>
        <row r="486">
          <cell r="B486">
            <v>35718</v>
          </cell>
          <cell r="C486">
            <v>100</v>
          </cell>
          <cell r="D486">
            <v>100</v>
          </cell>
          <cell r="E486">
            <v>334.5</v>
          </cell>
          <cell r="F486">
            <v>0.1091</v>
          </cell>
          <cell r="G486">
            <v>0</v>
          </cell>
          <cell r="H486">
            <v>35774</v>
          </cell>
          <cell r="I486" t="str">
            <v>CDB</v>
          </cell>
          <cell r="J486" t="str">
            <v>NOM</v>
          </cell>
          <cell r="K486">
            <v>56</v>
          </cell>
          <cell r="L486">
            <v>10.91</v>
          </cell>
          <cell r="M486">
            <v>980</v>
          </cell>
          <cell r="N486" t="str">
            <v>NUEVA</v>
          </cell>
        </row>
        <row r="487">
          <cell r="B487">
            <v>35719</v>
          </cell>
          <cell r="C487">
            <v>100</v>
          </cell>
          <cell r="D487">
            <v>100</v>
          </cell>
          <cell r="E487">
            <v>356</v>
          </cell>
          <cell r="F487">
            <v>0.1143</v>
          </cell>
          <cell r="G487">
            <v>0</v>
          </cell>
          <cell r="H487">
            <v>35775</v>
          </cell>
          <cell r="I487" t="str">
            <v>CDB</v>
          </cell>
          <cell r="J487" t="str">
            <v>NOM</v>
          </cell>
          <cell r="K487">
            <v>56</v>
          </cell>
          <cell r="L487">
            <v>11.43</v>
          </cell>
          <cell r="M487">
            <v>1080</v>
          </cell>
          <cell r="N487" t="str">
            <v>NUEVA</v>
          </cell>
        </row>
        <row r="488">
          <cell r="B488">
            <v>35720</v>
          </cell>
          <cell r="C488">
            <v>50</v>
          </cell>
          <cell r="D488">
            <v>50</v>
          </cell>
          <cell r="E488">
            <v>198</v>
          </cell>
          <cell r="F488">
            <v>0.1143</v>
          </cell>
          <cell r="G488">
            <v>0</v>
          </cell>
          <cell r="H488">
            <v>35776</v>
          </cell>
          <cell r="I488" t="str">
            <v>CDB</v>
          </cell>
          <cell r="J488" t="str">
            <v>NOM</v>
          </cell>
          <cell r="K488">
            <v>56</v>
          </cell>
          <cell r="L488">
            <v>5.7149999999999999</v>
          </cell>
          <cell r="M488">
            <v>1130</v>
          </cell>
          <cell r="N488" t="str">
            <v>NUEVA</v>
          </cell>
        </row>
        <row r="489">
          <cell r="B489">
            <v>35739</v>
          </cell>
          <cell r="C489">
            <v>100</v>
          </cell>
          <cell r="D489">
            <v>100</v>
          </cell>
          <cell r="E489">
            <v>259.5</v>
          </cell>
          <cell r="F489">
            <v>0.13189999999999999</v>
          </cell>
          <cell r="G489">
            <v>0</v>
          </cell>
          <cell r="H489">
            <v>35767</v>
          </cell>
          <cell r="I489" t="str">
            <v>CDB</v>
          </cell>
          <cell r="J489" t="str">
            <v>NOM</v>
          </cell>
          <cell r="K489">
            <v>28</v>
          </cell>
          <cell r="L489">
            <v>13.19</v>
          </cell>
          <cell r="M489">
            <v>880</v>
          </cell>
          <cell r="N489" t="str">
            <v>NUEVA</v>
          </cell>
        </row>
        <row r="490">
          <cell r="B490">
            <v>35740</v>
          </cell>
          <cell r="C490">
            <v>75</v>
          </cell>
          <cell r="D490">
            <v>75</v>
          </cell>
          <cell r="E490">
            <v>157</v>
          </cell>
          <cell r="F490">
            <v>0.13250000000000001</v>
          </cell>
          <cell r="G490">
            <v>0</v>
          </cell>
          <cell r="H490">
            <v>35797</v>
          </cell>
          <cell r="I490" t="str">
            <v>CDB</v>
          </cell>
          <cell r="J490" t="str">
            <v>NOM</v>
          </cell>
          <cell r="K490">
            <v>57</v>
          </cell>
          <cell r="L490">
            <v>9.9375</v>
          </cell>
          <cell r="M490">
            <v>955</v>
          </cell>
          <cell r="N490" t="str">
            <v>NUEVA</v>
          </cell>
        </row>
        <row r="491">
          <cell r="B491">
            <v>35741</v>
          </cell>
          <cell r="C491">
            <v>200</v>
          </cell>
          <cell r="D491">
            <v>200</v>
          </cell>
          <cell r="E491">
            <v>252.5</v>
          </cell>
          <cell r="F491">
            <v>0.13850000000000001</v>
          </cell>
          <cell r="G491">
            <v>0</v>
          </cell>
          <cell r="H491">
            <v>35797</v>
          </cell>
          <cell r="I491" t="str">
            <v>CDB</v>
          </cell>
          <cell r="J491" t="str">
            <v>NOM</v>
          </cell>
          <cell r="K491">
            <v>56</v>
          </cell>
          <cell r="L491">
            <v>27.700000000000003</v>
          </cell>
          <cell r="M491">
            <v>945</v>
          </cell>
          <cell r="N491" t="str">
            <v>REAPERTURA</v>
          </cell>
        </row>
        <row r="492">
          <cell r="B492">
            <v>35746</v>
          </cell>
          <cell r="C492">
            <v>80</v>
          </cell>
          <cell r="D492">
            <v>80</v>
          </cell>
          <cell r="E492">
            <v>187.5</v>
          </cell>
          <cell r="F492">
            <v>0.14030000000000001</v>
          </cell>
          <cell r="G492">
            <v>0</v>
          </cell>
          <cell r="H492">
            <v>35802</v>
          </cell>
          <cell r="I492" t="str">
            <v>CDB</v>
          </cell>
          <cell r="J492" t="str">
            <v>NOM</v>
          </cell>
          <cell r="K492">
            <v>56</v>
          </cell>
          <cell r="L492">
            <v>11.224</v>
          </cell>
          <cell r="M492">
            <v>1025</v>
          </cell>
          <cell r="N492" t="str">
            <v>NUEVA</v>
          </cell>
        </row>
        <row r="493">
          <cell r="B493">
            <v>35747</v>
          </cell>
          <cell r="C493">
            <v>50</v>
          </cell>
          <cell r="D493">
            <v>50</v>
          </cell>
          <cell r="E493">
            <v>104.5</v>
          </cell>
          <cell r="F493">
            <v>0.14180000000000001</v>
          </cell>
          <cell r="G493">
            <v>0</v>
          </cell>
          <cell r="H493">
            <v>35831</v>
          </cell>
          <cell r="I493" t="str">
            <v>CDB</v>
          </cell>
          <cell r="J493" t="str">
            <v>NOM</v>
          </cell>
          <cell r="K493">
            <v>84</v>
          </cell>
          <cell r="L493">
            <v>7.0900000000000007</v>
          </cell>
          <cell r="M493">
            <v>1075</v>
          </cell>
          <cell r="N493" t="str">
            <v>NUEVA</v>
          </cell>
        </row>
        <row r="494">
          <cell r="B494">
            <v>35769</v>
          </cell>
          <cell r="C494">
            <v>30</v>
          </cell>
          <cell r="D494">
            <v>30</v>
          </cell>
          <cell r="E494">
            <v>80</v>
          </cell>
          <cell r="F494">
            <v>0.1361</v>
          </cell>
          <cell r="G494">
            <v>0</v>
          </cell>
          <cell r="H494">
            <v>35853</v>
          </cell>
          <cell r="I494" t="str">
            <v>CDB</v>
          </cell>
          <cell r="J494" t="str">
            <v>NOM</v>
          </cell>
          <cell r="K494">
            <v>84</v>
          </cell>
          <cell r="L494">
            <v>4.0830000000000002</v>
          </cell>
          <cell r="M494">
            <v>685</v>
          </cell>
          <cell r="N494" t="str">
            <v>NUEVA</v>
          </cell>
        </row>
        <row r="495">
          <cell r="B495">
            <v>35774</v>
          </cell>
          <cell r="C495">
            <v>90</v>
          </cell>
          <cell r="D495">
            <v>90</v>
          </cell>
          <cell r="E495">
            <v>138</v>
          </cell>
          <cell r="F495">
            <v>0.13689999999999999</v>
          </cell>
          <cell r="G495">
            <v>0</v>
          </cell>
          <cell r="H495">
            <v>35830</v>
          </cell>
          <cell r="I495" t="str">
            <v>CDB</v>
          </cell>
          <cell r="J495" t="str">
            <v>NOM</v>
          </cell>
          <cell r="K495">
            <v>56</v>
          </cell>
          <cell r="L495">
            <v>12.321</v>
          </cell>
          <cell r="M495">
            <v>675</v>
          </cell>
          <cell r="N495" t="str">
            <v>NUEVA</v>
          </cell>
        </row>
        <row r="496">
          <cell r="B496">
            <v>35775</v>
          </cell>
          <cell r="C496">
            <v>90</v>
          </cell>
          <cell r="D496">
            <v>90</v>
          </cell>
          <cell r="E496">
            <v>97</v>
          </cell>
          <cell r="F496">
            <v>0.14230000000000001</v>
          </cell>
          <cell r="G496">
            <v>0</v>
          </cell>
          <cell r="H496">
            <v>35859</v>
          </cell>
          <cell r="I496" t="str">
            <v>CDB</v>
          </cell>
          <cell r="J496" t="str">
            <v>NOM</v>
          </cell>
          <cell r="K496">
            <v>84</v>
          </cell>
          <cell r="L496">
            <v>12.807</v>
          </cell>
          <cell r="M496">
            <v>665</v>
          </cell>
          <cell r="N496" t="str">
            <v>NUEVA</v>
          </cell>
        </row>
        <row r="497">
          <cell r="B497">
            <v>35776</v>
          </cell>
          <cell r="C497">
            <v>30</v>
          </cell>
          <cell r="D497">
            <v>30</v>
          </cell>
          <cell r="E497">
            <v>114.5</v>
          </cell>
          <cell r="F497">
            <v>0.14510000000000001</v>
          </cell>
          <cell r="G497">
            <v>0</v>
          </cell>
          <cell r="H497">
            <v>35860</v>
          </cell>
          <cell r="I497" t="str">
            <v>CDB</v>
          </cell>
          <cell r="J497" t="str">
            <v>NOM</v>
          </cell>
          <cell r="K497">
            <v>84</v>
          </cell>
          <cell r="L497">
            <v>4.3529999999999998</v>
          </cell>
          <cell r="M497">
            <v>645</v>
          </cell>
          <cell r="N497" t="str">
            <v>NUEVA</v>
          </cell>
        </row>
        <row r="498">
          <cell r="B498">
            <v>35797</v>
          </cell>
          <cell r="C498">
            <v>150</v>
          </cell>
          <cell r="D498">
            <v>150</v>
          </cell>
          <cell r="E498">
            <v>314.5</v>
          </cell>
          <cell r="F498">
            <v>0.1328</v>
          </cell>
          <cell r="G498">
            <v>0</v>
          </cell>
          <cell r="H498">
            <v>35853</v>
          </cell>
          <cell r="I498" t="str">
            <v>CDB</v>
          </cell>
          <cell r="J498" t="str">
            <v>NOM</v>
          </cell>
          <cell r="K498">
            <v>56</v>
          </cell>
          <cell r="L498">
            <v>19.920000000000002</v>
          </cell>
          <cell r="M498">
            <v>520</v>
          </cell>
          <cell r="N498" t="str">
            <v>REAPERTURA</v>
          </cell>
        </row>
        <row r="499">
          <cell r="B499">
            <v>35802</v>
          </cell>
          <cell r="C499">
            <v>250</v>
          </cell>
          <cell r="D499">
            <v>250</v>
          </cell>
          <cell r="E499">
            <v>508</v>
          </cell>
          <cell r="F499">
            <v>0.1368</v>
          </cell>
          <cell r="G499">
            <v>0</v>
          </cell>
          <cell r="H499">
            <v>35886</v>
          </cell>
          <cell r="I499" t="str">
            <v>CDB</v>
          </cell>
          <cell r="J499" t="str">
            <v>NOM</v>
          </cell>
          <cell r="K499">
            <v>84</v>
          </cell>
          <cell r="L499">
            <v>34.200000000000003</v>
          </cell>
          <cell r="M499">
            <v>690</v>
          </cell>
          <cell r="N499" t="str">
            <v>NUEVA</v>
          </cell>
        </row>
        <row r="500">
          <cell r="B500">
            <v>35803</v>
          </cell>
          <cell r="C500">
            <v>150</v>
          </cell>
          <cell r="D500">
            <v>150</v>
          </cell>
          <cell r="E500">
            <v>428.15</v>
          </cell>
          <cell r="F500">
            <v>0.1386</v>
          </cell>
          <cell r="G500">
            <v>0</v>
          </cell>
          <cell r="H500">
            <v>35859</v>
          </cell>
          <cell r="I500" t="str">
            <v>CDB</v>
          </cell>
          <cell r="J500" t="str">
            <v>NOM</v>
          </cell>
          <cell r="K500">
            <v>56</v>
          </cell>
          <cell r="L500">
            <v>20.79</v>
          </cell>
          <cell r="M500">
            <v>840</v>
          </cell>
          <cell r="N500" t="str">
            <v>REAPERTURA</v>
          </cell>
        </row>
        <row r="501">
          <cell r="B501">
            <v>35804</v>
          </cell>
          <cell r="C501">
            <v>150</v>
          </cell>
          <cell r="D501">
            <v>150</v>
          </cell>
          <cell r="E501">
            <v>236.5</v>
          </cell>
          <cell r="F501">
            <v>0.1399</v>
          </cell>
          <cell r="G501">
            <v>0</v>
          </cell>
          <cell r="H501">
            <v>35832</v>
          </cell>
          <cell r="I501" t="str">
            <v>CDB</v>
          </cell>
          <cell r="J501" t="str">
            <v>NOM</v>
          </cell>
          <cell r="K501">
            <v>28</v>
          </cell>
          <cell r="L501">
            <v>20.984999999999999</v>
          </cell>
          <cell r="M501">
            <v>990</v>
          </cell>
          <cell r="N501" t="str">
            <v>NUEVA</v>
          </cell>
        </row>
        <row r="502">
          <cell r="B502">
            <v>35809</v>
          </cell>
          <cell r="C502">
            <v>120</v>
          </cell>
          <cell r="D502">
            <v>120</v>
          </cell>
          <cell r="E502">
            <v>329.5</v>
          </cell>
          <cell r="F502">
            <v>0.13769999999999999</v>
          </cell>
          <cell r="G502">
            <v>0</v>
          </cell>
          <cell r="H502">
            <v>35893</v>
          </cell>
          <cell r="I502" t="str">
            <v>CDB</v>
          </cell>
          <cell r="J502" t="str">
            <v>NOM</v>
          </cell>
          <cell r="K502">
            <v>84</v>
          </cell>
          <cell r="L502">
            <v>16.523999999999997</v>
          </cell>
          <cell r="M502">
            <v>1110</v>
          </cell>
          <cell r="N502" t="str">
            <v>NUEVA</v>
          </cell>
        </row>
        <row r="503">
          <cell r="B503">
            <v>35811</v>
          </cell>
          <cell r="C503">
            <v>50</v>
          </cell>
          <cell r="D503">
            <v>50</v>
          </cell>
          <cell r="E503">
            <v>288.5</v>
          </cell>
          <cell r="F503">
            <v>0.1338</v>
          </cell>
          <cell r="G503">
            <v>0</v>
          </cell>
          <cell r="H503">
            <v>35867</v>
          </cell>
          <cell r="I503" t="str">
            <v>CDB</v>
          </cell>
          <cell r="J503" t="str">
            <v>NOM</v>
          </cell>
          <cell r="K503">
            <v>56</v>
          </cell>
          <cell r="L503">
            <v>6.69</v>
          </cell>
          <cell r="M503">
            <v>1160</v>
          </cell>
          <cell r="N503" t="str">
            <v>NUEVA</v>
          </cell>
        </row>
        <row r="504">
          <cell r="B504">
            <v>35832</v>
          </cell>
          <cell r="C504">
            <v>60</v>
          </cell>
          <cell r="D504">
            <v>60</v>
          </cell>
          <cell r="E504">
            <v>190</v>
          </cell>
          <cell r="F504">
            <v>0.13919999999999999</v>
          </cell>
          <cell r="G504">
            <v>0</v>
          </cell>
          <cell r="H504">
            <v>35860</v>
          </cell>
          <cell r="I504" t="str">
            <v>CDB</v>
          </cell>
          <cell r="J504" t="str">
            <v>NOM</v>
          </cell>
          <cell r="K504">
            <v>28</v>
          </cell>
          <cell r="L504">
            <v>8.3520000000000003</v>
          </cell>
          <cell r="M504">
            <v>930</v>
          </cell>
          <cell r="N504" t="str">
            <v>REAPERTURA</v>
          </cell>
        </row>
        <row r="505">
          <cell r="B505">
            <v>35837</v>
          </cell>
          <cell r="C505">
            <v>60</v>
          </cell>
          <cell r="D505">
            <v>42.1</v>
          </cell>
          <cell r="E505">
            <v>42.1</v>
          </cell>
          <cell r="F505">
            <v>0.154</v>
          </cell>
          <cell r="G505">
            <v>0</v>
          </cell>
          <cell r="H505">
            <v>35865</v>
          </cell>
          <cell r="I505" t="str">
            <v>CDB</v>
          </cell>
          <cell r="J505" t="str">
            <v>NOM</v>
          </cell>
          <cell r="K505">
            <v>28</v>
          </cell>
          <cell r="L505">
            <v>6.4834000000000005</v>
          </cell>
          <cell r="M505">
            <v>972.09999999999854</v>
          </cell>
          <cell r="N505" t="str">
            <v>NUEVA</v>
          </cell>
        </row>
        <row r="506">
          <cell r="B506">
            <v>35859</v>
          </cell>
          <cell r="C506">
            <v>50</v>
          </cell>
          <cell r="D506">
            <v>50</v>
          </cell>
          <cell r="E506">
            <v>154</v>
          </cell>
          <cell r="F506">
            <v>0.17350000000000002</v>
          </cell>
          <cell r="G506">
            <v>0</v>
          </cell>
          <cell r="H506">
            <v>35887</v>
          </cell>
          <cell r="I506" t="str">
            <v>CDB</v>
          </cell>
          <cell r="J506" t="str">
            <v>NOM</v>
          </cell>
          <cell r="K506">
            <v>28</v>
          </cell>
          <cell r="L506">
            <v>8.6750000000000007</v>
          </cell>
          <cell r="M506">
            <v>602.09999999999854</v>
          </cell>
          <cell r="N506" t="str">
            <v>NUEVA</v>
          </cell>
        </row>
        <row r="507">
          <cell r="B507">
            <v>35860</v>
          </cell>
          <cell r="C507">
            <v>90</v>
          </cell>
          <cell r="D507">
            <v>90</v>
          </cell>
          <cell r="E507">
            <v>140.5</v>
          </cell>
          <cell r="F507">
            <v>0.1749</v>
          </cell>
          <cell r="G507">
            <v>0</v>
          </cell>
          <cell r="H507">
            <v>35888</v>
          </cell>
          <cell r="I507" t="str">
            <v>CDB</v>
          </cell>
          <cell r="J507" t="str">
            <v>NOM</v>
          </cell>
          <cell r="K507">
            <v>28</v>
          </cell>
          <cell r="L507">
            <v>15.741</v>
          </cell>
          <cell r="M507">
            <v>602.09999999999854</v>
          </cell>
          <cell r="N507" t="str">
            <v>NUEVA</v>
          </cell>
        </row>
        <row r="508">
          <cell r="B508">
            <v>35863</v>
          </cell>
          <cell r="C508">
            <v>30</v>
          </cell>
          <cell r="D508">
            <v>30</v>
          </cell>
          <cell r="E508">
            <v>81.5</v>
          </cell>
          <cell r="F508">
            <v>0.17710000000000001</v>
          </cell>
          <cell r="G508">
            <v>0</v>
          </cell>
          <cell r="H508">
            <v>35891</v>
          </cell>
          <cell r="I508" t="str">
            <v>CDB</v>
          </cell>
          <cell r="J508" t="str">
            <v>NOM</v>
          </cell>
          <cell r="K508">
            <v>28</v>
          </cell>
          <cell r="L508">
            <v>5.3130000000000006</v>
          </cell>
          <cell r="M508">
            <v>632.09999999999854</v>
          </cell>
          <cell r="N508" t="str">
            <v>NUEVA</v>
          </cell>
        </row>
        <row r="509">
          <cell r="B509">
            <v>35865</v>
          </cell>
          <cell r="C509">
            <v>100</v>
          </cell>
          <cell r="D509">
            <v>100</v>
          </cell>
          <cell r="E509">
            <v>191</v>
          </cell>
          <cell r="F509">
            <v>0.17369999999999999</v>
          </cell>
          <cell r="G509">
            <v>0</v>
          </cell>
          <cell r="H509">
            <v>35921</v>
          </cell>
          <cell r="I509" t="str">
            <v>CDB</v>
          </cell>
          <cell r="J509" t="str">
            <v>NOM</v>
          </cell>
          <cell r="K509">
            <v>56</v>
          </cell>
          <cell r="L509">
            <v>17.37</v>
          </cell>
          <cell r="M509">
            <v>690</v>
          </cell>
          <cell r="N509" t="str">
            <v>NUEVA</v>
          </cell>
        </row>
        <row r="510">
          <cell r="B510">
            <v>35866</v>
          </cell>
          <cell r="C510">
            <v>80</v>
          </cell>
          <cell r="D510">
            <v>80</v>
          </cell>
          <cell r="E510">
            <v>210.3</v>
          </cell>
          <cell r="F510">
            <v>0.1711</v>
          </cell>
          <cell r="G510">
            <v>0</v>
          </cell>
          <cell r="H510">
            <v>35922</v>
          </cell>
          <cell r="I510" t="str">
            <v>CDB</v>
          </cell>
          <cell r="J510" t="str">
            <v>NOM</v>
          </cell>
          <cell r="K510">
            <v>56</v>
          </cell>
          <cell r="L510">
            <v>13.688000000000001</v>
          </cell>
          <cell r="M510">
            <v>770</v>
          </cell>
          <cell r="N510" t="str">
            <v>NUEVA</v>
          </cell>
        </row>
        <row r="511">
          <cell r="B511">
            <v>35867</v>
          </cell>
          <cell r="C511">
            <v>125</v>
          </cell>
          <cell r="D511">
            <v>125</v>
          </cell>
          <cell r="E511">
            <v>213.1</v>
          </cell>
          <cell r="F511">
            <v>0.1694</v>
          </cell>
          <cell r="G511">
            <v>0</v>
          </cell>
          <cell r="H511">
            <v>35923</v>
          </cell>
          <cell r="I511" t="str">
            <v>CDB</v>
          </cell>
          <cell r="J511" t="str">
            <v>NOM</v>
          </cell>
          <cell r="K511">
            <v>56</v>
          </cell>
          <cell r="L511">
            <v>21.175000000000001</v>
          </cell>
          <cell r="M511">
            <v>845</v>
          </cell>
          <cell r="N511" t="str">
            <v>NUEVA</v>
          </cell>
        </row>
        <row r="512">
          <cell r="B512">
            <v>35879</v>
          </cell>
          <cell r="C512">
            <v>30</v>
          </cell>
          <cell r="D512">
            <v>34.799999999999997</v>
          </cell>
          <cell r="E512">
            <v>128.4</v>
          </cell>
          <cell r="F512">
            <v>0.15409999999999999</v>
          </cell>
          <cell r="G512">
            <v>0</v>
          </cell>
          <cell r="H512">
            <v>35935</v>
          </cell>
          <cell r="I512" t="str">
            <v>CDB</v>
          </cell>
          <cell r="J512" t="str">
            <v>NOM</v>
          </cell>
          <cell r="K512">
            <v>56</v>
          </cell>
          <cell r="L512">
            <v>5.3626799999999992</v>
          </cell>
          <cell r="M512">
            <v>879.79999999999927</v>
          </cell>
          <cell r="N512" t="str">
            <v>NUEVA</v>
          </cell>
        </row>
        <row r="513">
          <cell r="B513">
            <v>35887</v>
          </cell>
          <cell r="C513">
            <v>60</v>
          </cell>
          <cell r="D513">
            <v>60</v>
          </cell>
          <cell r="E513">
            <v>243.85</v>
          </cell>
          <cell r="F513">
            <v>0.14810000000000001</v>
          </cell>
          <cell r="G513">
            <v>0</v>
          </cell>
          <cell r="H513">
            <v>35943</v>
          </cell>
          <cell r="I513" t="str">
            <v>CDB</v>
          </cell>
          <cell r="J513" t="str">
            <v>NOM</v>
          </cell>
          <cell r="K513">
            <v>56</v>
          </cell>
          <cell r="L513">
            <v>8.886000000000001</v>
          </cell>
          <cell r="M513">
            <v>639.79999999999927</v>
          </cell>
          <cell r="N513" t="str">
            <v>NUEVA</v>
          </cell>
        </row>
        <row r="514">
          <cell r="B514">
            <v>35888</v>
          </cell>
          <cell r="C514">
            <v>120</v>
          </cell>
          <cell r="D514">
            <v>120</v>
          </cell>
          <cell r="E514">
            <v>254.9</v>
          </cell>
          <cell r="F514">
            <v>0.14779999999999999</v>
          </cell>
          <cell r="G514">
            <v>0</v>
          </cell>
          <cell r="H514">
            <v>35944</v>
          </cell>
          <cell r="I514" t="str">
            <v>CDB</v>
          </cell>
          <cell r="J514" t="str">
            <v>NOM</v>
          </cell>
          <cell r="K514">
            <v>56</v>
          </cell>
          <cell r="L514">
            <v>17.735999999999997</v>
          </cell>
          <cell r="M514">
            <v>669.79999999999927</v>
          </cell>
          <cell r="N514" t="str">
            <v>NUEVA</v>
          </cell>
        </row>
        <row r="515">
          <cell r="B515">
            <v>35891</v>
          </cell>
          <cell r="C515">
            <v>80</v>
          </cell>
          <cell r="D515">
            <v>80</v>
          </cell>
          <cell r="E515">
            <v>230.8</v>
          </cell>
          <cell r="F515">
            <v>0.14960000000000001</v>
          </cell>
          <cell r="G515">
            <v>0</v>
          </cell>
          <cell r="H515">
            <v>35947</v>
          </cell>
          <cell r="I515" t="str">
            <v>CDB</v>
          </cell>
          <cell r="J515" t="str">
            <v>NOM</v>
          </cell>
          <cell r="K515">
            <v>56</v>
          </cell>
          <cell r="L515">
            <v>11.968</v>
          </cell>
          <cell r="M515">
            <v>719.79999999999927</v>
          </cell>
          <cell r="N515" t="str">
            <v>NUEVA</v>
          </cell>
        </row>
        <row r="516">
          <cell r="B516">
            <v>35892</v>
          </cell>
          <cell r="C516">
            <v>60</v>
          </cell>
          <cell r="D516">
            <v>60</v>
          </cell>
          <cell r="E516">
            <v>129.6</v>
          </cell>
          <cell r="F516">
            <v>0.15</v>
          </cell>
          <cell r="G516">
            <v>0</v>
          </cell>
          <cell r="H516">
            <v>35948</v>
          </cell>
          <cell r="I516" t="str">
            <v>CDB</v>
          </cell>
          <cell r="J516" t="str">
            <v>NOM</v>
          </cell>
          <cell r="K516">
            <v>56</v>
          </cell>
          <cell r="L516">
            <v>9</v>
          </cell>
          <cell r="M516">
            <v>779.79999999999927</v>
          </cell>
          <cell r="N516" t="str">
            <v>NUEVA</v>
          </cell>
        </row>
        <row r="517">
          <cell r="B517">
            <v>35893</v>
          </cell>
          <cell r="C517">
            <v>30</v>
          </cell>
          <cell r="D517">
            <v>30</v>
          </cell>
          <cell r="E517">
            <v>148</v>
          </cell>
          <cell r="F517">
            <v>0.1472</v>
          </cell>
          <cell r="G517">
            <v>0</v>
          </cell>
          <cell r="H517">
            <v>35949</v>
          </cell>
          <cell r="I517" t="str">
            <v>CDB</v>
          </cell>
          <cell r="J517" t="str">
            <v>NOM</v>
          </cell>
          <cell r="K517">
            <v>56</v>
          </cell>
          <cell r="L517">
            <v>4.4160000000000004</v>
          </cell>
          <cell r="M517">
            <v>689.79999999999927</v>
          </cell>
          <cell r="N517" t="str">
            <v>NUEVA</v>
          </cell>
        </row>
        <row r="518">
          <cell r="B518">
            <v>35898</v>
          </cell>
          <cell r="C518">
            <v>100</v>
          </cell>
          <cell r="D518">
            <v>100</v>
          </cell>
          <cell r="E518">
            <v>287.5</v>
          </cell>
          <cell r="F518">
            <v>0.1487</v>
          </cell>
          <cell r="G518">
            <v>0</v>
          </cell>
          <cell r="H518">
            <v>35982</v>
          </cell>
          <cell r="I518" t="str">
            <v>CDB</v>
          </cell>
          <cell r="J518" t="str">
            <v>NOM</v>
          </cell>
          <cell r="K518">
            <v>84</v>
          </cell>
          <cell r="L518">
            <v>14.87</v>
          </cell>
          <cell r="M518">
            <v>789.79999999999927</v>
          </cell>
          <cell r="N518" t="str">
            <v>NUEVA</v>
          </cell>
        </row>
        <row r="519">
          <cell r="B519">
            <v>35899</v>
          </cell>
          <cell r="C519">
            <v>100</v>
          </cell>
          <cell r="D519">
            <v>100</v>
          </cell>
          <cell r="E519">
            <v>341.9</v>
          </cell>
          <cell r="F519">
            <v>0.14779999999999999</v>
          </cell>
          <cell r="G519">
            <v>0</v>
          </cell>
          <cell r="H519">
            <v>35983</v>
          </cell>
          <cell r="I519" t="str">
            <v>CDB</v>
          </cell>
          <cell r="J519" t="str">
            <v>NOM</v>
          </cell>
          <cell r="K519">
            <v>84</v>
          </cell>
          <cell r="L519">
            <v>14.78</v>
          </cell>
          <cell r="M519">
            <v>889.79999999999927</v>
          </cell>
          <cell r="N519" t="str">
            <v>NUEVA</v>
          </cell>
        </row>
        <row r="520">
          <cell r="B520">
            <v>35900</v>
          </cell>
          <cell r="C520">
            <v>100</v>
          </cell>
          <cell r="D520">
            <v>100</v>
          </cell>
          <cell r="E520">
            <v>311.75</v>
          </cell>
          <cell r="F520">
            <v>0.14480000000000001</v>
          </cell>
          <cell r="G520">
            <v>0</v>
          </cell>
          <cell r="H520">
            <v>35984</v>
          </cell>
          <cell r="I520" t="str">
            <v>CDB</v>
          </cell>
          <cell r="J520" t="str">
            <v>NOM</v>
          </cell>
          <cell r="K520">
            <v>84</v>
          </cell>
          <cell r="L520">
            <v>14.48</v>
          </cell>
          <cell r="M520">
            <v>989.79999999999927</v>
          </cell>
          <cell r="N520" t="str">
            <v>NUEVA</v>
          </cell>
        </row>
        <row r="521">
          <cell r="B521">
            <v>35901</v>
          </cell>
          <cell r="C521">
            <v>40</v>
          </cell>
          <cell r="D521">
            <v>40</v>
          </cell>
          <cell r="E521">
            <v>164.4</v>
          </cell>
          <cell r="F521">
            <v>0.13919999999999999</v>
          </cell>
          <cell r="G521">
            <v>0</v>
          </cell>
          <cell r="H521">
            <v>35957</v>
          </cell>
          <cell r="I521" t="str">
            <v>CDB</v>
          </cell>
          <cell r="J521" t="str">
            <v>NOM</v>
          </cell>
          <cell r="K521">
            <v>56</v>
          </cell>
          <cell r="L521">
            <v>5.5679999999999996</v>
          </cell>
          <cell r="M521">
            <v>1029.7999999999993</v>
          </cell>
          <cell r="N521" t="str">
            <v>NUEVA</v>
          </cell>
        </row>
        <row r="522">
          <cell r="B522">
            <v>35923</v>
          </cell>
          <cell r="C522">
            <v>125</v>
          </cell>
          <cell r="D522">
            <v>125</v>
          </cell>
          <cell r="E522">
            <v>345.4</v>
          </cell>
          <cell r="F522">
            <v>0.14410000000000001</v>
          </cell>
          <cell r="G522">
            <v>0</v>
          </cell>
          <cell r="H522">
            <v>36007</v>
          </cell>
          <cell r="I522" t="str">
            <v>CDB</v>
          </cell>
          <cell r="J522" t="str">
            <v>NOM</v>
          </cell>
          <cell r="K522">
            <v>84</v>
          </cell>
          <cell r="L522">
            <v>18.012499999999999</v>
          </cell>
          <cell r="M522">
            <v>849.79999999999927</v>
          </cell>
          <cell r="N522" t="str">
            <v>NUEVA</v>
          </cell>
        </row>
        <row r="523">
          <cell r="B523">
            <v>35926</v>
          </cell>
          <cell r="C523">
            <v>70</v>
          </cell>
          <cell r="D523">
            <v>70</v>
          </cell>
          <cell r="E523">
            <v>146</v>
          </cell>
          <cell r="F523">
            <v>0.14499999999999999</v>
          </cell>
          <cell r="G523">
            <v>0</v>
          </cell>
          <cell r="H523">
            <v>36010</v>
          </cell>
          <cell r="I523" t="str">
            <v>CDB</v>
          </cell>
          <cell r="J523" t="str">
            <v>NOM</v>
          </cell>
          <cell r="K523">
            <v>84</v>
          </cell>
          <cell r="L523">
            <v>10.149999999999999</v>
          </cell>
          <cell r="M523">
            <v>919.79999999999927</v>
          </cell>
          <cell r="N523" t="str">
            <v>NUEVA</v>
          </cell>
        </row>
        <row r="524">
          <cell r="B524">
            <v>35927</v>
          </cell>
          <cell r="C524">
            <v>40</v>
          </cell>
          <cell r="D524">
            <v>40</v>
          </cell>
          <cell r="E524">
            <v>126.5</v>
          </cell>
          <cell r="F524">
            <v>0.1449</v>
          </cell>
          <cell r="G524">
            <v>0</v>
          </cell>
          <cell r="H524">
            <v>36011</v>
          </cell>
          <cell r="I524" t="str">
            <v>CDB</v>
          </cell>
          <cell r="J524" t="str">
            <v>NOM</v>
          </cell>
          <cell r="K524">
            <v>84</v>
          </cell>
          <cell r="L524">
            <v>5.7960000000000003</v>
          </cell>
          <cell r="M524">
            <v>959.79999999999927</v>
          </cell>
          <cell r="N524" t="str">
            <v>NUEVA</v>
          </cell>
        </row>
        <row r="525">
          <cell r="B525">
            <v>35928</v>
          </cell>
          <cell r="C525">
            <v>100</v>
          </cell>
          <cell r="D525">
            <v>100</v>
          </cell>
          <cell r="E525">
            <v>150.9</v>
          </cell>
          <cell r="F525">
            <v>0.14630000000000001</v>
          </cell>
          <cell r="G525">
            <v>0</v>
          </cell>
          <cell r="H525">
            <v>35956</v>
          </cell>
          <cell r="I525" t="str">
            <v>CDB</v>
          </cell>
          <cell r="J525" t="str">
            <v>NOM</v>
          </cell>
          <cell r="K525">
            <v>28</v>
          </cell>
          <cell r="L525">
            <v>14.63</v>
          </cell>
          <cell r="M525">
            <v>1059.7999999999993</v>
          </cell>
          <cell r="N525" t="str">
            <v>NUEVA</v>
          </cell>
        </row>
        <row r="526">
          <cell r="B526">
            <v>35944</v>
          </cell>
          <cell r="C526">
            <v>40</v>
          </cell>
          <cell r="D526">
            <v>40</v>
          </cell>
          <cell r="E526">
            <v>149</v>
          </cell>
          <cell r="F526">
            <v>0.14069999999999999</v>
          </cell>
          <cell r="G526">
            <v>0</v>
          </cell>
          <cell r="H526">
            <v>36000</v>
          </cell>
          <cell r="I526" t="str">
            <v>CDB</v>
          </cell>
          <cell r="J526" t="str">
            <v>NOM</v>
          </cell>
          <cell r="K526">
            <v>56</v>
          </cell>
          <cell r="L526">
            <v>5.6280000000000001</v>
          </cell>
          <cell r="M526">
            <v>885</v>
          </cell>
          <cell r="N526" t="str">
            <v>NUEVA</v>
          </cell>
        </row>
        <row r="527">
          <cell r="B527">
            <v>35947</v>
          </cell>
          <cell r="C527">
            <v>100</v>
          </cell>
          <cell r="D527">
            <v>100</v>
          </cell>
          <cell r="E527">
            <v>198.4</v>
          </cell>
          <cell r="F527">
            <v>0.14549999999999999</v>
          </cell>
          <cell r="G527">
            <v>0</v>
          </cell>
          <cell r="H527">
            <v>36003</v>
          </cell>
          <cell r="I527" t="str">
            <v>CDB</v>
          </cell>
          <cell r="J527" t="str">
            <v>NOM</v>
          </cell>
          <cell r="K527">
            <v>56</v>
          </cell>
          <cell r="L527">
            <v>14.549999999999999</v>
          </cell>
          <cell r="M527">
            <v>905</v>
          </cell>
          <cell r="N527" t="str">
            <v>NUEVA</v>
          </cell>
        </row>
        <row r="528">
          <cell r="B528">
            <v>35948</v>
          </cell>
          <cell r="C528">
            <v>90</v>
          </cell>
          <cell r="D528">
            <v>90</v>
          </cell>
          <cell r="E528">
            <v>183.2</v>
          </cell>
          <cell r="F528">
            <v>0.14879999999999999</v>
          </cell>
          <cell r="G528">
            <v>0</v>
          </cell>
          <cell r="H528">
            <v>36032</v>
          </cell>
          <cell r="I528" t="str">
            <v>CDB</v>
          </cell>
          <cell r="J528" t="str">
            <v>NOM</v>
          </cell>
          <cell r="K528">
            <v>84</v>
          </cell>
          <cell r="L528">
            <v>13.391999999999999</v>
          </cell>
          <cell r="M528">
            <v>935</v>
          </cell>
          <cell r="N528" t="str">
            <v>NUEVA</v>
          </cell>
        </row>
        <row r="529">
          <cell r="B529">
            <v>35956</v>
          </cell>
          <cell r="C529">
            <v>60</v>
          </cell>
          <cell r="D529">
            <v>62</v>
          </cell>
          <cell r="E529">
            <v>131</v>
          </cell>
          <cell r="F529">
            <v>0.1469</v>
          </cell>
          <cell r="G529">
            <v>0</v>
          </cell>
          <cell r="H529">
            <v>36040</v>
          </cell>
          <cell r="I529" t="str">
            <v>CDB</v>
          </cell>
          <cell r="J529" t="str">
            <v>NOM</v>
          </cell>
          <cell r="K529">
            <v>84</v>
          </cell>
          <cell r="L529">
            <v>9.107800000000001</v>
          </cell>
          <cell r="M529">
            <v>867</v>
          </cell>
          <cell r="N529" t="str">
            <v>NUEVA</v>
          </cell>
        </row>
        <row r="530">
          <cell r="B530">
            <v>35957</v>
          </cell>
          <cell r="C530">
            <v>80</v>
          </cell>
          <cell r="D530">
            <v>80</v>
          </cell>
          <cell r="E530">
            <v>153</v>
          </cell>
          <cell r="F530">
            <v>0.14749999999999999</v>
          </cell>
          <cell r="G530">
            <v>0</v>
          </cell>
          <cell r="H530">
            <v>36041</v>
          </cell>
          <cell r="I530" t="str">
            <v>CDB</v>
          </cell>
          <cell r="J530" t="str">
            <v>NOM</v>
          </cell>
          <cell r="K530">
            <v>84</v>
          </cell>
          <cell r="L530">
            <v>11.799999999999999</v>
          </cell>
          <cell r="M530">
            <v>907</v>
          </cell>
          <cell r="N530" t="str">
            <v>NUEVA</v>
          </cell>
        </row>
        <row r="531">
          <cell r="B531">
            <v>35958</v>
          </cell>
          <cell r="C531">
            <v>60</v>
          </cell>
          <cell r="D531">
            <v>60</v>
          </cell>
          <cell r="E531">
            <v>79</v>
          </cell>
          <cell r="F531">
            <v>0.1489</v>
          </cell>
          <cell r="G531">
            <v>0</v>
          </cell>
          <cell r="H531">
            <v>36042</v>
          </cell>
          <cell r="I531" t="str">
            <v>CDB</v>
          </cell>
          <cell r="J531" t="str">
            <v>NOM</v>
          </cell>
          <cell r="K531">
            <v>84</v>
          </cell>
          <cell r="L531">
            <v>8.9340000000000011</v>
          </cell>
          <cell r="M531">
            <v>967</v>
          </cell>
          <cell r="N531" t="str">
            <v>NUEVA</v>
          </cell>
        </row>
        <row r="532">
          <cell r="B532">
            <v>36019</v>
          </cell>
          <cell r="C532">
            <v>20</v>
          </cell>
          <cell r="D532">
            <v>20</v>
          </cell>
          <cell r="E532">
            <v>58</v>
          </cell>
          <cell r="F532">
            <v>0.17519999999999999</v>
          </cell>
          <cell r="G532">
            <v>0</v>
          </cell>
          <cell r="H532">
            <v>36047</v>
          </cell>
          <cell r="I532" t="str">
            <v>CDB</v>
          </cell>
          <cell r="J532" t="str">
            <v>NOM</v>
          </cell>
          <cell r="K532">
            <v>28</v>
          </cell>
          <cell r="L532">
            <v>3.504</v>
          </cell>
          <cell r="M532">
            <v>312</v>
          </cell>
          <cell r="N532" t="str">
            <v>NUEVA</v>
          </cell>
        </row>
        <row r="533">
          <cell r="B533">
            <v>36020</v>
          </cell>
          <cell r="C533">
            <v>30</v>
          </cell>
          <cell r="D533">
            <v>30</v>
          </cell>
          <cell r="E533">
            <v>88</v>
          </cell>
          <cell r="F533">
            <v>0.1794</v>
          </cell>
          <cell r="G533">
            <v>0</v>
          </cell>
          <cell r="H533">
            <v>36048</v>
          </cell>
          <cell r="I533" t="str">
            <v>CDB</v>
          </cell>
          <cell r="J533" t="str">
            <v>NOM</v>
          </cell>
          <cell r="K533">
            <v>28</v>
          </cell>
          <cell r="L533">
            <v>5.3819999999999997</v>
          </cell>
          <cell r="M533">
            <v>342</v>
          </cell>
          <cell r="N533" t="str">
            <v>NUEVA</v>
          </cell>
        </row>
        <row r="534">
          <cell r="B534">
            <v>36034</v>
          </cell>
          <cell r="C534">
            <v>20</v>
          </cell>
          <cell r="D534">
            <v>20</v>
          </cell>
          <cell r="E534">
            <v>50</v>
          </cell>
          <cell r="F534">
            <v>0.17499999999999999</v>
          </cell>
          <cell r="G534">
            <v>0</v>
          </cell>
          <cell r="H534">
            <v>36062</v>
          </cell>
          <cell r="I534" t="str">
            <v>CDB</v>
          </cell>
          <cell r="J534" t="str">
            <v>NOM</v>
          </cell>
          <cell r="K534">
            <v>28</v>
          </cell>
          <cell r="L534">
            <v>3.5</v>
          </cell>
          <cell r="M534">
            <v>272</v>
          </cell>
          <cell r="N534" t="str">
            <v>NUEVA</v>
          </cell>
        </row>
        <row r="535">
          <cell r="B535">
            <v>36035</v>
          </cell>
          <cell r="C535">
            <v>25</v>
          </cell>
          <cell r="D535">
            <v>25</v>
          </cell>
          <cell r="E535">
            <v>56.8</v>
          </cell>
          <cell r="F535">
            <v>0.17480000000000001</v>
          </cell>
          <cell r="G535">
            <v>0</v>
          </cell>
          <cell r="H535">
            <v>36063</v>
          </cell>
          <cell r="I535" t="str">
            <v>CDB</v>
          </cell>
          <cell r="J535" t="str">
            <v>NOM</v>
          </cell>
          <cell r="K535">
            <v>28</v>
          </cell>
          <cell r="L535">
            <v>4.37</v>
          </cell>
          <cell r="M535">
            <v>297</v>
          </cell>
          <cell r="N535" t="str">
            <v>NUEVA</v>
          </cell>
        </row>
        <row r="536">
          <cell r="B536">
            <v>36047</v>
          </cell>
          <cell r="C536">
            <v>20</v>
          </cell>
          <cell r="D536">
            <v>20</v>
          </cell>
          <cell r="E536">
            <v>45</v>
          </cell>
          <cell r="F536">
            <v>0.1973</v>
          </cell>
          <cell r="G536">
            <v>0</v>
          </cell>
          <cell r="H536">
            <v>36054</v>
          </cell>
          <cell r="I536" t="str">
            <v>CDB</v>
          </cell>
          <cell r="J536" t="str">
            <v>NOM</v>
          </cell>
          <cell r="K536">
            <v>7</v>
          </cell>
          <cell r="L536">
            <v>3.9460000000000002</v>
          </cell>
          <cell r="M536">
            <v>95</v>
          </cell>
          <cell r="N536" t="str">
            <v>NUEVA</v>
          </cell>
        </row>
        <row r="537">
          <cell r="B537">
            <v>36048</v>
          </cell>
          <cell r="C537">
            <v>50</v>
          </cell>
          <cell r="D537">
            <v>50</v>
          </cell>
          <cell r="E537">
            <v>80</v>
          </cell>
          <cell r="F537">
            <v>0.313</v>
          </cell>
          <cell r="G537">
            <v>0</v>
          </cell>
          <cell r="H537">
            <v>36055</v>
          </cell>
          <cell r="I537" t="str">
            <v>CDB</v>
          </cell>
          <cell r="J537" t="str">
            <v>NOM</v>
          </cell>
          <cell r="K537">
            <v>7</v>
          </cell>
          <cell r="L537">
            <v>15.65</v>
          </cell>
          <cell r="M537">
            <v>115</v>
          </cell>
          <cell r="N537" t="str">
            <v>NUEVA</v>
          </cell>
        </row>
        <row r="538">
          <cell r="B538">
            <v>36049</v>
          </cell>
          <cell r="C538">
            <v>30</v>
          </cell>
          <cell r="D538">
            <v>15.5</v>
          </cell>
          <cell r="E538">
            <v>20.5</v>
          </cell>
          <cell r="F538">
            <v>0.3286</v>
          </cell>
          <cell r="G538">
            <v>0</v>
          </cell>
          <cell r="H538">
            <v>36056</v>
          </cell>
          <cell r="I538" t="str">
            <v>CDB</v>
          </cell>
          <cell r="J538" t="str">
            <v>NOM</v>
          </cell>
          <cell r="K538">
            <v>7</v>
          </cell>
          <cell r="L538">
            <v>5.0933000000000002</v>
          </cell>
          <cell r="M538">
            <v>130.5</v>
          </cell>
          <cell r="N538" t="str">
            <v>NUEVA</v>
          </cell>
        </row>
        <row r="539">
          <cell r="B539">
            <v>36066</v>
          </cell>
          <cell r="C539">
            <v>20</v>
          </cell>
          <cell r="D539">
            <v>11.5</v>
          </cell>
          <cell r="E539">
            <v>16.5</v>
          </cell>
          <cell r="F539">
            <v>0.17780000000000001</v>
          </cell>
          <cell r="G539">
            <v>0</v>
          </cell>
          <cell r="H539">
            <v>36073</v>
          </cell>
          <cell r="I539" t="str">
            <v>CDB</v>
          </cell>
          <cell r="J539" t="str">
            <v>NOM</v>
          </cell>
          <cell r="K539">
            <v>7</v>
          </cell>
          <cell r="L539">
            <v>2.0447000000000002</v>
          </cell>
          <cell r="M539">
            <v>11.5</v>
          </cell>
          <cell r="N539" t="str">
            <v>NUEVA</v>
          </cell>
        </row>
        <row r="540">
          <cell r="B540">
            <v>36077</v>
          </cell>
          <cell r="C540">
            <v>15</v>
          </cell>
          <cell r="D540">
            <v>13</v>
          </cell>
          <cell r="E540">
            <v>28</v>
          </cell>
          <cell r="F540">
            <v>0.23719999999999999</v>
          </cell>
          <cell r="G540">
            <v>0</v>
          </cell>
          <cell r="H540">
            <v>36084</v>
          </cell>
          <cell r="I540" t="str">
            <v>CDB</v>
          </cell>
          <cell r="J540" t="str">
            <v>NOM</v>
          </cell>
          <cell r="K540">
            <v>7</v>
          </cell>
          <cell r="L540">
            <v>3.0836000000000001</v>
          </cell>
          <cell r="M540">
            <v>13</v>
          </cell>
          <cell r="N540" t="str">
            <v>NUEVA</v>
          </cell>
        </row>
        <row r="541">
          <cell r="B541">
            <v>36080</v>
          </cell>
          <cell r="C541">
            <v>30</v>
          </cell>
          <cell r="D541">
            <v>29.9</v>
          </cell>
          <cell r="E541">
            <v>85.3</v>
          </cell>
          <cell r="F541">
            <v>0.18310000000000001</v>
          </cell>
          <cell r="G541">
            <v>0</v>
          </cell>
          <cell r="H541">
            <v>36087</v>
          </cell>
          <cell r="I541" t="str">
            <v>CDB</v>
          </cell>
          <cell r="J541" t="str">
            <v>NOM</v>
          </cell>
          <cell r="K541">
            <v>7</v>
          </cell>
          <cell r="L541">
            <v>5.4746899999999998</v>
          </cell>
          <cell r="M541">
            <v>42.900000000001455</v>
          </cell>
          <cell r="N541" t="str">
            <v>NUEVA</v>
          </cell>
        </row>
        <row r="542">
          <cell r="B542">
            <v>36081</v>
          </cell>
          <cell r="C542">
            <v>70</v>
          </cell>
          <cell r="D542">
            <v>70</v>
          </cell>
          <cell r="E542">
            <v>206.7</v>
          </cell>
          <cell r="F542">
            <v>0.1487</v>
          </cell>
          <cell r="G542">
            <v>0</v>
          </cell>
          <cell r="H542">
            <v>36088</v>
          </cell>
          <cell r="I542" t="str">
            <v>CDB</v>
          </cell>
          <cell r="J542" t="str">
            <v>NOM</v>
          </cell>
          <cell r="K542">
            <v>7</v>
          </cell>
          <cell r="L542">
            <v>10.409000000000001</v>
          </cell>
          <cell r="M542">
            <v>112.90000000000146</v>
          </cell>
          <cell r="N542" t="str">
            <v>NUEVA</v>
          </cell>
        </row>
        <row r="543">
          <cell r="B543">
            <v>36082</v>
          </cell>
          <cell r="C543">
            <v>25</v>
          </cell>
          <cell r="D543">
            <v>25</v>
          </cell>
          <cell r="E543">
            <v>51.5</v>
          </cell>
          <cell r="F543">
            <v>0.2298</v>
          </cell>
          <cell r="G543">
            <v>0</v>
          </cell>
          <cell r="H543">
            <v>36110</v>
          </cell>
          <cell r="I543" t="str">
            <v>CDB</v>
          </cell>
          <cell r="J543" t="str">
            <v>NOM</v>
          </cell>
          <cell r="K543">
            <v>28</v>
          </cell>
          <cell r="L543">
            <v>5.7450000000000001</v>
          </cell>
          <cell r="M543">
            <v>137.90000000000146</v>
          </cell>
          <cell r="N543" t="str">
            <v>NUEVA</v>
          </cell>
        </row>
        <row r="544">
          <cell r="B544">
            <v>36083</v>
          </cell>
          <cell r="C544">
            <v>25</v>
          </cell>
          <cell r="D544">
            <v>25</v>
          </cell>
          <cell r="E544">
            <v>50</v>
          </cell>
          <cell r="F544">
            <v>0.23499999999999999</v>
          </cell>
          <cell r="G544">
            <v>0</v>
          </cell>
          <cell r="H544">
            <v>36111</v>
          </cell>
          <cell r="I544" t="str">
            <v>CDB</v>
          </cell>
          <cell r="J544" t="str">
            <v>NOM</v>
          </cell>
          <cell r="K544">
            <v>28</v>
          </cell>
          <cell r="L544">
            <v>5.875</v>
          </cell>
          <cell r="M544">
            <v>162.90000000000146</v>
          </cell>
          <cell r="N544" t="str">
            <v>NUEVA</v>
          </cell>
        </row>
        <row r="545">
          <cell r="B545">
            <v>36084</v>
          </cell>
          <cell r="C545">
            <v>25</v>
          </cell>
          <cell r="D545">
            <v>25</v>
          </cell>
          <cell r="E545">
            <v>91.1</v>
          </cell>
          <cell r="F545">
            <v>0.21820000000000001</v>
          </cell>
          <cell r="G545">
            <v>0</v>
          </cell>
          <cell r="H545">
            <v>36112</v>
          </cell>
          <cell r="I545" t="str">
            <v>CDB</v>
          </cell>
          <cell r="J545" t="str">
            <v>NOM</v>
          </cell>
          <cell r="K545">
            <v>28</v>
          </cell>
          <cell r="L545">
            <v>5.4550000000000001</v>
          </cell>
          <cell r="M545">
            <v>174.90000000000146</v>
          </cell>
          <cell r="N545" t="str">
            <v>NUEVA</v>
          </cell>
        </row>
        <row r="546">
          <cell r="B546">
            <v>36096</v>
          </cell>
          <cell r="C546">
            <v>40</v>
          </cell>
          <cell r="D546">
            <v>40</v>
          </cell>
          <cell r="E546">
            <v>158.5</v>
          </cell>
          <cell r="F546">
            <v>0.1671</v>
          </cell>
          <cell r="G546">
            <v>0</v>
          </cell>
          <cell r="H546">
            <v>36124</v>
          </cell>
          <cell r="I546" t="str">
            <v>CDB</v>
          </cell>
          <cell r="J546" t="str">
            <v>NOM</v>
          </cell>
          <cell r="K546">
            <v>28</v>
          </cell>
          <cell r="L546">
            <v>6.6840000000000002</v>
          </cell>
          <cell r="M546">
            <v>115</v>
          </cell>
          <cell r="N546" t="str">
            <v>NUEVA</v>
          </cell>
        </row>
        <row r="547">
          <cell r="B547">
            <v>36097</v>
          </cell>
          <cell r="C547">
            <v>50</v>
          </cell>
          <cell r="D547">
            <v>50</v>
          </cell>
          <cell r="E547">
            <v>174.5</v>
          </cell>
          <cell r="F547">
            <v>0.1615</v>
          </cell>
          <cell r="G547">
            <v>0</v>
          </cell>
          <cell r="H547">
            <v>36125</v>
          </cell>
          <cell r="I547" t="str">
            <v>CDB</v>
          </cell>
          <cell r="J547" t="str">
            <v>NOM</v>
          </cell>
          <cell r="K547">
            <v>28</v>
          </cell>
          <cell r="L547">
            <v>8.0750000000000011</v>
          </cell>
          <cell r="M547">
            <v>165</v>
          </cell>
          <cell r="N547" t="str">
            <v>NUEVA</v>
          </cell>
        </row>
        <row r="548">
          <cell r="B548">
            <v>36101</v>
          </cell>
          <cell r="C548">
            <v>25</v>
          </cell>
          <cell r="D548">
            <v>25</v>
          </cell>
          <cell r="E548">
            <v>60</v>
          </cell>
          <cell r="F548">
            <v>0.158</v>
          </cell>
          <cell r="G548">
            <v>0</v>
          </cell>
          <cell r="H548">
            <v>36129</v>
          </cell>
          <cell r="I548" t="str">
            <v>CDB</v>
          </cell>
          <cell r="J548" t="str">
            <v>NOM</v>
          </cell>
          <cell r="K548">
            <v>28</v>
          </cell>
          <cell r="L548">
            <v>3.95</v>
          </cell>
          <cell r="M548">
            <v>190</v>
          </cell>
          <cell r="N548" t="str">
            <v>NUEVA</v>
          </cell>
        </row>
        <row r="549">
          <cell r="B549">
            <v>36102</v>
          </cell>
          <cell r="C549">
            <v>25</v>
          </cell>
          <cell r="D549">
            <v>25</v>
          </cell>
          <cell r="E549">
            <v>50</v>
          </cell>
          <cell r="F549">
            <v>0.16350000000000001</v>
          </cell>
          <cell r="G549">
            <v>0</v>
          </cell>
          <cell r="H549">
            <v>36130</v>
          </cell>
          <cell r="I549" t="str">
            <v>CDB</v>
          </cell>
          <cell r="J549" t="str">
            <v>NOM</v>
          </cell>
          <cell r="K549">
            <v>28</v>
          </cell>
          <cell r="L549">
            <v>4.0875000000000004</v>
          </cell>
          <cell r="M549">
            <v>215</v>
          </cell>
          <cell r="N549" t="str">
            <v>NUEVA</v>
          </cell>
        </row>
        <row r="550">
          <cell r="B550">
            <v>36108</v>
          </cell>
          <cell r="C550">
            <v>20</v>
          </cell>
          <cell r="D550">
            <v>20</v>
          </cell>
          <cell r="E550">
            <v>72.400000000000006</v>
          </cell>
          <cell r="F550">
            <v>0.13830000000000001</v>
          </cell>
          <cell r="G550">
            <v>0</v>
          </cell>
          <cell r="H550">
            <v>36115</v>
          </cell>
          <cell r="I550" t="str">
            <v>CDB</v>
          </cell>
          <cell r="J550" t="str">
            <v>NOM</v>
          </cell>
          <cell r="K550">
            <v>7</v>
          </cell>
          <cell r="L550">
            <v>2.766</v>
          </cell>
          <cell r="M550">
            <v>235</v>
          </cell>
          <cell r="N550" t="str">
            <v>NUEVA</v>
          </cell>
        </row>
        <row r="551">
          <cell r="B551">
            <v>36108</v>
          </cell>
          <cell r="C551">
            <v>30</v>
          </cell>
          <cell r="D551">
            <v>30</v>
          </cell>
          <cell r="E551">
            <v>40</v>
          </cell>
          <cell r="F551">
            <v>0.16209999999999999</v>
          </cell>
          <cell r="G551">
            <v>0</v>
          </cell>
          <cell r="H551">
            <v>36136</v>
          </cell>
          <cell r="I551" t="str">
            <v>CDB</v>
          </cell>
          <cell r="J551" t="str">
            <v>NOM</v>
          </cell>
          <cell r="K551">
            <v>28</v>
          </cell>
          <cell r="L551">
            <v>4.8629999999999995</v>
          </cell>
          <cell r="M551">
            <v>265</v>
          </cell>
          <cell r="N551" t="str">
            <v>NUEVA</v>
          </cell>
        </row>
        <row r="552">
          <cell r="B552">
            <v>36109</v>
          </cell>
          <cell r="C552">
            <v>20</v>
          </cell>
          <cell r="D552">
            <v>20</v>
          </cell>
          <cell r="E552">
            <v>84.7</v>
          </cell>
          <cell r="F552">
            <v>0.13189999999999999</v>
          </cell>
          <cell r="G552">
            <v>0</v>
          </cell>
          <cell r="H552">
            <v>36116</v>
          </cell>
          <cell r="I552" t="str">
            <v>CDB</v>
          </cell>
          <cell r="J552" t="str">
            <v>NOM</v>
          </cell>
          <cell r="K552">
            <v>7</v>
          </cell>
          <cell r="L552">
            <v>2.6379999999999999</v>
          </cell>
          <cell r="M552">
            <v>285</v>
          </cell>
          <cell r="N552" t="str">
            <v>NUEVA</v>
          </cell>
        </row>
        <row r="553">
          <cell r="B553">
            <v>36109</v>
          </cell>
          <cell r="C553">
            <v>30</v>
          </cell>
          <cell r="D553">
            <v>15</v>
          </cell>
          <cell r="E553">
            <v>15</v>
          </cell>
          <cell r="F553">
            <v>0.1983</v>
          </cell>
          <cell r="G553">
            <v>0</v>
          </cell>
          <cell r="H553">
            <v>36138</v>
          </cell>
          <cell r="I553" t="str">
            <v>CDB</v>
          </cell>
          <cell r="J553" t="str">
            <v>NOM</v>
          </cell>
          <cell r="K553">
            <v>29</v>
          </cell>
          <cell r="L553">
            <v>2.9744999999999999</v>
          </cell>
          <cell r="M553">
            <v>300</v>
          </cell>
          <cell r="N553" t="str">
            <v>NUEVA</v>
          </cell>
        </row>
        <row r="554">
          <cell r="B554">
            <v>36110</v>
          </cell>
          <cell r="C554">
            <v>20</v>
          </cell>
          <cell r="D554">
            <v>21</v>
          </cell>
          <cell r="E554">
            <v>83.9</v>
          </cell>
          <cell r="F554">
            <v>0.18629999999999999</v>
          </cell>
          <cell r="G554">
            <v>0</v>
          </cell>
          <cell r="H554">
            <v>36138</v>
          </cell>
          <cell r="I554" t="str">
            <v>CDB</v>
          </cell>
          <cell r="J554" t="str">
            <v>NOM</v>
          </cell>
          <cell r="K554">
            <v>28</v>
          </cell>
          <cell r="L554">
            <v>3.9122999999999997</v>
          </cell>
          <cell r="M554">
            <v>296</v>
          </cell>
          <cell r="N554" t="str">
            <v>REAPERTURA</v>
          </cell>
        </row>
        <row r="555">
          <cell r="B555">
            <v>36111</v>
          </cell>
          <cell r="C555">
            <v>150</v>
          </cell>
          <cell r="D555">
            <v>150</v>
          </cell>
          <cell r="E555">
            <v>218.3</v>
          </cell>
          <cell r="F555">
            <v>0.19939999999999999</v>
          </cell>
          <cell r="G555">
            <v>0</v>
          </cell>
          <cell r="H555">
            <v>36139</v>
          </cell>
          <cell r="I555" t="str">
            <v>CDB</v>
          </cell>
          <cell r="J555" t="str">
            <v>NOM</v>
          </cell>
          <cell r="K555">
            <v>28</v>
          </cell>
          <cell r="L555">
            <v>29.91</v>
          </cell>
          <cell r="M555">
            <v>421</v>
          </cell>
          <cell r="N555" t="str">
            <v>NUEVA</v>
          </cell>
        </row>
        <row r="556">
          <cell r="B556">
            <v>36112</v>
          </cell>
          <cell r="C556">
            <v>50</v>
          </cell>
          <cell r="D556">
            <v>50</v>
          </cell>
          <cell r="E556">
            <v>91.6</v>
          </cell>
          <cell r="F556">
            <v>0.19819999999999999</v>
          </cell>
          <cell r="G556">
            <v>0</v>
          </cell>
          <cell r="H556">
            <v>36140</v>
          </cell>
          <cell r="I556" t="str">
            <v>CDB</v>
          </cell>
          <cell r="J556" t="str">
            <v>NOM</v>
          </cell>
          <cell r="K556">
            <v>28</v>
          </cell>
          <cell r="L556">
            <v>9.91</v>
          </cell>
          <cell r="M556">
            <v>446</v>
          </cell>
          <cell r="N556" t="str">
            <v>NUEVA</v>
          </cell>
        </row>
        <row r="557">
          <cell r="B557">
            <v>36115</v>
          </cell>
          <cell r="C557">
            <v>30</v>
          </cell>
          <cell r="D557">
            <v>30</v>
          </cell>
          <cell r="E557">
            <v>99.7</v>
          </cell>
          <cell r="F557">
            <v>0.20080000000000001</v>
          </cell>
          <cell r="G557">
            <v>0</v>
          </cell>
          <cell r="H557">
            <v>36143</v>
          </cell>
          <cell r="I557" t="str">
            <v>CDB</v>
          </cell>
          <cell r="J557" t="str">
            <v>NOM</v>
          </cell>
          <cell r="K557">
            <v>28</v>
          </cell>
          <cell r="L557">
            <v>6.024</v>
          </cell>
          <cell r="M557">
            <v>456</v>
          </cell>
          <cell r="N557" t="str">
            <v>NUEVA</v>
          </cell>
        </row>
        <row r="558">
          <cell r="B558">
            <v>36136</v>
          </cell>
          <cell r="C558">
            <v>30</v>
          </cell>
          <cell r="D558">
            <v>30</v>
          </cell>
          <cell r="E558">
            <v>79</v>
          </cell>
          <cell r="F558">
            <v>0.1065</v>
          </cell>
          <cell r="G558">
            <v>0</v>
          </cell>
          <cell r="H558">
            <v>36143</v>
          </cell>
          <cell r="I558" t="str">
            <v>CDB</v>
          </cell>
          <cell r="J558" t="str">
            <v>NOM</v>
          </cell>
          <cell r="K558">
            <v>7</v>
          </cell>
          <cell r="L558">
            <v>3.1949999999999998</v>
          </cell>
          <cell r="M558">
            <v>296</v>
          </cell>
          <cell r="N558" t="str">
            <v>REAPERTURA</v>
          </cell>
        </row>
        <row r="559">
          <cell r="B559">
            <v>36138</v>
          </cell>
          <cell r="C559">
            <v>30</v>
          </cell>
          <cell r="D559">
            <v>30</v>
          </cell>
          <cell r="E559">
            <v>80.5</v>
          </cell>
          <cell r="F559">
            <v>0.16719999999999999</v>
          </cell>
          <cell r="G559">
            <v>0</v>
          </cell>
          <cell r="H559">
            <v>36166</v>
          </cell>
          <cell r="I559" t="str">
            <v>CDB</v>
          </cell>
          <cell r="J559" t="str">
            <v>NOM</v>
          </cell>
          <cell r="K559">
            <v>28</v>
          </cell>
          <cell r="L559">
            <v>5.016</v>
          </cell>
          <cell r="M559">
            <v>290</v>
          </cell>
          <cell r="N559" t="str">
            <v>NUEVA</v>
          </cell>
        </row>
        <row r="560">
          <cell r="B560">
            <v>36139</v>
          </cell>
          <cell r="C560">
            <v>80</v>
          </cell>
          <cell r="D560">
            <v>80</v>
          </cell>
          <cell r="E560">
            <v>204.2</v>
          </cell>
          <cell r="F560">
            <v>0.1605</v>
          </cell>
          <cell r="G560">
            <v>0</v>
          </cell>
          <cell r="H560">
            <v>36167</v>
          </cell>
          <cell r="I560" t="str">
            <v>CDB</v>
          </cell>
          <cell r="J560" t="str">
            <v>NOM</v>
          </cell>
          <cell r="K560">
            <v>28</v>
          </cell>
          <cell r="L560">
            <v>12.84</v>
          </cell>
          <cell r="M560">
            <v>220</v>
          </cell>
          <cell r="N560" t="str">
            <v>NUEVA</v>
          </cell>
        </row>
        <row r="561">
          <cell r="B561">
            <v>36140</v>
          </cell>
          <cell r="C561">
            <v>80</v>
          </cell>
          <cell r="D561">
            <v>80</v>
          </cell>
          <cell r="E561">
            <v>184.7</v>
          </cell>
          <cell r="F561">
            <v>0.16089999999999999</v>
          </cell>
          <cell r="G561">
            <v>0</v>
          </cell>
          <cell r="H561">
            <v>36168</v>
          </cell>
          <cell r="I561" t="str">
            <v>CDB</v>
          </cell>
          <cell r="J561" t="str">
            <v>NOM</v>
          </cell>
          <cell r="K561">
            <v>28</v>
          </cell>
          <cell r="L561">
            <v>12.872</v>
          </cell>
          <cell r="M561">
            <v>250</v>
          </cell>
          <cell r="N561" t="str">
            <v>NUEVA</v>
          </cell>
        </row>
        <row r="562">
          <cell r="B562">
            <v>36143.078582434515</v>
          </cell>
          <cell r="C562">
            <v>50</v>
          </cell>
          <cell r="D562">
            <v>50</v>
          </cell>
          <cell r="E562">
            <v>109.2</v>
          </cell>
          <cell r="F562">
            <v>0.16089999999999999</v>
          </cell>
          <cell r="G562">
            <v>0</v>
          </cell>
          <cell r="H562">
            <v>36171.055276381907</v>
          </cell>
          <cell r="I562" t="str">
            <v>CDB</v>
          </cell>
          <cell r="J562" t="str">
            <v>NOM</v>
          </cell>
          <cell r="K562">
            <v>27.97669394739205</v>
          </cell>
          <cell r="L562">
            <v>8.0449999999999999</v>
          </cell>
          <cell r="M562">
            <v>240</v>
          </cell>
          <cell r="N562" t="str">
            <v>NUEVA</v>
          </cell>
        </row>
        <row r="563">
          <cell r="B563">
            <v>36144</v>
          </cell>
          <cell r="C563">
            <v>40</v>
          </cell>
          <cell r="D563">
            <v>40</v>
          </cell>
          <cell r="E563">
            <v>110.2</v>
          </cell>
          <cell r="F563">
            <v>0.15890000000000001</v>
          </cell>
          <cell r="G563">
            <v>0</v>
          </cell>
          <cell r="H563">
            <v>36172</v>
          </cell>
          <cell r="I563" t="str">
            <v>CDB</v>
          </cell>
          <cell r="J563" t="str">
            <v>NOM</v>
          </cell>
          <cell r="K563">
            <v>28</v>
          </cell>
          <cell r="L563">
            <v>6.3560000000000008</v>
          </cell>
          <cell r="M563">
            <v>280</v>
          </cell>
          <cell r="N563" t="str">
            <v>NUEVA</v>
          </cell>
        </row>
        <row r="564">
          <cell r="B564">
            <v>36165</v>
          </cell>
          <cell r="C564">
            <v>90</v>
          </cell>
          <cell r="D564">
            <v>90.1</v>
          </cell>
          <cell r="E564">
            <v>142</v>
          </cell>
          <cell r="F564">
            <v>0.1671</v>
          </cell>
          <cell r="G564">
            <v>0</v>
          </cell>
          <cell r="H564">
            <v>36193</v>
          </cell>
          <cell r="I564" t="str">
            <v>CDB</v>
          </cell>
          <cell r="J564" t="str">
            <v>NOM</v>
          </cell>
          <cell r="K564">
            <v>28</v>
          </cell>
          <cell r="L564">
            <v>15.055709999999999</v>
          </cell>
          <cell r="M564">
            <v>370.09999999999854</v>
          </cell>
          <cell r="N564" t="str">
            <v>NUEVA</v>
          </cell>
        </row>
        <row r="565">
          <cell r="B565">
            <v>36166</v>
          </cell>
          <cell r="C565">
            <v>100</v>
          </cell>
          <cell r="D565">
            <v>101.6</v>
          </cell>
          <cell r="E565">
            <v>149.6</v>
          </cell>
          <cell r="F565">
            <v>0.16819999999999999</v>
          </cell>
          <cell r="G565">
            <v>0</v>
          </cell>
          <cell r="H565">
            <v>36194</v>
          </cell>
          <cell r="I565" t="str">
            <v>CDB</v>
          </cell>
          <cell r="J565" t="str">
            <v>NOM</v>
          </cell>
          <cell r="K565">
            <v>28</v>
          </cell>
          <cell r="L565">
            <v>17.089119999999998</v>
          </cell>
          <cell r="M565">
            <v>441.69999999999709</v>
          </cell>
          <cell r="N565" t="str">
            <v>NUEVA</v>
          </cell>
        </row>
        <row r="566">
          <cell r="B566">
            <v>36167</v>
          </cell>
          <cell r="C566">
            <v>130</v>
          </cell>
          <cell r="D566">
            <v>131</v>
          </cell>
          <cell r="E566">
            <v>178</v>
          </cell>
          <cell r="F566">
            <v>0.16900000000000001</v>
          </cell>
          <cell r="G566">
            <v>0</v>
          </cell>
          <cell r="H566">
            <v>36195</v>
          </cell>
          <cell r="I566" t="str">
            <v>CDB</v>
          </cell>
          <cell r="J566" t="str">
            <v>NOM</v>
          </cell>
          <cell r="K566">
            <v>28</v>
          </cell>
          <cell r="L566">
            <v>22.139000000000003</v>
          </cell>
          <cell r="M566">
            <v>492.69999999999709</v>
          </cell>
          <cell r="N566" t="str">
            <v>NUEVA</v>
          </cell>
        </row>
        <row r="567">
          <cell r="B567">
            <v>36168</v>
          </cell>
          <cell r="C567">
            <v>220</v>
          </cell>
          <cell r="D567">
            <v>199.5</v>
          </cell>
          <cell r="E567">
            <v>213.5</v>
          </cell>
          <cell r="F567">
            <v>0.17480000000000001</v>
          </cell>
          <cell r="G567">
            <v>0</v>
          </cell>
          <cell r="H567">
            <v>36196</v>
          </cell>
          <cell r="I567" t="str">
            <v>CDB</v>
          </cell>
          <cell r="J567" t="str">
            <v>NOM</v>
          </cell>
          <cell r="K567">
            <v>28</v>
          </cell>
          <cell r="L567">
            <v>34.872600000000006</v>
          </cell>
          <cell r="M567">
            <v>612.19999999999709</v>
          </cell>
          <cell r="N567" t="str">
            <v>NUEVA</v>
          </cell>
        </row>
        <row r="568">
          <cell r="B568">
            <v>36171</v>
          </cell>
          <cell r="C568">
            <v>120</v>
          </cell>
          <cell r="D568">
            <v>120</v>
          </cell>
          <cell r="E568">
            <v>300</v>
          </cell>
          <cell r="F568">
            <v>0.1018</v>
          </cell>
          <cell r="G568">
            <v>0</v>
          </cell>
          <cell r="H568">
            <v>36178</v>
          </cell>
          <cell r="I568" t="str">
            <v>CDB</v>
          </cell>
          <cell r="J568" t="str">
            <v>NOM</v>
          </cell>
          <cell r="K568">
            <v>7</v>
          </cell>
          <cell r="L568">
            <v>12.216000000000001</v>
          </cell>
          <cell r="M568">
            <v>732.19999999999709</v>
          </cell>
          <cell r="N568" t="str">
            <v>NUEVA</v>
          </cell>
        </row>
        <row r="569">
          <cell r="B569">
            <v>36172</v>
          </cell>
          <cell r="C569">
            <v>160</v>
          </cell>
          <cell r="D569">
            <v>151</v>
          </cell>
          <cell r="E569">
            <v>164.5</v>
          </cell>
          <cell r="F569">
            <v>0.11600000000000001</v>
          </cell>
          <cell r="G569">
            <v>0</v>
          </cell>
          <cell r="H569">
            <v>36179</v>
          </cell>
          <cell r="I569" t="str">
            <v>CDB</v>
          </cell>
          <cell r="J569" t="str">
            <v>NOM</v>
          </cell>
          <cell r="K569">
            <v>7</v>
          </cell>
          <cell r="L569">
            <v>17.516000000000002</v>
          </cell>
          <cell r="M569">
            <v>793.19999999999709</v>
          </cell>
          <cell r="N569" t="str">
            <v>NUEVA</v>
          </cell>
        </row>
        <row r="570">
          <cell r="B570">
            <v>36173</v>
          </cell>
          <cell r="C570">
            <v>110</v>
          </cell>
          <cell r="D570">
            <v>33.5</v>
          </cell>
          <cell r="E570">
            <v>33.5</v>
          </cell>
          <cell r="F570">
            <v>0.15490000000000001</v>
          </cell>
          <cell r="G570">
            <v>0</v>
          </cell>
          <cell r="H570">
            <v>36180</v>
          </cell>
          <cell r="I570" t="str">
            <v>CDB</v>
          </cell>
          <cell r="J570" t="str">
            <v>NOM</v>
          </cell>
          <cell r="K570">
            <v>7</v>
          </cell>
          <cell r="L570">
            <v>5.1891500000000006</v>
          </cell>
          <cell r="M570">
            <v>826.69999999999709</v>
          </cell>
          <cell r="N570" t="str">
            <v>NUEVA</v>
          </cell>
        </row>
        <row r="571">
          <cell r="B571">
            <v>36174</v>
          </cell>
          <cell r="C571">
            <v>50</v>
          </cell>
          <cell r="D571">
            <v>21</v>
          </cell>
          <cell r="E571">
            <v>21</v>
          </cell>
          <cell r="F571">
            <v>0.1802</v>
          </cell>
          <cell r="G571">
            <v>0</v>
          </cell>
          <cell r="H571">
            <v>36181</v>
          </cell>
          <cell r="I571" t="str">
            <v>CDB</v>
          </cell>
          <cell r="J571" t="str">
            <v>NOM</v>
          </cell>
          <cell r="K571">
            <v>7</v>
          </cell>
          <cell r="L571">
            <v>3.7841999999999998</v>
          </cell>
          <cell r="M571">
            <v>847.69999999999709</v>
          </cell>
          <cell r="N571" t="str">
            <v>NUEVA</v>
          </cell>
        </row>
        <row r="572">
          <cell r="B572">
            <v>36175</v>
          </cell>
          <cell r="C572">
            <v>50</v>
          </cell>
          <cell r="D572">
            <v>46.9</v>
          </cell>
          <cell r="E572">
            <v>21</v>
          </cell>
          <cell r="F572">
            <v>0.1996</v>
          </cell>
          <cell r="G572">
            <v>0</v>
          </cell>
          <cell r="H572">
            <v>36182</v>
          </cell>
          <cell r="I572" t="str">
            <v>CDB</v>
          </cell>
          <cell r="J572" t="str">
            <v>NOM</v>
          </cell>
          <cell r="K572">
            <v>7</v>
          </cell>
          <cell r="L572">
            <v>9.3612400000000004</v>
          </cell>
          <cell r="M572">
            <v>894.59999999999854</v>
          </cell>
          <cell r="N572" t="str">
            <v>NUEVA</v>
          </cell>
        </row>
        <row r="573">
          <cell r="B573">
            <v>36178</v>
          </cell>
          <cell r="C573">
            <v>50</v>
          </cell>
          <cell r="D573">
            <v>54</v>
          </cell>
          <cell r="E573">
            <v>84</v>
          </cell>
          <cell r="F573">
            <v>0.2019</v>
          </cell>
          <cell r="G573">
            <v>0</v>
          </cell>
          <cell r="H573">
            <v>36185</v>
          </cell>
          <cell r="I573" t="str">
            <v>CDB</v>
          </cell>
          <cell r="J573" t="str">
            <v>NOM</v>
          </cell>
          <cell r="K573">
            <v>7</v>
          </cell>
          <cell r="L573">
            <v>10.9026</v>
          </cell>
          <cell r="M573">
            <v>828.59999999999854</v>
          </cell>
          <cell r="N573" t="str">
            <v>NUEVA</v>
          </cell>
        </row>
        <row r="574">
          <cell r="B574">
            <v>36194</v>
          </cell>
          <cell r="C574">
            <v>55</v>
          </cell>
          <cell r="D574">
            <v>61</v>
          </cell>
          <cell r="E574">
            <v>80.599999999999994</v>
          </cell>
          <cell r="F574">
            <v>0.19839999999999999</v>
          </cell>
          <cell r="G574">
            <v>0</v>
          </cell>
          <cell r="H574">
            <v>36222</v>
          </cell>
          <cell r="I574" t="str">
            <v>CDB</v>
          </cell>
          <cell r="J574" t="str">
            <v>NOM</v>
          </cell>
          <cell r="K574">
            <v>28</v>
          </cell>
          <cell r="L574">
            <v>12.102399999999999</v>
          </cell>
          <cell r="M574">
            <v>391.5</v>
          </cell>
          <cell r="N574" t="str">
            <v>NUEVA</v>
          </cell>
        </row>
        <row r="575">
          <cell r="B575">
            <v>36195</v>
          </cell>
          <cell r="C575">
            <v>80</v>
          </cell>
          <cell r="D575">
            <v>80</v>
          </cell>
          <cell r="E575">
            <v>84.9</v>
          </cell>
          <cell r="F575">
            <v>0.2026</v>
          </cell>
          <cell r="G575">
            <v>0</v>
          </cell>
          <cell r="H575">
            <v>36223</v>
          </cell>
          <cell r="I575" t="str">
            <v>CDB</v>
          </cell>
          <cell r="J575" t="str">
            <v>NOM</v>
          </cell>
          <cell r="K575">
            <v>28</v>
          </cell>
          <cell r="L575">
            <v>16.207999999999998</v>
          </cell>
          <cell r="M575">
            <v>340.5</v>
          </cell>
          <cell r="N575" t="str">
            <v>NUEVA</v>
          </cell>
        </row>
        <row r="576">
          <cell r="B576">
            <v>36196</v>
          </cell>
          <cell r="C576">
            <v>120</v>
          </cell>
          <cell r="D576">
            <v>103.9</v>
          </cell>
          <cell r="E576">
            <v>103.9</v>
          </cell>
          <cell r="F576">
            <v>0.21190000000000001</v>
          </cell>
          <cell r="G576">
            <v>0</v>
          </cell>
          <cell r="H576">
            <v>36224</v>
          </cell>
          <cell r="I576" t="str">
            <v>CDB</v>
          </cell>
          <cell r="J576" t="str">
            <v>NOM</v>
          </cell>
          <cell r="K576">
            <v>28</v>
          </cell>
          <cell r="L576">
            <v>22.01641</v>
          </cell>
          <cell r="M576">
            <v>244.90000000000146</v>
          </cell>
          <cell r="N576" t="str">
            <v>NUEVA</v>
          </cell>
        </row>
        <row r="577">
          <cell r="B577">
            <v>36199</v>
          </cell>
          <cell r="C577">
            <v>80</v>
          </cell>
          <cell r="D577">
            <v>86</v>
          </cell>
          <cell r="E577">
            <v>129.80000000000001</v>
          </cell>
          <cell r="F577">
            <v>0.21870000000000001</v>
          </cell>
          <cell r="G577">
            <v>0</v>
          </cell>
          <cell r="H577">
            <v>36227</v>
          </cell>
          <cell r="I577" t="str">
            <v>CDB</v>
          </cell>
          <cell r="J577" t="str">
            <v>NOM</v>
          </cell>
          <cell r="K577">
            <v>28</v>
          </cell>
          <cell r="L577">
            <v>18.808199999999999</v>
          </cell>
          <cell r="M577">
            <v>330.90000000000146</v>
          </cell>
          <cell r="N577" t="str">
            <v>NUEVA</v>
          </cell>
        </row>
        <row r="578">
          <cell r="B578">
            <v>36200</v>
          </cell>
          <cell r="C578">
            <v>100</v>
          </cell>
          <cell r="D578">
            <v>99.9</v>
          </cell>
          <cell r="E578">
            <v>154.69999999999999</v>
          </cell>
          <cell r="F578">
            <v>0.22320000000000001</v>
          </cell>
          <cell r="G578">
            <v>0</v>
          </cell>
          <cell r="H578">
            <v>36228</v>
          </cell>
          <cell r="I578" t="str">
            <v>CDB</v>
          </cell>
          <cell r="J578" t="str">
            <v>NOM</v>
          </cell>
          <cell r="K578">
            <v>28</v>
          </cell>
          <cell r="L578">
            <v>22.297680000000003</v>
          </cell>
          <cell r="M578">
            <v>430.80000000000291</v>
          </cell>
          <cell r="N578" t="str">
            <v>NUEVA</v>
          </cell>
        </row>
        <row r="579">
          <cell r="B579">
            <v>36201</v>
          </cell>
          <cell r="C579">
            <v>30</v>
          </cell>
          <cell r="D579">
            <v>30</v>
          </cell>
          <cell r="E579">
            <v>52.6</v>
          </cell>
          <cell r="F579">
            <v>0.224</v>
          </cell>
          <cell r="G579">
            <v>0</v>
          </cell>
          <cell r="H579">
            <v>36229</v>
          </cell>
          <cell r="I579" t="str">
            <v>CDB</v>
          </cell>
          <cell r="J579" t="str">
            <v>NOM</v>
          </cell>
          <cell r="K579">
            <v>28</v>
          </cell>
          <cell r="L579">
            <v>6.72</v>
          </cell>
          <cell r="M579">
            <v>460.80000000000291</v>
          </cell>
          <cell r="N579" t="str">
            <v>NUEVA</v>
          </cell>
        </row>
        <row r="580">
          <cell r="B580">
            <v>36202</v>
          </cell>
          <cell r="C580">
            <v>80</v>
          </cell>
          <cell r="D580">
            <v>80</v>
          </cell>
          <cell r="E580">
            <v>101.7</v>
          </cell>
          <cell r="F580">
            <v>0.2225</v>
          </cell>
          <cell r="G580">
            <v>0</v>
          </cell>
          <cell r="H580">
            <v>36209</v>
          </cell>
          <cell r="I580" t="str">
            <v>CDB</v>
          </cell>
          <cell r="J580" t="str">
            <v>NOM</v>
          </cell>
          <cell r="K580">
            <v>7</v>
          </cell>
          <cell r="L580">
            <v>17.8</v>
          </cell>
          <cell r="M580">
            <v>540.80000000000291</v>
          </cell>
          <cell r="N580" t="str">
            <v>NUEVA</v>
          </cell>
        </row>
        <row r="581">
          <cell r="B581">
            <v>36203</v>
          </cell>
          <cell r="C581">
            <v>50</v>
          </cell>
          <cell r="D581">
            <v>50</v>
          </cell>
          <cell r="E581">
            <v>59</v>
          </cell>
          <cell r="F581">
            <v>0.2288</v>
          </cell>
          <cell r="G581">
            <v>0</v>
          </cell>
          <cell r="H581">
            <v>36210</v>
          </cell>
          <cell r="I581" t="str">
            <v>CDB</v>
          </cell>
          <cell r="J581" t="str">
            <v>NOM</v>
          </cell>
          <cell r="K581">
            <v>7</v>
          </cell>
          <cell r="L581">
            <v>11.44</v>
          </cell>
          <cell r="M581">
            <v>590.80000000000291</v>
          </cell>
          <cell r="N581" t="str">
            <v>NUEVA</v>
          </cell>
        </row>
        <row r="582">
          <cell r="B582">
            <v>36227</v>
          </cell>
          <cell r="C582">
            <v>50</v>
          </cell>
          <cell r="D582">
            <v>50</v>
          </cell>
          <cell r="E582">
            <v>87.8</v>
          </cell>
          <cell r="F582">
            <v>0.22259999999999999</v>
          </cell>
          <cell r="G582">
            <v>0</v>
          </cell>
          <cell r="H582">
            <v>36234</v>
          </cell>
          <cell r="I582" t="str">
            <v>CDB</v>
          </cell>
          <cell r="J582" t="str">
            <v>NOM</v>
          </cell>
          <cell r="K582">
            <v>7</v>
          </cell>
          <cell r="L582">
            <v>11.129999999999999</v>
          </cell>
          <cell r="M582">
            <v>179.90000000000146</v>
          </cell>
          <cell r="N582" t="str">
            <v>NUEVA</v>
          </cell>
        </row>
        <row r="583">
          <cell r="B583">
            <v>36228</v>
          </cell>
          <cell r="C583">
            <v>100</v>
          </cell>
          <cell r="D583">
            <v>100</v>
          </cell>
          <cell r="E583">
            <v>188.5</v>
          </cell>
          <cell r="F583">
            <v>0.23810000000000001</v>
          </cell>
          <cell r="G583">
            <v>0</v>
          </cell>
          <cell r="H583">
            <v>36235</v>
          </cell>
          <cell r="I583" t="str">
            <v>CDB</v>
          </cell>
          <cell r="J583" t="str">
            <v>NOM</v>
          </cell>
          <cell r="K583">
            <v>7</v>
          </cell>
          <cell r="L583">
            <v>23.810000000000002</v>
          </cell>
          <cell r="M583">
            <v>180</v>
          </cell>
          <cell r="N583" t="str">
            <v>NUEVA</v>
          </cell>
        </row>
        <row r="584">
          <cell r="B584">
            <v>36229</v>
          </cell>
          <cell r="C584">
            <v>40</v>
          </cell>
          <cell r="D584">
            <v>41.9</v>
          </cell>
          <cell r="E584">
            <v>79.599999999999994</v>
          </cell>
          <cell r="F584">
            <v>0.27560000000000001</v>
          </cell>
          <cell r="G584">
            <v>0</v>
          </cell>
          <cell r="H584">
            <v>36257</v>
          </cell>
          <cell r="I584" t="str">
            <v>CDB</v>
          </cell>
          <cell r="J584" t="str">
            <v>NOM</v>
          </cell>
          <cell r="K584">
            <v>28</v>
          </cell>
          <cell r="L584">
            <v>11.547639999999999</v>
          </cell>
          <cell r="M584">
            <v>191.90000000000146</v>
          </cell>
          <cell r="N584" t="str">
            <v>NUEVA</v>
          </cell>
        </row>
        <row r="585">
          <cell r="B585">
            <v>36230</v>
          </cell>
          <cell r="C585">
            <v>40</v>
          </cell>
          <cell r="D585">
            <v>40</v>
          </cell>
          <cell r="E585">
            <v>127.6</v>
          </cell>
          <cell r="F585">
            <v>0.26929999999999998</v>
          </cell>
          <cell r="G585">
            <v>0</v>
          </cell>
          <cell r="H585">
            <v>36258</v>
          </cell>
          <cell r="I585" t="str">
            <v>CDB</v>
          </cell>
          <cell r="J585" t="str">
            <v>NOM</v>
          </cell>
          <cell r="K585">
            <v>28</v>
          </cell>
          <cell r="L585">
            <v>10.771999999999998</v>
          </cell>
          <cell r="M585">
            <v>231.90000000000146</v>
          </cell>
          <cell r="N585" t="str">
            <v>NUEVA</v>
          </cell>
        </row>
        <row r="586">
          <cell r="B586">
            <v>36231</v>
          </cell>
          <cell r="C586">
            <v>40</v>
          </cell>
          <cell r="D586">
            <v>46</v>
          </cell>
          <cell r="E586">
            <v>106.7</v>
          </cell>
          <cell r="F586">
            <v>0.25409999999999999</v>
          </cell>
          <cell r="G586">
            <v>0</v>
          </cell>
          <cell r="H586">
            <v>36259</v>
          </cell>
          <cell r="I586" t="str">
            <v>CDB</v>
          </cell>
          <cell r="J586" t="str">
            <v>NOM</v>
          </cell>
          <cell r="K586">
            <v>28</v>
          </cell>
          <cell r="L586">
            <v>11.688599999999999</v>
          </cell>
          <cell r="M586">
            <v>277.90000000000146</v>
          </cell>
          <cell r="N586" t="str">
            <v>NUEVA</v>
          </cell>
        </row>
        <row r="587">
          <cell r="B587">
            <v>36257</v>
          </cell>
          <cell r="C587">
            <v>60</v>
          </cell>
          <cell r="D587">
            <v>60</v>
          </cell>
          <cell r="E587">
            <v>180.5</v>
          </cell>
          <cell r="F587">
            <v>0.19339999999999999</v>
          </cell>
          <cell r="G587">
            <v>0</v>
          </cell>
          <cell r="H587">
            <v>36285</v>
          </cell>
          <cell r="I587" t="str">
            <v>CDB</v>
          </cell>
          <cell r="J587" t="str">
            <v>NOM</v>
          </cell>
          <cell r="K587">
            <v>28</v>
          </cell>
          <cell r="L587">
            <v>11.603999999999999</v>
          </cell>
          <cell r="M587">
            <v>146</v>
          </cell>
          <cell r="N587" t="str">
            <v>NUEVA</v>
          </cell>
        </row>
        <row r="588">
          <cell r="B588">
            <v>36258</v>
          </cell>
          <cell r="C588">
            <v>60</v>
          </cell>
          <cell r="D588">
            <v>60</v>
          </cell>
          <cell r="E588">
            <v>174</v>
          </cell>
          <cell r="F588">
            <v>0.20280000000000001</v>
          </cell>
          <cell r="G588">
            <v>0</v>
          </cell>
          <cell r="H588">
            <v>36286</v>
          </cell>
          <cell r="I588" t="str">
            <v>CDB</v>
          </cell>
          <cell r="J588" t="str">
            <v>NOM</v>
          </cell>
          <cell r="K588">
            <v>28</v>
          </cell>
          <cell r="L588">
            <v>12.168000000000001</v>
          </cell>
          <cell r="M588">
            <v>166</v>
          </cell>
          <cell r="N588" t="str">
            <v>NUEVA</v>
          </cell>
        </row>
        <row r="589">
          <cell r="B589">
            <v>36259</v>
          </cell>
          <cell r="C589">
            <v>20</v>
          </cell>
          <cell r="D589">
            <v>25</v>
          </cell>
          <cell r="E589">
            <v>60.2</v>
          </cell>
          <cell r="F589">
            <v>0.2019</v>
          </cell>
          <cell r="G589">
            <v>0</v>
          </cell>
          <cell r="H589">
            <v>36287</v>
          </cell>
          <cell r="I589" t="str">
            <v>CDB</v>
          </cell>
          <cell r="J589" t="str">
            <v>NOM</v>
          </cell>
          <cell r="K589">
            <v>28</v>
          </cell>
          <cell r="L589">
            <v>5.0475000000000003</v>
          </cell>
          <cell r="M589">
            <v>145</v>
          </cell>
          <cell r="N589" t="str">
            <v>NUEVA</v>
          </cell>
        </row>
        <row r="590">
          <cell r="B590">
            <v>36263</v>
          </cell>
          <cell r="C590">
            <v>25</v>
          </cell>
          <cell r="D590">
            <v>25</v>
          </cell>
          <cell r="E590">
            <v>128</v>
          </cell>
          <cell r="F590">
            <v>0.18</v>
          </cell>
          <cell r="G590">
            <v>0</v>
          </cell>
          <cell r="H590">
            <v>36291</v>
          </cell>
          <cell r="I590" t="str">
            <v>CDB</v>
          </cell>
          <cell r="J590" t="str">
            <v>NOM</v>
          </cell>
          <cell r="K590">
            <v>28</v>
          </cell>
          <cell r="L590">
            <v>4.5</v>
          </cell>
          <cell r="M590">
            <v>170</v>
          </cell>
          <cell r="N590" t="str">
            <v>NUEVA</v>
          </cell>
        </row>
        <row r="591">
          <cell r="B591">
            <v>36264</v>
          </cell>
          <cell r="C591">
            <v>80</v>
          </cell>
          <cell r="D591">
            <v>80</v>
          </cell>
          <cell r="E591">
            <v>213.1</v>
          </cell>
          <cell r="F591">
            <v>0.18190000000000001</v>
          </cell>
          <cell r="G591">
            <v>0</v>
          </cell>
          <cell r="H591">
            <v>36292</v>
          </cell>
          <cell r="I591" t="str">
            <v>CDB</v>
          </cell>
          <cell r="J591" t="str">
            <v>NOM</v>
          </cell>
          <cell r="K591">
            <v>28</v>
          </cell>
          <cell r="L591">
            <v>14.552</v>
          </cell>
          <cell r="M591">
            <v>250</v>
          </cell>
          <cell r="N591" t="str">
            <v>NUEVA</v>
          </cell>
        </row>
        <row r="592">
          <cell r="B592">
            <v>36265</v>
          </cell>
          <cell r="C592">
            <v>50</v>
          </cell>
          <cell r="D592">
            <v>49.9</v>
          </cell>
          <cell r="E592">
            <v>198.5</v>
          </cell>
          <cell r="F592">
            <v>0.18360000000000001</v>
          </cell>
          <cell r="G592">
            <v>0</v>
          </cell>
          <cell r="H592">
            <v>36293</v>
          </cell>
          <cell r="I592" t="str">
            <v>CDB</v>
          </cell>
          <cell r="J592" t="str">
            <v>NOM</v>
          </cell>
          <cell r="K592">
            <v>28</v>
          </cell>
          <cell r="L592">
            <v>9.1616400000000002</v>
          </cell>
          <cell r="M592">
            <v>299.90000000000146</v>
          </cell>
          <cell r="N592" t="str">
            <v>NUEVA</v>
          </cell>
        </row>
        <row r="593">
          <cell r="B593">
            <v>36283</v>
          </cell>
          <cell r="C593">
            <v>30</v>
          </cell>
          <cell r="D593">
            <v>30</v>
          </cell>
          <cell r="E593">
            <v>120.5</v>
          </cell>
          <cell r="F593">
            <v>0.16209999999999999</v>
          </cell>
          <cell r="G593">
            <v>0</v>
          </cell>
          <cell r="H593">
            <v>36311</v>
          </cell>
          <cell r="I593" t="str">
            <v>CDB</v>
          </cell>
          <cell r="J593" t="str">
            <v>NOM</v>
          </cell>
          <cell r="K593">
            <v>28</v>
          </cell>
          <cell r="L593">
            <v>4.8629999999999995</v>
          </cell>
          <cell r="M593">
            <v>329.90000000000146</v>
          </cell>
          <cell r="N593" t="str">
            <v>NUEVA</v>
          </cell>
        </row>
        <row r="594">
          <cell r="B594">
            <v>36285</v>
          </cell>
          <cell r="C594">
            <v>80</v>
          </cell>
          <cell r="D594">
            <v>80</v>
          </cell>
          <cell r="E594">
            <v>282.39999999999998</v>
          </cell>
          <cell r="F594">
            <v>0.14990000000000001</v>
          </cell>
          <cell r="G594">
            <v>0</v>
          </cell>
          <cell r="H594">
            <v>36341</v>
          </cell>
          <cell r="I594" t="str">
            <v>CDB</v>
          </cell>
          <cell r="J594" t="str">
            <v>NOM</v>
          </cell>
          <cell r="K594">
            <v>56</v>
          </cell>
          <cell r="L594">
            <v>11.992000000000001</v>
          </cell>
          <cell r="M594">
            <v>349.90000000000146</v>
          </cell>
          <cell r="N594" t="str">
            <v>NUEVA</v>
          </cell>
        </row>
        <row r="595">
          <cell r="B595">
            <v>36286</v>
          </cell>
          <cell r="C595">
            <v>120</v>
          </cell>
          <cell r="D595">
            <v>120</v>
          </cell>
          <cell r="E595">
            <v>292</v>
          </cell>
          <cell r="F595">
            <v>0.1497</v>
          </cell>
          <cell r="G595">
            <v>0</v>
          </cell>
          <cell r="H595">
            <v>36342</v>
          </cell>
          <cell r="I595" t="str">
            <v>CDB</v>
          </cell>
          <cell r="J595" t="str">
            <v>NOM</v>
          </cell>
          <cell r="K595">
            <v>56</v>
          </cell>
          <cell r="L595">
            <v>17.963999999999999</v>
          </cell>
          <cell r="M595">
            <v>409.90000000000146</v>
          </cell>
          <cell r="N595" t="str">
            <v>NUEVA</v>
          </cell>
        </row>
        <row r="596">
          <cell r="B596">
            <v>36287</v>
          </cell>
          <cell r="C596">
            <v>70</v>
          </cell>
          <cell r="D596">
            <v>70</v>
          </cell>
          <cell r="E596">
            <v>200.1</v>
          </cell>
          <cell r="F596">
            <v>0.14879999999999999</v>
          </cell>
          <cell r="G596">
            <v>0</v>
          </cell>
          <cell r="H596">
            <v>36371</v>
          </cell>
          <cell r="I596" t="str">
            <v>CDB</v>
          </cell>
          <cell r="J596" t="str">
            <v>NOM</v>
          </cell>
          <cell r="K596">
            <v>84</v>
          </cell>
          <cell r="L596">
            <v>10.415999999999999</v>
          </cell>
          <cell r="M596">
            <v>454.90000000000146</v>
          </cell>
          <cell r="N596" t="str">
            <v>NUEVA</v>
          </cell>
        </row>
        <row r="597">
          <cell r="B597">
            <v>36290</v>
          </cell>
          <cell r="C597">
            <v>70</v>
          </cell>
          <cell r="D597">
            <v>70</v>
          </cell>
          <cell r="E597">
            <v>213.3</v>
          </cell>
          <cell r="F597">
            <v>0.1472</v>
          </cell>
          <cell r="G597">
            <v>0</v>
          </cell>
          <cell r="H597">
            <v>36346</v>
          </cell>
          <cell r="I597" t="str">
            <v>CDB</v>
          </cell>
          <cell r="J597" t="str">
            <v>NOM</v>
          </cell>
          <cell r="K597">
            <v>56</v>
          </cell>
          <cell r="L597">
            <v>10.304</v>
          </cell>
          <cell r="M597">
            <v>524.90000000000146</v>
          </cell>
          <cell r="N597" t="str">
            <v>NUEVA</v>
          </cell>
        </row>
        <row r="598">
          <cell r="B598">
            <v>36291</v>
          </cell>
          <cell r="C598">
            <v>120</v>
          </cell>
          <cell r="D598">
            <v>120</v>
          </cell>
          <cell r="E598">
            <v>267.7</v>
          </cell>
          <cell r="F598">
            <v>0.1434</v>
          </cell>
          <cell r="G598">
            <v>0</v>
          </cell>
          <cell r="H598">
            <v>36319</v>
          </cell>
          <cell r="I598" t="str">
            <v>CDB</v>
          </cell>
          <cell r="J598" t="str">
            <v>NOM</v>
          </cell>
          <cell r="K598">
            <v>28</v>
          </cell>
          <cell r="L598">
            <v>17.207999999999998</v>
          </cell>
          <cell r="M598">
            <v>619.90000000000146</v>
          </cell>
          <cell r="N598" t="str">
            <v>NUEVA</v>
          </cell>
        </row>
        <row r="599">
          <cell r="B599">
            <v>36292</v>
          </cell>
          <cell r="C599">
            <v>110</v>
          </cell>
          <cell r="D599">
            <v>110</v>
          </cell>
          <cell r="E599">
            <v>264.89999999999998</v>
          </cell>
          <cell r="F599">
            <v>0.14360000000000001</v>
          </cell>
          <cell r="G599">
            <v>0</v>
          </cell>
          <cell r="H599">
            <v>36334</v>
          </cell>
          <cell r="I599" t="str">
            <v>CDB</v>
          </cell>
          <cell r="J599" t="str">
            <v>NOM</v>
          </cell>
          <cell r="K599">
            <v>42</v>
          </cell>
          <cell r="L599">
            <v>15.796000000000001</v>
          </cell>
          <cell r="M599">
            <v>649.90000000000146</v>
          </cell>
          <cell r="N599" t="str">
            <v>NUEVA</v>
          </cell>
        </row>
        <row r="600">
          <cell r="B600">
            <v>36293</v>
          </cell>
          <cell r="C600">
            <v>60</v>
          </cell>
          <cell r="D600">
            <v>60</v>
          </cell>
          <cell r="E600">
            <v>179.8</v>
          </cell>
          <cell r="F600">
            <v>0.14249999999999999</v>
          </cell>
          <cell r="G600">
            <v>0</v>
          </cell>
          <cell r="H600">
            <v>36377</v>
          </cell>
          <cell r="I600" t="str">
            <v>CDB</v>
          </cell>
          <cell r="J600" t="str">
            <v>NOM</v>
          </cell>
          <cell r="K600">
            <v>84</v>
          </cell>
          <cell r="L600">
            <v>8.5499999999999989</v>
          </cell>
          <cell r="M600">
            <v>660</v>
          </cell>
          <cell r="N600" t="str">
            <v>NUEVA</v>
          </cell>
        </row>
        <row r="601">
          <cell r="B601">
            <v>36294</v>
          </cell>
          <cell r="C601">
            <v>100</v>
          </cell>
          <cell r="D601">
            <v>100</v>
          </cell>
          <cell r="E601">
            <v>259.2</v>
          </cell>
          <cell r="F601">
            <v>0.13969999999999999</v>
          </cell>
          <cell r="G601">
            <v>0</v>
          </cell>
          <cell r="H601">
            <v>36378</v>
          </cell>
          <cell r="I601" t="str">
            <v>CDB</v>
          </cell>
          <cell r="J601" t="str">
            <v>NOM</v>
          </cell>
          <cell r="K601">
            <v>84</v>
          </cell>
          <cell r="L601">
            <v>13.969999999999999</v>
          </cell>
          <cell r="M601">
            <v>760</v>
          </cell>
          <cell r="N601" t="str">
            <v>NUEVA</v>
          </cell>
        </row>
        <row r="602">
          <cell r="B602">
            <v>36311</v>
          </cell>
          <cell r="C602">
            <v>50</v>
          </cell>
          <cell r="D602">
            <v>50</v>
          </cell>
          <cell r="E602">
            <v>193.5</v>
          </cell>
          <cell r="F602">
            <v>0.13500000000000001</v>
          </cell>
          <cell r="G602">
            <v>0</v>
          </cell>
          <cell r="H602">
            <v>36367</v>
          </cell>
          <cell r="I602" t="str">
            <v>CDB</v>
          </cell>
          <cell r="J602" t="str">
            <v>NOM</v>
          </cell>
          <cell r="K602">
            <v>56</v>
          </cell>
          <cell r="L602">
            <v>6.75</v>
          </cell>
          <cell r="M602">
            <v>780</v>
          </cell>
          <cell r="N602" t="str">
            <v>NUEVA</v>
          </cell>
        </row>
        <row r="603">
          <cell r="B603">
            <v>36312</v>
          </cell>
          <cell r="C603">
            <v>50</v>
          </cell>
          <cell r="D603">
            <v>50</v>
          </cell>
          <cell r="E603">
            <v>190.4</v>
          </cell>
          <cell r="F603">
            <v>0.13170000000000001</v>
          </cell>
          <cell r="G603">
            <v>0</v>
          </cell>
          <cell r="H603">
            <v>36368</v>
          </cell>
          <cell r="I603" t="str">
            <v>CDB</v>
          </cell>
          <cell r="J603" t="str">
            <v>NOM</v>
          </cell>
          <cell r="K603">
            <v>56</v>
          </cell>
          <cell r="L603">
            <v>6.5850000000000009</v>
          </cell>
          <cell r="M603">
            <v>830</v>
          </cell>
          <cell r="N603" t="str">
            <v>NUEVA</v>
          </cell>
        </row>
        <row r="604">
          <cell r="B604">
            <v>36313</v>
          </cell>
          <cell r="C604">
            <v>30</v>
          </cell>
          <cell r="D604">
            <v>30</v>
          </cell>
          <cell r="E604">
            <v>106</v>
          </cell>
          <cell r="F604">
            <v>0.13200000000000001</v>
          </cell>
          <cell r="G604">
            <v>0</v>
          </cell>
          <cell r="H604">
            <v>36397</v>
          </cell>
          <cell r="I604" t="str">
            <v>CDB</v>
          </cell>
          <cell r="J604" t="str">
            <v>NOM</v>
          </cell>
          <cell r="K604">
            <v>84</v>
          </cell>
          <cell r="L604">
            <v>3.96</v>
          </cell>
          <cell r="M604">
            <v>860</v>
          </cell>
          <cell r="N604" t="str">
            <v>NUEVA</v>
          </cell>
        </row>
        <row r="605">
          <cell r="B605">
            <v>36314</v>
          </cell>
          <cell r="C605">
            <v>20</v>
          </cell>
          <cell r="D605">
            <v>20</v>
          </cell>
          <cell r="E605">
            <v>45.2</v>
          </cell>
          <cell r="F605">
            <v>0.13159999999999999</v>
          </cell>
          <cell r="G605">
            <v>0</v>
          </cell>
          <cell r="H605">
            <v>36398</v>
          </cell>
          <cell r="I605" t="str">
            <v>CDB</v>
          </cell>
          <cell r="J605" t="str">
            <v>NOM</v>
          </cell>
          <cell r="K605">
            <v>84</v>
          </cell>
          <cell r="L605">
            <v>2.6319999999999997</v>
          </cell>
          <cell r="M605">
            <v>880</v>
          </cell>
          <cell r="N605" t="str">
            <v>NUEVA</v>
          </cell>
        </row>
        <row r="606">
          <cell r="B606">
            <v>36318</v>
          </cell>
          <cell r="C606">
            <v>30</v>
          </cell>
          <cell r="D606">
            <v>30</v>
          </cell>
          <cell r="E606">
            <v>92.5</v>
          </cell>
          <cell r="F606">
            <v>0.12809999999999999</v>
          </cell>
          <cell r="G606">
            <v>0</v>
          </cell>
          <cell r="H606">
            <v>36360</v>
          </cell>
          <cell r="I606" t="str">
            <v>CDB</v>
          </cell>
          <cell r="J606" t="str">
            <v>NOM</v>
          </cell>
          <cell r="K606">
            <v>42</v>
          </cell>
          <cell r="L606">
            <v>3.843</v>
          </cell>
          <cell r="M606">
            <v>910</v>
          </cell>
          <cell r="N606" t="str">
            <v>NUEVA</v>
          </cell>
        </row>
        <row r="607">
          <cell r="B607">
            <v>36319</v>
          </cell>
          <cell r="C607">
            <v>160</v>
          </cell>
          <cell r="D607">
            <v>159.9</v>
          </cell>
          <cell r="E607">
            <v>265.3</v>
          </cell>
          <cell r="F607">
            <v>0.13059999999999999</v>
          </cell>
          <cell r="G607">
            <v>0</v>
          </cell>
          <cell r="H607">
            <v>36361</v>
          </cell>
          <cell r="I607" t="str">
            <v>CDB</v>
          </cell>
          <cell r="J607" t="str">
            <v>NOM</v>
          </cell>
          <cell r="K607">
            <v>42</v>
          </cell>
          <cell r="L607">
            <v>20.882940000000001</v>
          </cell>
          <cell r="M607">
            <v>949.90000000000146</v>
          </cell>
          <cell r="N607" t="str">
            <v>NUEVA</v>
          </cell>
        </row>
        <row r="608">
          <cell r="B608">
            <v>36320</v>
          </cell>
          <cell r="C608">
            <v>90</v>
          </cell>
          <cell r="D608">
            <v>90</v>
          </cell>
          <cell r="E608">
            <v>150.69999999999999</v>
          </cell>
          <cell r="F608">
            <v>0.13059999999999999</v>
          </cell>
          <cell r="G608">
            <v>0</v>
          </cell>
          <cell r="H608">
            <v>36362</v>
          </cell>
          <cell r="I608" t="str">
            <v>CDB</v>
          </cell>
          <cell r="J608" t="str">
            <v>NOM</v>
          </cell>
          <cell r="K608">
            <v>42</v>
          </cell>
          <cell r="L608">
            <v>11.754</v>
          </cell>
          <cell r="M608">
            <v>1039.9000000000015</v>
          </cell>
          <cell r="N608" t="str">
            <v>NUEVA</v>
          </cell>
        </row>
        <row r="609">
          <cell r="B609">
            <v>36321</v>
          </cell>
          <cell r="C609">
            <v>20</v>
          </cell>
          <cell r="D609">
            <v>20</v>
          </cell>
          <cell r="E609">
            <v>44</v>
          </cell>
          <cell r="F609">
            <v>0.1265</v>
          </cell>
          <cell r="G609">
            <v>0</v>
          </cell>
          <cell r="H609">
            <v>36349</v>
          </cell>
          <cell r="I609" t="str">
            <v>CDB</v>
          </cell>
          <cell r="J609" t="str">
            <v>NOM</v>
          </cell>
          <cell r="K609">
            <v>28</v>
          </cell>
          <cell r="L609">
            <v>2.5300000000000002</v>
          </cell>
          <cell r="M609">
            <v>1059.9000000000015</v>
          </cell>
          <cell r="N609" t="str">
            <v>NUEVA</v>
          </cell>
        </row>
        <row r="610">
          <cell r="B610">
            <v>36342</v>
          </cell>
          <cell r="C610">
            <v>80</v>
          </cell>
          <cell r="D610">
            <v>80</v>
          </cell>
          <cell r="E610">
            <v>228.4</v>
          </cell>
          <cell r="F610">
            <v>0.13120000000000001</v>
          </cell>
          <cell r="G610">
            <v>0</v>
          </cell>
          <cell r="H610">
            <v>36398</v>
          </cell>
          <cell r="I610" t="str">
            <v>CDB</v>
          </cell>
          <cell r="J610" t="str">
            <v>NOM</v>
          </cell>
          <cell r="K610">
            <v>56</v>
          </cell>
          <cell r="L610">
            <v>10.496</v>
          </cell>
          <cell r="M610">
            <v>829.90000000000146</v>
          </cell>
          <cell r="N610" t="str">
            <v>REAPERTURA</v>
          </cell>
        </row>
        <row r="611">
          <cell r="B611">
            <v>36346</v>
          </cell>
          <cell r="C611">
            <v>200</v>
          </cell>
          <cell r="D611">
            <v>200.1</v>
          </cell>
          <cell r="E611">
            <v>374.7</v>
          </cell>
          <cell r="F611">
            <v>0.12839999999999999</v>
          </cell>
          <cell r="G611">
            <v>0</v>
          </cell>
          <cell r="H611">
            <v>36388</v>
          </cell>
          <cell r="I611" t="str">
            <v>CDB</v>
          </cell>
          <cell r="J611" t="str">
            <v>NOM</v>
          </cell>
          <cell r="K611">
            <v>42</v>
          </cell>
          <cell r="L611">
            <v>25.692839999999997</v>
          </cell>
          <cell r="M611">
            <v>960</v>
          </cell>
          <cell r="N611" t="str">
            <v>NUEVA</v>
          </cell>
        </row>
        <row r="612">
          <cell r="B612">
            <v>36347</v>
          </cell>
          <cell r="C612">
            <v>160</v>
          </cell>
          <cell r="D612">
            <v>160</v>
          </cell>
          <cell r="E612">
            <v>275.3</v>
          </cell>
          <cell r="F612">
            <v>0.1298</v>
          </cell>
          <cell r="G612">
            <v>0</v>
          </cell>
          <cell r="H612">
            <v>36431</v>
          </cell>
          <cell r="I612" t="str">
            <v>CDB</v>
          </cell>
          <cell r="J612" t="str">
            <v>NOM</v>
          </cell>
          <cell r="K612">
            <v>84</v>
          </cell>
          <cell r="L612">
            <v>20.768000000000001</v>
          </cell>
          <cell r="M612">
            <v>1120</v>
          </cell>
          <cell r="N612" t="str">
            <v>NUEVA</v>
          </cell>
        </row>
        <row r="613">
          <cell r="B613">
            <v>36348</v>
          </cell>
          <cell r="C613">
            <v>50</v>
          </cell>
          <cell r="D613">
            <v>50</v>
          </cell>
          <cell r="E613">
            <v>184</v>
          </cell>
          <cell r="F613">
            <v>0.12820000000000001</v>
          </cell>
          <cell r="G613">
            <v>0</v>
          </cell>
          <cell r="H613">
            <v>36404</v>
          </cell>
          <cell r="I613" t="str">
            <v>CDB</v>
          </cell>
          <cell r="J613" t="str">
            <v>NOM</v>
          </cell>
          <cell r="K613">
            <v>56</v>
          </cell>
          <cell r="L613">
            <v>6.41</v>
          </cell>
          <cell r="M613">
            <v>1170</v>
          </cell>
          <cell r="N613" t="str">
            <v>NUEVA</v>
          </cell>
        </row>
        <row r="614">
          <cell r="B614">
            <v>36353</v>
          </cell>
          <cell r="C614">
            <v>50</v>
          </cell>
          <cell r="D614">
            <v>50</v>
          </cell>
          <cell r="E614">
            <v>165.2</v>
          </cell>
          <cell r="F614">
            <v>0.12709999999999999</v>
          </cell>
          <cell r="G614">
            <v>0</v>
          </cell>
          <cell r="H614">
            <v>36395</v>
          </cell>
          <cell r="I614" t="str">
            <v>CDB</v>
          </cell>
          <cell r="J614" t="str">
            <v>NOM</v>
          </cell>
          <cell r="K614">
            <v>42</v>
          </cell>
          <cell r="L614">
            <v>6.3549999999999995</v>
          </cell>
          <cell r="M614">
            <v>1200</v>
          </cell>
          <cell r="N614" t="str">
            <v>NUEVA</v>
          </cell>
        </row>
        <row r="615">
          <cell r="B615">
            <v>36363</v>
          </cell>
          <cell r="C615">
            <v>50</v>
          </cell>
          <cell r="D615">
            <v>50</v>
          </cell>
          <cell r="E615">
            <v>228.9</v>
          </cell>
          <cell r="F615">
            <v>0.1067</v>
          </cell>
          <cell r="G615">
            <v>0</v>
          </cell>
          <cell r="H615">
            <v>36419</v>
          </cell>
          <cell r="I615" t="str">
            <v>CDB</v>
          </cell>
          <cell r="J615" t="str">
            <v>NOM</v>
          </cell>
          <cell r="K615">
            <v>56</v>
          </cell>
          <cell r="L615">
            <v>5.335</v>
          </cell>
          <cell r="M615">
            <v>970.09999999999854</v>
          </cell>
          <cell r="N615" t="str">
            <v>NUEVA</v>
          </cell>
        </row>
        <row r="616">
          <cell r="B616">
            <v>36367</v>
          </cell>
          <cell r="C616">
            <v>75</v>
          </cell>
          <cell r="D616">
            <v>75</v>
          </cell>
          <cell r="E616">
            <v>203</v>
          </cell>
          <cell r="F616">
            <v>9.9700000000000011E-2</v>
          </cell>
          <cell r="G616">
            <v>0</v>
          </cell>
          <cell r="H616">
            <v>36451</v>
          </cell>
          <cell r="I616" t="str">
            <v>CDB</v>
          </cell>
          <cell r="J616" t="str">
            <v>NOM</v>
          </cell>
          <cell r="K616">
            <v>84</v>
          </cell>
          <cell r="L616">
            <v>7.4775000000000009</v>
          </cell>
          <cell r="M616">
            <v>995.09999999999854</v>
          </cell>
          <cell r="N616" t="str">
            <v>NUEVA</v>
          </cell>
        </row>
        <row r="617">
          <cell r="B617">
            <v>36368</v>
          </cell>
          <cell r="C617">
            <v>60</v>
          </cell>
          <cell r="D617">
            <v>60</v>
          </cell>
          <cell r="E617">
            <v>166.3</v>
          </cell>
          <cell r="F617">
            <v>9.4899999999999998E-2</v>
          </cell>
          <cell r="G617">
            <v>0</v>
          </cell>
          <cell r="H617">
            <v>36424</v>
          </cell>
          <cell r="I617" t="str">
            <v>CDB</v>
          </cell>
          <cell r="J617" t="str">
            <v>NOM</v>
          </cell>
          <cell r="K617">
            <v>56</v>
          </cell>
          <cell r="L617">
            <v>5.694</v>
          </cell>
          <cell r="M617">
            <v>1005.0999999999985</v>
          </cell>
          <cell r="N617" t="str">
            <v>NUEVA</v>
          </cell>
        </row>
        <row r="618">
          <cell r="B618">
            <v>36371</v>
          </cell>
          <cell r="C618">
            <v>85</v>
          </cell>
          <cell r="D618">
            <v>85</v>
          </cell>
          <cell r="E618">
            <v>190.5</v>
          </cell>
          <cell r="F618">
            <v>9.4899999999999998E-2</v>
          </cell>
          <cell r="G618">
            <v>0</v>
          </cell>
          <cell r="H618">
            <v>36455</v>
          </cell>
          <cell r="I618" t="str">
            <v>CDB</v>
          </cell>
          <cell r="J618" t="str">
            <v>NOM</v>
          </cell>
          <cell r="K618">
            <v>84</v>
          </cell>
          <cell r="L618">
            <v>8.0664999999999996</v>
          </cell>
          <cell r="M618">
            <v>1020.0999999999985</v>
          </cell>
          <cell r="N618" t="str">
            <v>NUEVA</v>
          </cell>
        </row>
        <row r="619">
          <cell r="B619">
            <v>36374</v>
          </cell>
          <cell r="C619">
            <v>70</v>
          </cell>
          <cell r="D619">
            <v>70</v>
          </cell>
          <cell r="E619">
            <v>215</v>
          </cell>
          <cell r="F619">
            <v>9.2700000000000005E-2</v>
          </cell>
          <cell r="G619">
            <v>0</v>
          </cell>
          <cell r="H619">
            <v>36458</v>
          </cell>
          <cell r="I619" t="str">
            <v>CDB</v>
          </cell>
          <cell r="J619" t="str">
            <v>NOM</v>
          </cell>
          <cell r="K619">
            <v>84</v>
          </cell>
          <cell r="L619">
            <v>6.4890000000000008</v>
          </cell>
          <cell r="M619">
            <v>1090.0999999999985</v>
          </cell>
          <cell r="N619" t="str">
            <v>NUEVA</v>
          </cell>
        </row>
        <row r="620">
          <cell r="B620">
            <v>36375</v>
          </cell>
          <cell r="C620">
            <v>140</v>
          </cell>
          <cell r="D620">
            <v>140</v>
          </cell>
          <cell r="E620">
            <v>281</v>
          </cell>
          <cell r="F620">
            <v>9.2499999999999999E-2</v>
          </cell>
          <cell r="G620">
            <v>0</v>
          </cell>
          <cell r="H620">
            <v>36417</v>
          </cell>
          <cell r="I620" t="str">
            <v>CDB</v>
          </cell>
          <cell r="J620" t="str">
            <v>NOM</v>
          </cell>
          <cell r="K620">
            <v>42</v>
          </cell>
          <cell r="L620">
            <v>12.95</v>
          </cell>
          <cell r="M620">
            <v>1230.0999999999985</v>
          </cell>
          <cell r="N620" t="str">
            <v>NUEVA</v>
          </cell>
        </row>
        <row r="621">
          <cell r="B621">
            <v>36376</v>
          </cell>
          <cell r="C621">
            <v>40</v>
          </cell>
          <cell r="D621">
            <v>40</v>
          </cell>
          <cell r="E621">
            <v>99</v>
          </cell>
          <cell r="F621">
            <v>9.3100000000000002E-2</v>
          </cell>
          <cell r="G621">
            <v>0</v>
          </cell>
          <cell r="H621">
            <v>36460</v>
          </cell>
          <cell r="I621" t="str">
            <v>CDB</v>
          </cell>
          <cell r="J621" t="str">
            <v>NOM</v>
          </cell>
          <cell r="K621">
            <v>84</v>
          </cell>
          <cell r="L621">
            <v>3.7240000000000002</v>
          </cell>
          <cell r="M621">
            <v>1270.0999999999985</v>
          </cell>
          <cell r="N621" t="str">
            <v>NUEVA</v>
          </cell>
        </row>
        <row r="622">
          <cell r="B622">
            <v>36377</v>
          </cell>
          <cell r="C622">
            <v>130</v>
          </cell>
          <cell r="D622">
            <v>105.5</v>
          </cell>
          <cell r="E622">
            <v>115.5</v>
          </cell>
          <cell r="F622">
            <v>0.1085</v>
          </cell>
          <cell r="G622">
            <v>0</v>
          </cell>
          <cell r="H622">
            <v>36461</v>
          </cell>
          <cell r="I622" t="str">
            <v>CDB</v>
          </cell>
          <cell r="J622" t="str">
            <v>NOM</v>
          </cell>
          <cell r="K622">
            <v>84</v>
          </cell>
          <cell r="L622">
            <v>11.44675</v>
          </cell>
          <cell r="M622">
            <v>1315.5999999999985</v>
          </cell>
          <cell r="N622" t="str">
            <v>NUEVA</v>
          </cell>
        </row>
        <row r="623">
          <cell r="B623">
            <v>36378</v>
          </cell>
          <cell r="C623">
            <v>20</v>
          </cell>
          <cell r="D623">
            <v>25</v>
          </cell>
          <cell r="E623">
            <v>94.2</v>
          </cell>
          <cell r="F623">
            <v>9.6800000000000011E-2</v>
          </cell>
          <cell r="G623">
            <v>0</v>
          </cell>
          <cell r="H623">
            <v>36420</v>
          </cell>
          <cell r="I623" t="str">
            <v>CDB</v>
          </cell>
          <cell r="J623" t="str">
            <v>NOM</v>
          </cell>
          <cell r="K623">
            <v>42</v>
          </cell>
          <cell r="L623">
            <v>2.4200000000000004</v>
          </cell>
          <cell r="M623">
            <v>1240.5999999999985</v>
          </cell>
          <cell r="N623" t="str">
            <v>NUEVA</v>
          </cell>
        </row>
        <row r="624">
          <cell r="B624">
            <v>36381</v>
          </cell>
          <cell r="C624">
            <v>120</v>
          </cell>
          <cell r="D624">
            <v>120</v>
          </cell>
          <cell r="E624">
            <v>203</v>
          </cell>
          <cell r="F624">
            <v>9.8600000000000007E-2</v>
          </cell>
          <cell r="G624">
            <v>0</v>
          </cell>
          <cell r="H624">
            <v>36437</v>
          </cell>
          <cell r="I624" t="str">
            <v>CDB</v>
          </cell>
          <cell r="J624" t="str">
            <v>NOM</v>
          </cell>
          <cell r="K624">
            <v>56</v>
          </cell>
          <cell r="L624">
            <v>11.832000000000001</v>
          </cell>
          <cell r="M624">
            <v>1360.5999999999985</v>
          </cell>
          <cell r="N624" t="str">
            <v>NUEVA</v>
          </cell>
        </row>
        <row r="625">
          <cell r="B625">
            <v>36382</v>
          </cell>
          <cell r="C625">
            <v>120</v>
          </cell>
          <cell r="D625">
            <v>120</v>
          </cell>
          <cell r="E625">
            <v>192.5</v>
          </cell>
          <cell r="F625">
            <v>9.7500000000000003E-2</v>
          </cell>
          <cell r="G625">
            <v>0</v>
          </cell>
          <cell r="H625">
            <v>36410</v>
          </cell>
          <cell r="I625" t="str">
            <v>CDB</v>
          </cell>
          <cell r="J625" t="str">
            <v>NOM</v>
          </cell>
          <cell r="K625">
            <v>28</v>
          </cell>
          <cell r="L625">
            <v>11.700000000000001</v>
          </cell>
          <cell r="M625">
            <v>1480.5999999999985</v>
          </cell>
          <cell r="N625" t="str">
            <v>NUEVA</v>
          </cell>
        </row>
        <row r="626">
          <cell r="B626">
            <v>36383</v>
          </cell>
          <cell r="C626">
            <v>30</v>
          </cell>
          <cell r="D626">
            <v>30</v>
          </cell>
          <cell r="E626">
            <v>73</v>
          </cell>
          <cell r="F626">
            <v>0.1057</v>
          </cell>
          <cell r="G626">
            <v>0</v>
          </cell>
          <cell r="H626">
            <v>36467</v>
          </cell>
          <cell r="I626" t="str">
            <v>CDB</v>
          </cell>
          <cell r="J626" t="str">
            <v>NOM</v>
          </cell>
          <cell r="K626">
            <v>84</v>
          </cell>
          <cell r="L626">
            <v>3.1710000000000003</v>
          </cell>
          <cell r="M626">
            <v>1510.5999999999985</v>
          </cell>
          <cell r="N626" t="str">
            <v>NUEVA</v>
          </cell>
        </row>
        <row r="627">
          <cell r="B627">
            <v>36384</v>
          </cell>
          <cell r="C627">
            <v>20</v>
          </cell>
          <cell r="D627">
            <v>20</v>
          </cell>
          <cell r="E627">
            <v>118</v>
          </cell>
          <cell r="F627">
            <v>9.240000000000001E-2</v>
          </cell>
          <cell r="G627">
            <v>0</v>
          </cell>
          <cell r="H627">
            <v>36412</v>
          </cell>
          <cell r="I627" t="str">
            <v>CDB</v>
          </cell>
          <cell r="J627" t="str">
            <v>NOM</v>
          </cell>
          <cell r="K627">
            <v>28</v>
          </cell>
          <cell r="L627">
            <v>1.8480000000000003</v>
          </cell>
          <cell r="M627">
            <v>1530.5999999999985</v>
          </cell>
          <cell r="N627" t="str">
            <v>NUEVA</v>
          </cell>
        </row>
        <row r="628">
          <cell r="B628">
            <v>36388</v>
          </cell>
          <cell r="C628">
            <v>50</v>
          </cell>
          <cell r="D628">
            <v>50</v>
          </cell>
          <cell r="E628">
            <v>173.8</v>
          </cell>
          <cell r="F628">
            <v>0.1031</v>
          </cell>
          <cell r="G628">
            <v>0</v>
          </cell>
          <cell r="H628">
            <v>36472</v>
          </cell>
          <cell r="I628" t="str">
            <v>CDB</v>
          </cell>
          <cell r="J628" t="str">
            <v>NOM</v>
          </cell>
          <cell r="K628">
            <v>84</v>
          </cell>
          <cell r="L628">
            <v>5.1550000000000002</v>
          </cell>
          <cell r="M628">
            <v>1380.5</v>
          </cell>
          <cell r="N628" t="str">
            <v>NUEVA</v>
          </cell>
        </row>
        <row r="629">
          <cell r="B629">
            <v>36389</v>
          </cell>
          <cell r="C629">
            <v>40</v>
          </cell>
          <cell r="D629">
            <v>40</v>
          </cell>
          <cell r="E629">
            <v>161.5</v>
          </cell>
          <cell r="F629">
            <v>0.1048</v>
          </cell>
          <cell r="G629">
            <v>0</v>
          </cell>
          <cell r="H629">
            <v>36501</v>
          </cell>
          <cell r="I629" t="str">
            <v>CDB</v>
          </cell>
          <cell r="J629" t="str">
            <v>NOM</v>
          </cell>
          <cell r="K629">
            <v>112</v>
          </cell>
          <cell r="L629">
            <v>4.1920000000000002</v>
          </cell>
          <cell r="M629">
            <v>1420.5</v>
          </cell>
          <cell r="N629" t="str">
            <v>NUEVA</v>
          </cell>
        </row>
        <row r="630">
          <cell r="B630">
            <v>36390</v>
          </cell>
          <cell r="C630">
            <v>40</v>
          </cell>
          <cell r="D630">
            <v>40</v>
          </cell>
          <cell r="E630">
            <v>147.5</v>
          </cell>
          <cell r="F630">
            <v>0.1009</v>
          </cell>
          <cell r="G630">
            <v>0</v>
          </cell>
          <cell r="H630">
            <v>36503</v>
          </cell>
          <cell r="I630" t="str">
            <v>CDB</v>
          </cell>
          <cell r="J630" t="str">
            <v>NOM</v>
          </cell>
          <cell r="K630">
            <v>113</v>
          </cell>
          <cell r="L630">
            <v>4.0360000000000005</v>
          </cell>
          <cell r="M630">
            <v>1460.5</v>
          </cell>
          <cell r="N630" t="str">
            <v>NUEVA</v>
          </cell>
        </row>
        <row r="631">
          <cell r="B631">
            <v>36398</v>
          </cell>
          <cell r="C631">
            <v>100</v>
          </cell>
          <cell r="D631">
            <v>100</v>
          </cell>
          <cell r="E631">
            <v>210.1</v>
          </cell>
          <cell r="F631">
            <v>9.4899999999999998E-2</v>
          </cell>
          <cell r="G631">
            <v>0</v>
          </cell>
          <cell r="H631">
            <v>36510</v>
          </cell>
          <cell r="I631" t="str">
            <v>CDB</v>
          </cell>
          <cell r="J631" t="str">
            <v>NOM</v>
          </cell>
          <cell r="K631">
            <v>112</v>
          </cell>
          <cell r="L631">
            <v>9.49</v>
          </cell>
          <cell r="M631">
            <v>1380.5</v>
          </cell>
          <cell r="N631" t="str">
            <v>NUEVA</v>
          </cell>
        </row>
        <row r="632">
          <cell r="B632">
            <v>36399</v>
          </cell>
          <cell r="C632">
            <v>35</v>
          </cell>
          <cell r="D632">
            <v>35</v>
          </cell>
          <cell r="E632">
            <v>76</v>
          </cell>
          <cell r="F632">
            <v>0.1082</v>
          </cell>
          <cell r="G632">
            <v>0</v>
          </cell>
          <cell r="H632">
            <v>36511</v>
          </cell>
          <cell r="I632" t="str">
            <v>CDB</v>
          </cell>
          <cell r="J632" t="str">
            <v>NOM</v>
          </cell>
          <cell r="K632">
            <v>112</v>
          </cell>
          <cell r="L632">
            <v>3.7870000000000004</v>
          </cell>
          <cell r="M632">
            <v>1415.5</v>
          </cell>
          <cell r="N632" t="str">
            <v>NUEVA</v>
          </cell>
        </row>
        <row r="633">
          <cell r="B633">
            <v>36403</v>
          </cell>
          <cell r="C633">
            <v>35</v>
          </cell>
          <cell r="D633">
            <v>35.1</v>
          </cell>
          <cell r="E633">
            <v>104.5</v>
          </cell>
          <cell r="F633">
            <v>0.1072</v>
          </cell>
          <cell r="G633">
            <v>0</v>
          </cell>
          <cell r="H633">
            <v>36515</v>
          </cell>
          <cell r="I633" t="str">
            <v>CDB</v>
          </cell>
          <cell r="J633" t="str">
            <v>NOM</v>
          </cell>
          <cell r="K633">
            <v>112</v>
          </cell>
          <cell r="L633">
            <v>3.7627200000000003</v>
          </cell>
          <cell r="M633">
            <v>1450.5999999999985</v>
          </cell>
          <cell r="N633" t="str">
            <v>NUEVA</v>
          </cell>
        </row>
        <row r="634">
          <cell r="B634">
            <v>36404</v>
          </cell>
          <cell r="C634">
            <v>80</v>
          </cell>
          <cell r="D634">
            <v>80</v>
          </cell>
          <cell r="E634">
            <v>163.4</v>
          </cell>
          <cell r="F634">
            <v>0.1065</v>
          </cell>
          <cell r="G634">
            <v>0</v>
          </cell>
          <cell r="H634">
            <v>36516</v>
          </cell>
          <cell r="I634" t="str">
            <v>CDB</v>
          </cell>
          <cell r="J634" t="str">
            <v>NOM</v>
          </cell>
          <cell r="K634">
            <v>112</v>
          </cell>
          <cell r="L634">
            <v>8.52</v>
          </cell>
          <cell r="M634">
            <v>1480.5999999999985</v>
          </cell>
          <cell r="N634" t="str">
            <v>NUEVA</v>
          </cell>
        </row>
        <row r="635">
          <cell r="B635">
            <v>36405</v>
          </cell>
          <cell r="C635">
            <v>40</v>
          </cell>
          <cell r="D635">
            <v>40</v>
          </cell>
          <cell r="E635">
            <v>112.2</v>
          </cell>
          <cell r="F635">
            <v>0.107</v>
          </cell>
          <cell r="G635">
            <v>0</v>
          </cell>
          <cell r="H635">
            <v>36517</v>
          </cell>
          <cell r="I635" t="str">
            <v>CDB</v>
          </cell>
          <cell r="J635" t="str">
            <v>NOM</v>
          </cell>
          <cell r="K635">
            <v>112</v>
          </cell>
          <cell r="L635">
            <v>4.28</v>
          </cell>
          <cell r="M635">
            <v>1520.5999999999985</v>
          </cell>
          <cell r="N635" t="str">
            <v>NUEVA</v>
          </cell>
        </row>
        <row r="636">
          <cell r="B636">
            <v>36406</v>
          </cell>
          <cell r="C636">
            <v>40</v>
          </cell>
          <cell r="D636">
            <v>40</v>
          </cell>
          <cell r="E636">
            <v>82</v>
          </cell>
          <cell r="F636">
            <v>0.1111</v>
          </cell>
          <cell r="G636">
            <v>0</v>
          </cell>
          <cell r="H636">
            <v>36518</v>
          </cell>
          <cell r="I636" t="str">
            <v>CDB</v>
          </cell>
          <cell r="J636" t="str">
            <v>NOM</v>
          </cell>
          <cell r="K636">
            <v>112</v>
          </cell>
          <cell r="L636">
            <v>4.444</v>
          </cell>
          <cell r="M636">
            <v>1560.5999999999985</v>
          </cell>
          <cell r="N636" t="str">
            <v>NUEVA</v>
          </cell>
        </row>
        <row r="637">
          <cell r="B637">
            <v>36409</v>
          </cell>
          <cell r="C637">
            <v>20</v>
          </cell>
          <cell r="D637">
            <v>20</v>
          </cell>
          <cell r="E637">
            <v>34</v>
          </cell>
          <cell r="F637">
            <v>0.1108</v>
          </cell>
          <cell r="G637">
            <v>0</v>
          </cell>
          <cell r="H637">
            <v>36521</v>
          </cell>
          <cell r="I637" t="str">
            <v>CDB</v>
          </cell>
          <cell r="J637" t="str">
            <v>NOM</v>
          </cell>
          <cell r="K637">
            <v>112</v>
          </cell>
          <cell r="L637">
            <v>2.2159999999999997</v>
          </cell>
          <cell r="M637">
            <v>1580.5999999999985</v>
          </cell>
          <cell r="N637" t="str">
            <v>NUEVA</v>
          </cell>
        </row>
        <row r="638">
          <cell r="B638">
            <v>36410</v>
          </cell>
          <cell r="C638">
            <v>120</v>
          </cell>
          <cell r="D638">
            <v>120</v>
          </cell>
          <cell r="E638">
            <v>168.2</v>
          </cell>
          <cell r="F638">
            <v>0.1119</v>
          </cell>
          <cell r="G638">
            <v>0</v>
          </cell>
          <cell r="H638">
            <v>36494</v>
          </cell>
          <cell r="I638" t="str">
            <v>CDB</v>
          </cell>
          <cell r="J638" t="str">
            <v>NOM</v>
          </cell>
          <cell r="K638">
            <v>84</v>
          </cell>
          <cell r="L638">
            <v>13.428000000000001</v>
          </cell>
          <cell r="M638">
            <v>1580.5999999999985</v>
          </cell>
          <cell r="N638" t="str">
            <v>NUEVA</v>
          </cell>
        </row>
        <row r="639">
          <cell r="B639">
            <v>36411</v>
          </cell>
          <cell r="C639">
            <v>50</v>
          </cell>
          <cell r="D639">
            <v>50</v>
          </cell>
          <cell r="E639">
            <v>72.8</v>
          </cell>
          <cell r="F639">
            <v>0.11749999999999999</v>
          </cell>
          <cell r="G639">
            <v>0</v>
          </cell>
          <cell r="H639">
            <v>36523</v>
          </cell>
          <cell r="I639" t="str">
            <v>CDB</v>
          </cell>
          <cell r="J639" t="str">
            <v>NOM</v>
          </cell>
          <cell r="K639">
            <v>112</v>
          </cell>
          <cell r="L639">
            <v>5.875</v>
          </cell>
          <cell r="M639">
            <v>1630.5999999999985</v>
          </cell>
          <cell r="N639" t="str">
            <v>NUEVA</v>
          </cell>
        </row>
        <row r="640">
          <cell r="B640">
            <v>36412</v>
          </cell>
          <cell r="C640">
            <v>50</v>
          </cell>
          <cell r="D640">
            <v>50</v>
          </cell>
          <cell r="E640">
            <v>68.400000000000006</v>
          </cell>
          <cell r="F640">
            <v>0.12280000000000001</v>
          </cell>
          <cell r="G640">
            <v>0</v>
          </cell>
          <cell r="H640">
            <v>36496</v>
          </cell>
          <cell r="I640" t="str">
            <v>CDB</v>
          </cell>
          <cell r="J640" t="str">
            <v>NOM</v>
          </cell>
          <cell r="K640">
            <v>84</v>
          </cell>
          <cell r="L640">
            <v>6.1400000000000006</v>
          </cell>
          <cell r="M640">
            <v>1660.5999999999985</v>
          </cell>
          <cell r="N640" t="str">
            <v>NUEVA</v>
          </cell>
        </row>
        <row r="641">
          <cell r="B641">
            <v>36419</v>
          </cell>
          <cell r="C641">
            <v>40</v>
          </cell>
          <cell r="D641">
            <v>40</v>
          </cell>
          <cell r="E641">
            <v>80</v>
          </cell>
          <cell r="F641">
            <v>0.126</v>
          </cell>
          <cell r="G641">
            <v>0</v>
          </cell>
          <cell r="H641">
            <v>36475</v>
          </cell>
          <cell r="I641" t="str">
            <v>CDB</v>
          </cell>
          <cell r="J641" t="str">
            <v>NOM</v>
          </cell>
          <cell r="K641">
            <v>56</v>
          </cell>
          <cell r="L641">
            <v>5.04</v>
          </cell>
          <cell r="M641">
            <v>1510.5999999999985</v>
          </cell>
          <cell r="N641" t="str">
            <v>NUEVA</v>
          </cell>
        </row>
        <row r="642">
          <cell r="B642">
            <v>36431</v>
          </cell>
          <cell r="C642">
            <v>100</v>
          </cell>
          <cell r="D642">
            <v>99.1</v>
          </cell>
          <cell r="E642">
            <v>99.1</v>
          </cell>
          <cell r="F642">
            <v>0.17760000000000001</v>
          </cell>
          <cell r="G642">
            <v>0</v>
          </cell>
          <cell r="H642">
            <v>36438</v>
          </cell>
          <cell r="I642" t="str">
            <v>CDB</v>
          </cell>
          <cell r="J642" t="str">
            <v>NOM</v>
          </cell>
          <cell r="K642">
            <v>7</v>
          </cell>
          <cell r="L642">
            <v>17.600159999999999</v>
          </cell>
          <cell r="M642">
            <v>1364.6999999999971</v>
          </cell>
          <cell r="N642" t="str">
            <v>NUEVA</v>
          </cell>
        </row>
        <row r="643">
          <cell r="B643">
            <v>36432</v>
          </cell>
          <cell r="C643">
            <v>70</v>
          </cell>
          <cell r="D643">
            <v>70</v>
          </cell>
          <cell r="E643">
            <v>150.19999999999999</v>
          </cell>
          <cell r="F643">
            <v>0.17400000000000002</v>
          </cell>
          <cell r="G643">
            <v>0</v>
          </cell>
          <cell r="H643">
            <v>36474</v>
          </cell>
          <cell r="I643" t="str">
            <v>CDB</v>
          </cell>
          <cell r="J643" t="str">
            <v>NOM</v>
          </cell>
          <cell r="K643">
            <v>42</v>
          </cell>
          <cell r="L643">
            <v>12.180000000000001</v>
          </cell>
          <cell r="M643">
            <v>1434.6999999999971</v>
          </cell>
          <cell r="N643" t="str">
            <v>NUEVA</v>
          </cell>
        </row>
        <row r="644">
          <cell r="B644">
            <v>36437</v>
          </cell>
          <cell r="C644">
            <v>80</v>
          </cell>
          <cell r="D644">
            <v>80</v>
          </cell>
          <cell r="E644">
            <v>98.3</v>
          </cell>
          <cell r="F644">
            <v>0.19439999999999999</v>
          </cell>
          <cell r="G644">
            <v>0</v>
          </cell>
          <cell r="H644">
            <v>36479</v>
          </cell>
          <cell r="I644" t="str">
            <v>CDB</v>
          </cell>
          <cell r="J644" t="str">
            <v>NOM</v>
          </cell>
          <cell r="K644">
            <v>42</v>
          </cell>
          <cell r="L644">
            <v>15.552</v>
          </cell>
          <cell r="M644">
            <v>1394.6999999999971</v>
          </cell>
          <cell r="N644" t="str">
            <v>NUEVA</v>
          </cell>
        </row>
        <row r="645">
          <cell r="B645">
            <v>36438</v>
          </cell>
          <cell r="C645">
            <v>100</v>
          </cell>
          <cell r="D645">
            <v>66.8</v>
          </cell>
          <cell r="E645">
            <v>136.5</v>
          </cell>
          <cell r="F645">
            <v>0.20660000000000001</v>
          </cell>
          <cell r="G645">
            <v>0</v>
          </cell>
          <cell r="H645">
            <v>36466</v>
          </cell>
          <cell r="I645" t="str">
            <v>CDB</v>
          </cell>
          <cell r="J645" t="str">
            <v>NOM</v>
          </cell>
          <cell r="K645">
            <v>28</v>
          </cell>
          <cell r="L645">
            <v>13.800879999999999</v>
          </cell>
          <cell r="M645">
            <v>1362.3999999999978</v>
          </cell>
          <cell r="N645" t="str">
            <v>NUEVA</v>
          </cell>
        </row>
        <row r="646">
          <cell r="B646">
            <v>36439</v>
          </cell>
          <cell r="C646">
            <v>20</v>
          </cell>
          <cell r="D646">
            <v>20</v>
          </cell>
          <cell r="E646">
            <v>75.2</v>
          </cell>
          <cell r="F646">
            <v>0.19939999999999999</v>
          </cell>
          <cell r="G646">
            <v>0</v>
          </cell>
          <cell r="H646">
            <v>36467</v>
          </cell>
          <cell r="I646" t="str">
            <v>CDB</v>
          </cell>
          <cell r="J646" t="str">
            <v>NOM</v>
          </cell>
          <cell r="K646">
            <v>28</v>
          </cell>
          <cell r="L646">
            <v>3.988</v>
          </cell>
          <cell r="M646">
            <v>1382.3999999999978</v>
          </cell>
          <cell r="N646" t="str">
            <v>REAPERTURA</v>
          </cell>
        </row>
        <row r="647">
          <cell r="B647">
            <v>36440</v>
          </cell>
          <cell r="C647">
            <v>20</v>
          </cell>
          <cell r="D647">
            <v>20</v>
          </cell>
          <cell r="E647">
            <v>87.2</v>
          </cell>
          <cell r="F647">
            <v>0.1648</v>
          </cell>
          <cell r="G647">
            <v>0</v>
          </cell>
          <cell r="H647">
            <v>36447</v>
          </cell>
          <cell r="I647" t="str">
            <v>CDB</v>
          </cell>
          <cell r="J647" t="str">
            <v>NOM</v>
          </cell>
          <cell r="K647">
            <v>7</v>
          </cell>
          <cell r="L647">
            <v>3.2960000000000003</v>
          </cell>
          <cell r="M647">
            <v>1402.3999999999978</v>
          </cell>
          <cell r="N647" t="str">
            <v>NUEVA</v>
          </cell>
        </row>
        <row r="648">
          <cell r="B648">
            <v>36447</v>
          </cell>
          <cell r="C648">
            <v>20</v>
          </cell>
          <cell r="D648">
            <v>20</v>
          </cell>
          <cell r="E648">
            <v>78.2</v>
          </cell>
          <cell r="F648">
            <v>0.19900000000000001</v>
          </cell>
          <cell r="G648">
            <v>0</v>
          </cell>
          <cell r="H648">
            <v>36454</v>
          </cell>
          <cell r="I648" t="str">
            <v>CDB</v>
          </cell>
          <cell r="J648" t="str">
            <v>NOM</v>
          </cell>
          <cell r="K648">
            <v>7</v>
          </cell>
          <cell r="L648">
            <v>3.9800000000000004</v>
          </cell>
          <cell r="M648">
            <v>1402.3999999999978</v>
          </cell>
          <cell r="N648" t="str">
            <v>NUEVA</v>
          </cell>
        </row>
        <row r="649">
          <cell r="B649">
            <v>36451</v>
          </cell>
          <cell r="C649">
            <v>20</v>
          </cell>
          <cell r="D649">
            <v>20</v>
          </cell>
          <cell r="E649">
            <v>83.7</v>
          </cell>
          <cell r="F649">
            <v>0.18770000000000001</v>
          </cell>
          <cell r="G649">
            <v>0</v>
          </cell>
          <cell r="H649">
            <v>36493</v>
          </cell>
          <cell r="I649" t="str">
            <v>CDB</v>
          </cell>
          <cell r="J649" t="str">
            <v>NOM</v>
          </cell>
          <cell r="K649">
            <v>42</v>
          </cell>
          <cell r="L649">
            <v>3.754</v>
          </cell>
          <cell r="M649">
            <v>1347.3999999999978</v>
          </cell>
          <cell r="N649" t="str">
            <v>NUEVA</v>
          </cell>
        </row>
        <row r="650">
          <cell r="B650">
            <v>36452</v>
          </cell>
          <cell r="C650">
            <v>20</v>
          </cell>
          <cell r="D650">
            <v>20</v>
          </cell>
          <cell r="E650">
            <v>76.900000000000006</v>
          </cell>
          <cell r="F650">
            <v>0.18290000000000001</v>
          </cell>
          <cell r="G650">
            <v>0</v>
          </cell>
          <cell r="H650">
            <v>36480</v>
          </cell>
          <cell r="I650" t="str">
            <v>CDB</v>
          </cell>
          <cell r="J650" t="str">
            <v>NOM</v>
          </cell>
          <cell r="K650">
            <v>28</v>
          </cell>
          <cell r="L650">
            <v>3.6580000000000004</v>
          </cell>
          <cell r="M650">
            <v>1367.3999999999978</v>
          </cell>
          <cell r="N650" t="str">
            <v>NUEVA</v>
          </cell>
        </row>
        <row r="651">
          <cell r="B651">
            <v>36455</v>
          </cell>
          <cell r="C651">
            <v>30</v>
          </cell>
          <cell r="D651">
            <v>30</v>
          </cell>
          <cell r="E651">
            <v>104</v>
          </cell>
          <cell r="F651">
            <v>0.18010000000000001</v>
          </cell>
          <cell r="G651">
            <v>0</v>
          </cell>
          <cell r="H651">
            <v>36483</v>
          </cell>
          <cell r="I651" t="str">
            <v>CDB</v>
          </cell>
          <cell r="J651" t="str">
            <v>NOM</v>
          </cell>
          <cell r="K651">
            <v>28</v>
          </cell>
          <cell r="L651">
            <v>5.4030000000000005</v>
          </cell>
          <cell r="M651">
            <v>1292.3999999999978</v>
          </cell>
          <cell r="N651" t="str">
            <v>NUEVA</v>
          </cell>
        </row>
        <row r="652">
          <cell r="B652">
            <v>36458</v>
          </cell>
          <cell r="C652">
            <v>40</v>
          </cell>
          <cell r="D652">
            <v>40</v>
          </cell>
          <cell r="E652">
            <v>126.4</v>
          </cell>
          <cell r="F652">
            <v>0.1792</v>
          </cell>
          <cell r="G652">
            <v>0</v>
          </cell>
          <cell r="H652">
            <v>36486</v>
          </cell>
          <cell r="I652" t="str">
            <v>CDB</v>
          </cell>
          <cell r="J652" t="str">
            <v>NOM</v>
          </cell>
          <cell r="K652">
            <v>28</v>
          </cell>
          <cell r="L652">
            <v>7.1680000000000001</v>
          </cell>
          <cell r="M652">
            <v>1262.3999999999978</v>
          </cell>
          <cell r="N652" t="str">
            <v>NUEVA</v>
          </cell>
        </row>
        <row r="653">
          <cell r="B653">
            <v>36460</v>
          </cell>
          <cell r="C653">
            <v>50</v>
          </cell>
          <cell r="D653">
            <v>50</v>
          </cell>
          <cell r="E653">
            <v>114.6</v>
          </cell>
          <cell r="F653">
            <v>0.17949999999999999</v>
          </cell>
          <cell r="G653">
            <v>0</v>
          </cell>
          <cell r="H653">
            <v>36488</v>
          </cell>
          <cell r="I653" t="str">
            <v>CDB</v>
          </cell>
          <cell r="J653" t="str">
            <v>NOM</v>
          </cell>
          <cell r="K653">
            <v>28</v>
          </cell>
          <cell r="L653">
            <v>8.9749999999999996</v>
          </cell>
          <cell r="M653">
            <v>1272.3999999999978</v>
          </cell>
          <cell r="N653" t="str">
            <v>NUEVA</v>
          </cell>
        </row>
        <row r="654">
          <cell r="B654">
            <v>36461</v>
          </cell>
          <cell r="C654">
            <v>100</v>
          </cell>
          <cell r="D654">
            <v>100</v>
          </cell>
          <cell r="E654">
            <v>168.6</v>
          </cell>
          <cell r="F654">
            <v>0.1827</v>
          </cell>
          <cell r="G654">
            <v>0</v>
          </cell>
          <cell r="H654">
            <v>36489</v>
          </cell>
          <cell r="I654" t="str">
            <v>CDB</v>
          </cell>
          <cell r="J654" t="str">
            <v>NOM</v>
          </cell>
          <cell r="K654">
            <v>28</v>
          </cell>
          <cell r="L654">
            <v>18.27</v>
          </cell>
          <cell r="M654">
            <v>1266.8999999999978</v>
          </cell>
          <cell r="N654" t="str">
            <v>NUEVA</v>
          </cell>
        </row>
        <row r="655">
          <cell r="B655">
            <v>36466</v>
          </cell>
          <cell r="C655">
            <v>40</v>
          </cell>
          <cell r="D655">
            <v>40</v>
          </cell>
          <cell r="E655">
            <v>121.8</v>
          </cell>
          <cell r="F655">
            <v>0.1789</v>
          </cell>
          <cell r="G655">
            <v>0</v>
          </cell>
          <cell r="H655">
            <v>36508</v>
          </cell>
          <cell r="I655" t="str">
            <v>CDB</v>
          </cell>
          <cell r="J655" t="str">
            <v>NOM</v>
          </cell>
          <cell r="K655">
            <v>42</v>
          </cell>
          <cell r="L655">
            <v>7.1560000000000006</v>
          </cell>
          <cell r="M655">
            <v>1240.0999999999985</v>
          </cell>
          <cell r="N655" t="str">
            <v>NUEVA</v>
          </cell>
        </row>
        <row r="656">
          <cell r="B656">
            <v>36467</v>
          </cell>
          <cell r="C656">
            <v>55</v>
          </cell>
          <cell r="D656">
            <v>55</v>
          </cell>
          <cell r="E656">
            <v>131.5</v>
          </cell>
          <cell r="F656">
            <v>0.17649999999999999</v>
          </cell>
          <cell r="G656">
            <v>0</v>
          </cell>
          <cell r="H656">
            <v>36509</v>
          </cell>
          <cell r="I656" t="str">
            <v>CDB</v>
          </cell>
          <cell r="J656" t="str">
            <v>NOM</v>
          </cell>
          <cell r="K656">
            <v>42</v>
          </cell>
          <cell r="L656">
            <v>9.7074999999999996</v>
          </cell>
          <cell r="M656">
            <v>1245.0999999999985</v>
          </cell>
          <cell r="N656" t="str">
            <v>NUEVA</v>
          </cell>
        </row>
        <row r="657">
          <cell r="B657">
            <v>36468</v>
          </cell>
          <cell r="C657">
            <v>50</v>
          </cell>
          <cell r="D657">
            <v>50</v>
          </cell>
          <cell r="E657">
            <v>90.8</v>
          </cell>
          <cell r="F657">
            <v>0.1822</v>
          </cell>
          <cell r="G657">
            <v>0</v>
          </cell>
          <cell r="H657">
            <v>36510</v>
          </cell>
          <cell r="I657" t="str">
            <v>CDB</v>
          </cell>
          <cell r="J657" t="str">
            <v>NOM</v>
          </cell>
          <cell r="K657">
            <v>42</v>
          </cell>
          <cell r="L657">
            <v>9.11</v>
          </cell>
          <cell r="M657">
            <v>1295.0999999999985</v>
          </cell>
          <cell r="N657" t="str">
            <v>REAPERTURA</v>
          </cell>
        </row>
        <row r="658">
          <cell r="B658">
            <v>36469</v>
          </cell>
          <cell r="C658">
            <v>20</v>
          </cell>
          <cell r="D658">
            <v>20</v>
          </cell>
          <cell r="E658">
            <v>41.6</v>
          </cell>
          <cell r="F658">
            <v>0.1804</v>
          </cell>
          <cell r="G658">
            <v>0</v>
          </cell>
          <cell r="H658">
            <v>36497</v>
          </cell>
          <cell r="I658" t="str">
            <v>CDB</v>
          </cell>
          <cell r="J658" t="str">
            <v>NOM</v>
          </cell>
          <cell r="K658">
            <v>28</v>
          </cell>
          <cell r="L658">
            <v>3.6080000000000001</v>
          </cell>
          <cell r="M658">
            <v>1315.0999999999985</v>
          </cell>
          <cell r="N658" t="str">
            <v>NUEVA</v>
          </cell>
        </row>
        <row r="659">
          <cell r="B659">
            <v>36472</v>
          </cell>
          <cell r="C659">
            <v>50</v>
          </cell>
          <cell r="D659">
            <v>16.5</v>
          </cell>
          <cell r="E659">
            <v>58</v>
          </cell>
          <cell r="F659">
            <v>0.18809999999999999</v>
          </cell>
          <cell r="G659">
            <v>0</v>
          </cell>
          <cell r="H659">
            <v>36514</v>
          </cell>
          <cell r="I659" t="str">
            <v>CDB</v>
          </cell>
          <cell r="J659" t="str">
            <v>NOM</v>
          </cell>
          <cell r="K659">
            <v>42</v>
          </cell>
          <cell r="L659">
            <v>3.10365</v>
          </cell>
          <cell r="M659">
            <v>1281.5999999999985</v>
          </cell>
          <cell r="N659" t="str">
            <v>NUEVA</v>
          </cell>
        </row>
        <row r="660">
          <cell r="B660">
            <v>36473</v>
          </cell>
          <cell r="C660">
            <v>20</v>
          </cell>
          <cell r="D660">
            <v>15</v>
          </cell>
          <cell r="E660">
            <v>31</v>
          </cell>
          <cell r="F660">
            <v>0.18959999999999999</v>
          </cell>
          <cell r="G660">
            <v>0</v>
          </cell>
          <cell r="H660">
            <v>36529</v>
          </cell>
          <cell r="I660" t="str">
            <v>CDB</v>
          </cell>
          <cell r="J660" t="str">
            <v>NOM</v>
          </cell>
          <cell r="K660">
            <v>56</v>
          </cell>
          <cell r="L660">
            <v>2.8439999999999999</v>
          </cell>
          <cell r="M660">
            <v>1296.5999999999985</v>
          </cell>
          <cell r="N660" t="str">
            <v>NUEVA</v>
          </cell>
        </row>
        <row r="661">
          <cell r="B661">
            <v>36474</v>
          </cell>
          <cell r="C661">
            <v>75</v>
          </cell>
          <cell r="D661">
            <v>75</v>
          </cell>
          <cell r="E661">
            <v>100.5</v>
          </cell>
          <cell r="F661">
            <v>0.18809999999999999</v>
          </cell>
          <cell r="G661">
            <v>0</v>
          </cell>
          <cell r="H661">
            <v>36503</v>
          </cell>
          <cell r="I661" t="str">
            <v>CDB</v>
          </cell>
          <cell r="J661" t="str">
            <v>NOM</v>
          </cell>
          <cell r="K661">
            <v>29</v>
          </cell>
          <cell r="L661">
            <v>14.1075</v>
          </cell>
          <cell r="M661">
            <v>1301.5999999999985</v>
          </cell>
          <cell r="N661" t="str">
            <v>REAPERTURA</v>
          </cell>
        </row>
        <row r="662">
          <cell r="B662">
            <v>36489</v>
          </cell>
          <cell r="C662">
            <v>40</v>
          </cell>
          <cell r="D662">
            <v>40</v>
          </cell>
          <cell r="E662">
            <v>125</v>
          </cell>
          <cell r="F662">
            <v>0.1762</v>
          </cell>
          <cell r="G662">
            <v>0</v>
          </cell>
          <cell r="H662">
            <v>36517</v>
          </cell>
          <cell r="I662" t="str">
            <v>CDB</v>
          </cell>
          <cell r="J662" t="str">
            <v>NOM</v>
          </cell>
          <cell r="K662">
            <v>28</v>
          </cell>
          <cell r="L662">
            <v>7.048</v>
          </cell>
          <cell r="M662">
            <v>981.59999999999854</v>
          </cell>
          <cell r="N662" t="str">
            <v>REAPERTURA</v>
          </cell>
        </row>
        <row r="663">
          <cell r="B663">
            <v>36493</v>
          </cell>
          <cell r="C663">
            <v>45</v>
          </cell>
          <cell r="D663">
            <v>45</v>
          </cell>
          <cell r="E663">
            <v>102.6</v>
          </cell>
          <cell r="F663">
            <v>0.17910000000000001</v>
          </cell>
          <cell r="G663">
            <v>0</v>
          </cell>
          <cell r="H663">
            <v>36549</v>
          </cell>
          <cell r="I663" t="str">
            <v>CDB</v>
          </cell>
          <cell r="J663" t="str">
            <v>NOM</v>
          </cell>
          <cell r="K663">
            <v>56</v>
          </cell>
          <cell r="L663">
            <v>8.0594999999999999</v>
          </cell>
          <cell r="M663">
            <v>1006.5999999999985</v>
          </cell>
          <cell r="N663" t="str">
            <v>NUEVA</v>
          </cell>
        </row>
        <row r="664">
          <cell r="B664">
            <v>36494</v>
          </cell>
          <cell r="C664">
            <v>100</v>
          </cell>
          <cell r="D664">
            <v>100</v>
          </cell>
          <cell r="E664">
            <v>189.8</v>
          </cell>
          <cell r="F664">
            <v>0.17799999999999999</v>
          </cell>
          <cell r="G664">
            <v>0</v>
          </cell>
          <cell r="H664">
            <v>36550</v>
          </cell>
          <cell r="I664" t="str">
            <v>CDB</v>
          </cell>
          <cell r="J664" t="str">
            <v>NOM</v>
          </cell>
          <cell r="K664">
            <v>56</v>
          </cell>
          <cell r="L664">
            <v>17.8</v>
          </cell>
          <cell r="M664">
            <v>986.59999999999854</v>
          </cell>
          <cell r="N664" t="str">
            <v>NUEVA</v>
          </cell>
        </row>
        <row r="665">
          <cell r="B665">
            <v>36496</v>
          </cell>
          <cell r="C665">
            <v>20</v>
          </cell>
          <cell r="D665">
            <v>20</v>
          </cell>
          <cell r="E665">
            <v>110.1</v>
          </cell>
          <cell r="F665">
            <v>0.1646</v>
          </cell>
          <cell r="G665">
            <v>0</v>
          </cell>
          <cell r="H665">
            <v>36580</v>
          </cell>
          <cell r="I665" t="str">
            <v>CDB</v>
          </cell>
          <cell r="J665" t="str">
            <v>NOM</v>
          </cell>
          <cell r="K665">
            <v>84</v>
          </cell>
          <cell r="L665">
            <v>3.2919999999999998</v>
          </cell>
          <cell r="M665">
            <v>956.59999999999854</v>
          </cell>
          <cell r="N665" t="str">
            <v>NUEVA</v>
          </cell>
        </row>
        <row r="666">
          <cell r="B666">
            <v>36501</v>
          </cell>
          <cell r="C666">
            <v>30</v>
          </cell>
          <cell r="D666">
            <v>30</v>
          </cell>
          <cell r="E666">
            <v>128.69999999999999</v>
          </cell>
          <cell r="F666">
            <v>0.16769999999999999</v>
          </cell>
          <cell r="G666">
            <v>0</v>
          </cell>
          <cell r="H666">
            <v>36571</v>
          </cell>
          <cell r="I666" t="str">
            <v>CDB</v>
          </cell>
          <cell r="J666" t="str">
            <v>NOM</v>
          </cell>
          <cell r="K666">
            <v>70</v>
          </cell>
          <cell r="L666">
            <v>5.0309999999999997</v>
          </cell>
          <cell r="M666">
            <v>926.59999999999854</v>
          </cell>
          <cell r="N666" t="str">
            <v>NUEVA</v>
          </cell>
        </row>
        <row r="667">
          <cell r="B667">
            <v>36503</v>
          </cell>
          <cell r="C667">
            <v>70</v>
          </cell>
          <cell r="D667">
            <v>70</v>
          </cell>
          <cell r="E667">
            <v>149.30000000000001</v>
          </cell>
          <cell r="F667">
            <v>0.16869999999999999</v>
          </cell>
          <cell r="G667">
            <v>0</v>
          </cell>
          <cell r="H667">
            <v>36573</v>
          </cell>
          <cell r="I667" t="str">
            <v>CDB</v>
          </cell>
          <cell r="J667" t="str">
            <v>NOM</v>
          </cell>
          <cell r="K667">
            <v>70</v>
          </cell>
          <cell r="L667">
            <v>11.808999999999999</v>
          </cell>
          <cell r="M667">
            <v>881.59999999999854</v>
          </cell>
          <cell r="N667" t="str">
            <v>NUEVA</v>
          </cell>
        </row>
        <row r="668">
          <cell r="B668">
            <v>36504</v>
          </cell>
          <cell r="C668">
            <v>110</v>
          </cell>
          <cell r="D668">
            <v>79</v>
          </cell>
          <cell r="E668">
            <v>138</v>
          </cell>
          <cell r="F668">
            <v>0.1741</v>
          </cell>
          <cell r="G668">
            <v>0</v>
          </cell>
          <cell r="H668">
            <v>36574</v>
          </cell>
          <cell r="I668" t="str">
            <v>CDB</v>
          </cell>
          <cell r="J668" t="str">
            <v>NOM</v>
          </cell>
          <cell r="K668">
            <v>70</v>
          </cell>
          <cell r="L668">
            <v>13.7539</v>
          </cell>
          <cell r="M668">
            <v>960.59999999999854</v>
          </cell>
          <cell r="N668" t="str">
            <v>NUEVA</v>
          </cell>
        </row>
        <row r="669">
          <cell r="B669">
            <v>36507</v>
          </cell>
          <cell r="C669">
            <v>40</v>
          </cell>
          <cell r="D669">
            <v>40</v>
          </cell>
          <cell r="E669">
            <v>88.7</v>
          </cell>
          <cell r="F669">
            <v>0.17300000000000001</v>
          </cell>
          <cell r="G669">
            <v>0</v>
          </cell>
          <cell r="H669">
            <v>36577</v>
          </cell>
          <cell r="I669" t="str">
            <v>CDB</v>
          </cell>
          <cell r="J669" t="str">
            <v>NOM</v>
          </cell>
          <cell r="K669">
            <v>70</v>
          </cell>
          <cell r="L669">
            <v>6.9200000000000008</v>
          </cell>
          <cell r="M669">
            <v>1000.5999999999985</v>
          </cell>
          <cell r="N669" t="str">
            <v>NUEVA</v>
          </cell>
        </row>
        <row r="670">
          <cell r="B670">
            <v>36528</v>
          </cell>
          <cell r="C670">
            <v>100</v>
          </cell>
          <cell r="D670">
            <v>100</v>
          </cell>
          <cell r="E670">
            <v>249.9</v>
          </cell>
          <cell r="F670">
            <v>0.17300000000000001</v>
          </cell>
          <cell r="G670">
            <v>0</v>
          </cell>
          <cell r="H670">
            <v>36598</v>
          </cell>
          <cell r="I670" t="str">
            <v>CDB</v>
          </cell>
          <cell r="J670" t="str">
            <v>NOM</v>
          </cell>
          <cell r="K670">
            <v>70</v>
          </cell>
          <cell r="L670">
            <v>17.3</v>
          </cell>
          <cell r="M670">
            <v>499</v>
          </cell>
          <cell r="N670" t="str">
            <v>NUEVA</v>
          </cell>
        </row>
        <row r="671">
          <cell r="B671">
            <v>36529</v>
          </cell>
          <cell r="C671">
            <v>120</v>
          </cell>
          <cell r="D671">
            <v>120</v>
          </cell>
          <cell r="E671">
            <v>234.1</v>
          </cell>
          <cell r="F671">
            <v>0.18179999999999999</v>
          </cell>
          <cell r="G671">
            <v>0</v>
          </cell>
          <cell r="H671">
            <v>36613</v>
          </cell>
          <cell r="I671" t="str">
            <v>CDB</v>
          </cell>
          <cell r="J671" t="str">
            <v>NOM</v>
          </cell>
          <cell r="K671">
            <v>84</v>
          </cell>
          <cell r="L671">
            <v>21.815999999999999</v>
          </cell>
          <cell r="M671">
            <v>604</v>
          </cell>
          <cell r="N671" t="str">
            <v>NUEVA</v>
          </cell>
        </row>
        <row r="672">
          <cell r="B672">
            <v>36530</v>
          </cell>
          <cell r="C672">
            <v>120</v>
          </cell>
          <cell r="D672">
            <v>120</v>
          </cell>
          <cell r="E672">
            <v>222.3</v>
          </cell>
          <cell r="F672">
            <v>0.1845</v>
          </cell>
          <cell r="G672">
            <v>0</v>
          </cell>
          <cell r="H672">
            <v>36600</v>
          </cell>
          <cell r="I672" t="str">
            <v>CDB</v>
          </cell>
          <cell r="J672" t="str">
            <v>NOM</v>
          </cell>
          <cell r="K672">
            <v>70</v>
          </cell>
          <cell r="L672">
            <v>22.14</v>
          </cell>
          <cell r="M672">
            <v>724</v>
          </cell>
          <cell r="N672" t="str">
            <v>NUEVA</v>
          </cell>
        </row>
        <row r="673">
          <cell r="B673">
            <v>36531</v>
          </cell>
          <cell r="C673">
            <v>120</v>
          </cell>
          <cell r="D673">
            <v>120</v>
          </cell>
          <cell r="E673">
            <v>229.2</v>
          </cell>
          <cell r="F673">
            <v>0.18529999999999999</v>
          </cell>
          <cell r="G673">
            <v>0</v>
          </cell>
          <cell r="H673">
            <v>36601</v>
          </cell>
          <cell r="I673" t="str">
            <v>CDB</v>
          </cell>
          <cell r="J673" t="str">
            <v>NOM</v>
          </cell>
          <cell r="K673">
            <v>70</v>
          </cell>
          <cell r="L673">
            <v>22.236000000000001</v>
          </cell>
          <cell r="M673">
            <v>844</v>
          </cell>
          <cell r="N673" t="str">
            <v>NUEVA</v>
          </cell>
        </row>
        <row r="674">
          <cell r="B674">
            <v>36532</v>
          </cell>
          <cell r="C674">
            <v>100</v>
          </cell>
          <cell r="D674">
            <v>100</v>
          </cell>
          <cell r="E674">
            <v>147</v>
          </cell>
          <cell r="F674">
            <v>0.1807</v>
          </cell>
          <cell r="G674">
            <v>0</v>
          </cell>
          <cell r="H674">
            <v>36574</v>
          </cell>
          <cell r="I674" t="str">
            <v>CDB</v>
          </cell>
          <cell r="J674" t="str">
            <v>NOM</v>
          </cell>
          <cell r="K674">
            <v>42</v>
          </cell>
          <cell r="L674">
            <v>18.07</v>
          </cell>
          <cell r="M674">
            <v>944</v>
          </cell>
          <cell r="N674" t="str">
            <v>REAPERTURA</v>
          </cell>
        </row>
        <row r="675">
          <cell r="B675">
            <v>36535</v>
          </cell>
          <cell r="C675">
            <v>100</v>
          </cell>
          <cell r="D675">
            <v>70</v>
          </cell>
          <cell r="E675">
            <v>146.80000000000001</v>
          </cell>
          <cell r="F675">
            <v>0.17829999999999999</v>
          </cell>
          <cell r="G675">
            <v>0</v>
          </cell>
          <cell r="H675">
            <v>36605</v>
          </cell>
          <cell r="I675" t="str">
            <v>CDB</v>
          </cell>
          <cell r="J675" t="str">
            <v>NOM</v>
          </cell>
          <cell r="K675">
            <v>70</v>
          </cell>
          <cell r="L675">
            <v>12.481</v>
          </cell>
          <cell r="M675">
            <v>1014</v>
          </cell>
          <cell r="N675" t="str">
            <v>NUEVA</v>
          </cell>
        </row>
        <row r="676">
          <cell r="B676">
            <v>36536</v>
          </cell>
          <cell r="C676">
            <v>50</v>
          </cell>
          <cell r="D676">
            <v>50</v>
          </cell>
          <cell r="E676">
            <v>111.4</v>
          </cell>
          <cell r="F676">
            <v>0.17760000000000001</v>
          </cell>
          <cell r="G676">
            <v>0</v>
          </cell>
          <cell r="H676">
            <v>36578</v>
          </cell>
          <cell r="I676" t="str">
            <v>CDB</v>
          </cell>
          <cell r="J676" t="str">
            <v>NOM</v>
          </cell>
          <cell r="K676">
            <v>42</v>
          </cell>
          <cell r="L676">
            <v>8.8800000000000008</v>
          </cell>
          <cell r="M676">
            <v>1064</v>
          </cell>
          <cell r="N676" t="str">
            <v>NUEVA</v>
          </cell>
        </row>
        <row r="677">
          <cell r="B677">
            <v>36537</v>
          </cell>
          <cell r="C677">
            <v>45</v>
          </cell>
          <cell r="D677">
            <v>45</v>
          </cell>
          <cell r="E677">
            <v>52.6</v>
          </cell>
          <cell r="F677">
            <v>0.18079999999999999</v>
          </cell>
          <cell r="G677">
            <v>0</v>
          </cell>
          <cell r="H677">
            <v>36621</v>
          </cell>
          <cell r="I677" t="str">
            <v>CDB</v>
          </cell>
          <cell r="J677" t="str">
            <v>NOM</v>
          </cell>
          <cell r="K677">
            <v>84</v>
          </cell>
          <cell r="L677">
            <v>8.1359999999999992</v>
          </cell>
          <cell r="M677">
            <v>1109</v>
          </cell>
          <cell r="N677" t="str">
            <v>NUEVA</v>
          </cell>
        </row>
        <row r="678">
          <cell r="B678">
            <v>36563</v>
          </cell>
          <cell r="C678">
            <v>20</v>
          </cell>
          <cell r="D678">
            <v>20</v>
          </cell>
          <cell r="E678">
            <v>125.2</v>
          </cell>
          <cell r="F678">
            <v>0.16070000000000001</v>
          </cell>
          <cell r="G678">
            <v>0</v>
          </cell>
          <cell r="H678">
            <v>36633</v>
          </cell>
          <cell r="I678" t="str">
            <v>CDB</v>
          </cell>
          <cell r="J678" t="str">
            <v>NOM</v>
          </cell>
          <cell r="K678">
            <v>70</v>
          </cell>
          <cell r="L678">
            <v>3.2140000000000004</v>
          </cell>
          <cell r="M678">
            <v>984</v>
          </cell>
          <cell r="N678" t="str">
            <v>NUEVA</v>
          </cell>
        </row>
        <row r="679">
          <cell r="B679">
            <v>36564</v>
          </cell>
          <cell r="C679">
            <v>40</v>
          </cell>
          <cell r="D679">
            <v>40</v>
          </cell>
          <cell r="E679">
            <v>196</v>
          </cell>
          <cell r="F679">
            <v>0.15939999999999999</v>
          </cell>
          <cell r="G679">
            <v>0</v>
          </cell>
          <cell r="H679">
            <v>36634</v>
          </cell>
          <cell r="I679" t="str">
            <v>CDB</v>
          </cell>
          <cell r="J679" t="str">
            <v>NOM</v>
          </cell>
          <cell r="K679">
            <v>70</v>
          </cell>
          <cell r="L679">
            <v>6.3759999999999994</v>
          </cell>
          <cell r="M679">
            <v>1024</v>
          </cell>
          <cell r="N679" t="str">
            <v>NUEVA</v>
          </cell>
        </row>
        <row r="680">
          <cell r="B680">
            <v>36565</v>
          </cell>
          <cell r="C680">
            <v>20</v>
          </cell>
          <cell r="D680">
            <v>20</v>
          </cell>
          <cell r="E680">
            <v>120</v>
          </cell>
          <cell r="F680">
            <v>0.157</v>
          </cell>
          <cell r="G680">
            <v>0</v>
          </cell>
          <cell r="H680">
            <v>36635</v>
          </cell>
          <cell r="I680" t="str">
            <v>CDB</v>
          </cell>
          <cell r="J680" t="str">
            <v>NOM</v>
          </cell>
          <cell r="K680">
            <v>70</v>
          </cell>
          <cell r="L680">
            <v>3.14</v>
          </cell>
          <cell r="M680">
            <v>1044</v>
          </cell>
          <cell r="N680" t="str">
            <v>NUEVA</v>
          </cell>
        </row>
        <row r="681">
          <cell r="B681">
            <v>36566</v>
          </cell>
          <cell r="C681">
            <v>30</v>
          </cell>
          <cell r="D681">
            <v>30</v>
          </cell>
          <cell r="E681">
            <v>131.69999999999999</v>
          </cell>
          <cell r="F681">
            <v>0.15659999999999999</v>
          </cell>
          <cell r="G681">
            <v>0</v>
          </cell>
          <cell r="H681">
            <v>36640</v>
          </cell>
          <cell r="I681" t="str">
            <v>CDB</v>
          </cell>
          <cell r="J681" t="str">
            <v>NOM</v>
          </cell>
          <cell r="K681">
            <v>74</v>
          </cell>
          <cell r="L681">
            <v>4.6979999999999995</v>
          </cell>
          <cell r="M681">
            <v>1074</v>
          </cell>
          <cell r="N681" t="str">
            <v>NUEVA</v>
          </cell>
        </row>
        <row r="682">
          <cell r="B682">
            <v>36570</v>
          </cell>
          <cell r="C682">
            <v>30</v>
          </cell>
          <cell r="D682">
            <v>30</v>
          </cell>
          <cell r="E682">
            <v>168.1</v>
          </cell>
          <cell r="F682">
            <v>0.1535</v>
          </cell>
          <cell r="G682">
            <v>0</v>
          </cell>
          <cell r="H682">
            <v>36640</v>
          </cell>
          <cell r="I682" t="str">
            <v>CDB</v>
          </cell>
          <cell r="J682" t="str">
            <v>NOM</v>
          </cell>
          <cell r="K682">
            <v>70</v>
          </cell>
          <cell r="L682">
            <v>4.6049999999999995</v>
          </cell>
          <cell r="M682">
            <v>1104</v>
          </cell>
          <cell r="N682" t="str">
            <v>REAPERTURA</v>
          </cell>
        </row>
        <row r="683">
          <cell r="B683">
            <v>36574</v>
          </cell>
          <cell r="C683">
            <v>80</v>
          </cell>
          <cell r="D683">
            <v>80</v>
          </cell>
          <cell r="E683">
            <v>290.3</v>
          </cell>
          <cell r="F683">
            <v>0.12989999999999999</v>
          </cell>
          <cell r="G683">
            <v>0</v>
          </cell>
          <cell r="H683">
            <v>36630</v>
          </cell>
          <cell r="I683" t="str">
            <v>CDB</v>
          </cell>
          <cell r="J683" t="str">
            <v>NOM</v>
          </cell>
          <cell r="K683">
            <v>56</v>
          </cell>
          <cell r="L683">
            <v>10.391999999999999</v>
          </cell>
          <cell r="M683">
            <v>905</v>
          </cell>
          <cell r="N683" t="str">
            <v>NUEVA</v>
          </cell>
        </row>
        <row r="684">
          <cell r="B684">
            <v>36577</v>
          </cell>
          <cell r="C684">
            <v>100</v>
          </cell>
          <cell r="D684">
            <v>100</v>
          </cell>
          <cell r="E684">
            <v>205.8</v>
          </cell>
          <cell r="F684">
            <v>0.12959999999999999</v>
          </cell>
          <cell r="G684">
            <v>0</v>
          </cell>
          <cell r="H684">
            <v>36661</v>
          </cell>
          <cell r="I684" t="str">
            <v>CDB</v>
          </cell>
          <cell r="J684" t="str">
            <v>NOM</v>
          </cell>
          <cell r="K684">
            <v>84</v>
          </cell>
          <cell r="L684">
            <v>12.959999999999999</v>
          </cell>
          <cell r="M684">
            <v>965</v>
          </cell>
          <cell r="N684" t="str">
            <v>NUEVA</v>
          </cell>
        </row>
        <row r="685">
          <cell r="B685">
            <v>36578</v>
          </cell>
          <cell r="C685">
            <v>90</v>
          </cell>
          <cell r="D685">
            <v>90</v>
          </cell>
          <cell r="E685">
            <v>185</v>
          </cell>
          <cell r="F685">
            <v>0.13370000000000001</v>
          </cell>
          <cell r="G685">
            <v>0</v>
          </cell>
          <cell r="H685">
            <v>36690</v>
          </cell>
          <cell r="I685" t="str">
            <v>CDB</v>
          </cell>
          <cell r="J685" t="str">
            <v>NOM</v>
          </cell>
          <cell r="K685">
            <v>112</v>
          </cell>
          <cell r="L685">
            <v>12.033000000000001</v>
          </cell>
          <cell r="M685">
            <v>1005</v>
          </cell>
          <cell r="N685" t="str">
            <v>NUEVA</v>
          </cell>
        </row>
        <row r="686">
          <cell r="B686">
            <v>36580</v>
          </cell>
          <cell r="C686">
            <v>100</v>
          </cell>
          <cell r="D686">
            <v>100.1</v>
          </cell>
          <cell r="E686">
            <v>226.9</v>
          </cell>
          <cell r="F686">
            <v>0.13589999999999999</v>
          </cell>
          <cell r="G686">
            <v>0</v>
          </cell>
          <cell r="H686">
            <v>36664</v>
          </cell>
          <cell r="I686" t="str">
            <v>CDB</v>
          </cell>
          <cell r="J686" t="str">
            <v>NOM</v>
          </cell>
          <cell r="K686">
            <v>84</v>
          </cell>
          <cell r="L686">
            <v>13.603589999999999</v>
          </cell>
          <cell r="M686">
            <v>1085.0999999999985</v>
          </cell>
          <cell r="N686" t="str">
            <v>NUEVA</v>
          </cell>
        </row>
        <row r="687">
          <cell r="B687">
            <v>36581</v>
          </cell>
          <cell r="C687">
            <v>20</v>
          </cell>
          <cell r="D687">
            <v>20</v>
          </cell>
          <cell r="E687">
            <v>80.5</v>
          </cell>
          <cell r="F687">
            <v>0.13039999999999999</v>
          </cell>
          <cell r="G687">
            <v>0</v>
          </cell>
          <cell r="H687">
            <v>36693</v>
          </cell>
          <cell r="I687" t="str">
            <v>CDB</v>
          </cell>
          <cell r="J687" t="str">
            <v>NOM</v>
          </cell>
          <cell r="K687">
            <v>112</v>
          </cell>
          <cell r="L687">
            <v>2.6079999999999997</v>
          </cell>
          <cell r="M687">
            <v>1105.0999999999985</v>
          </cell>
          <cell r="N687" t="str">
            <v>NUEVA</v>
          </cell>
        </row>
        <row r="688">
          <cell r="B688">
            <v>36584</v>
          </cell>
          <cell r="C688">
            <v>60</v>
          </cell>
          <cell r="D688">
            <v>60</v>
          </cell>
          <cell r="E688">
            <v>137.80000000000001</v>
          </cell>
          <cell r="F688">
            <v>0.13339999999999999</v>
          </cell>
          <cell r="G688">
            <v>0</v>
          </cell>
          <cell r="H688">
            <v>36696</v>
          </cell>
          <cell r="I688" t="str">
            <v>CDB</v>
          </cell>
          <cell r="J688" t="str">
            <v>NOM</v>
          </cell>
          <cell r="K688">
            <v>112</v>
          </cell>
          <cell r="L688">
            <v>8.0039999999999996</v>
          </cell>
          <cell r="M688">
            <v>1165.0999999999985</v>
          </cell>
          <cell r="N688" t="str">
            <v>NUEVA</v>
          </cell>
        </row>
        <row r="689">
          <cell r="B689">
            <v>36585</v>
          </cell>
          <cell r="C689">
            <v>50</v>
          </cell>
          <cell r="D689">
            <v>50</v>
          </cell>
          <cell r="E689">
            <v>114.1</v>
          </cell>
          <cell r="F689">
            <v>0.12909999999999999</v>
          </cell>
          <cell r="G689">
            <v>0</v>
          </cell>
          <cell r="H689">
            <v>36669</v>
          </cell>
          <cell r="I689" t="str">
            <v>CDB</v>
          </cell>
          <cell r="J689" t="str">
            <v>NOM</v>
          </cell>
          <cell r="K689">
            <v>84</v>
          </cell>
          <cell r="L689">
            <v>6.4550000000000001</v>
          </cell>
          <cell r="M689">
            <v>1215.0999999999985</v>
          </cell>
          <cell r="N689" t="str">
            <v>NUEVA</v>
          </cell>
        </row>
        <row r="690">
          <cell r="B690">
            <v>36598</v>
          </cell>
          <cell r="C690">
            <v>70</v>
          </cell>
          <cell r="D690">
            <v>70</v>
          </cell>
          <cell r="E690">
            <v>210.2</v>
          </cell>
          <cell r="F690">
            <v>0.12920000000000001</v>
          </cell>
          <cell r="G690">
            <v>0</v>
          </cell>
          <cell r="H690">
            <v>36668</v>
          </cell>
          <cell r="I690" t="str">
            <v>CDB</v>
          </cell>
          <cell r="J690" t="str">
            <v>NOM</v>
          </cell>
          <cell r="K690">
            <v>70</v>
          </cell>
          <cell r="L690">
            <v>9.0440000000000005</v>
          </cell>
          <cell r="M690">
            <v>1185.0999999999985</v>
          </cell>
          <cell r="N690" t="str">
            <v>NUEVA</v>
          </cell>
        </row>
        <row r="691">
          <cell r="B691">
            <v>36600</v>
          </cell>
          <cell r="C691">
            <v>150</v>
          </cell>
          <cell r="D691">
            <v>150</v>
          </cell>
          <cell r="E691">
            <v>295.5</v>
          </cell>
          <cell r="F691">
            <v>0.13270000000000001</v>
          </cell>
          <cell r="G691">
            <v>0</v>
          </cell>
          <cell r="H691">
            <v>36712</v>
          </cell>
          <cell r="I691" t="str">
            <v>CDB</v>
          </cell>
          <cell r="J691" t="str">
            <v>NOM</v>
          </cell>
          <cell r="K691">
            <v>112</v>
          </cell>
          <cell r="L691">
            <v>19.905000000000001</v>
          </cell>
          <cell r="M691">
            <v>1215.0999999999985</v>
          </cell>
          <cell r="N691" t="str">
            <v>NUEVA</v>
          </cell>
        </row>
        <row r="692">
          <cell r="B692">
            <v>36601</v>
          </cell>
          <cell r="C692">
            <v>100</v>
          </cell>
          <cell r="D692">
            <v>100</v>
          </cell>
          <cell r="E692">
            <v>251</v>
          </cell>
          <cell r="F692">
            <v>0.13370000000000001</v>
          </cell>
          <cell r="G692">
            <v>0</v>
          </cell>
          <cell r="H692">
            <v>36727</v>
          </cell>
          <cell r="I692" t="str">
            <v>CDB</v>
          </cell>
          <cell r="J692" t="str">
            <v>NOM</v>
          </cell>
          <cell r="K692">
            <v>126</v>
          </cell>
          <cell r="L692">
            <v>13.370000000000001</v>
          </cell>
          <cell r="M692">
            <v>1195.0999999999985</v>
          </cell>
          <cell r="N692" t="str">
            <v>NUEVA</v>
          </cell>
        </row>
        <row r="693">
          <cell r="B693">
            <v>36607</v>
          </cell>
          <cell r="C693">
            <v>20</v>
          </cell>
          <cell r="D693">
            <v>20</v>
          </cell>
          <cell r="E693">
            <v>59</v>
          </cell>
          <cell r="F693">
            <v>0.13239999999999999</v>
          </cell>
          <cell r="G693">
            <v>0</v>
          </cell>
          <cell r="H693">
            <v>36733</v>
          </cell>
          <cell r="I693" t="str">
            <v>CDB</v>
          </cell>
          <cell r="J693" t="str">
            <v>NOM</v>
          </cell>
          <cell r="K693">
            <v>126</v>
          </cell>
          <cell r="L693">
            <v>2.6479999999999997</v>
          </cell>
          <cell r="M693">
            <v>1145.0999999999985</v>
          </cell>
          <cell r="N693" t="str">
            <v>NUEVA</v>
          </cell>
        </row>
        <row r="694">
          <cell r="B694">
            <v>36608</v>
          </cell>
          <cell r="C694">
            <v>30</v>
          </cell>
          <cell r="D694">
            <v>30</v>
          </cell>
          <cell r="E694">
            <v>85</v>
          </cell>
          <cell r="F694">
            <v>0.1346</v>
          </cell>
          <cell r="G694">
            <v>0</v>
          </cell>
          <cell r="H694">
            <v>36720</v>
          </cell>
          <cell r="I694" t="str">
            <v>CDB</v>
          </cell>
          <cell r="J694" t="str">
            <v>NOM</v>
          </cell>
          <cell r="K694">
            <v>112</v>
          </cell>
          <cell r="L694">
            <v>4.0380000000000003</v>
          </cell>
          <cell r="M694">
            <v>1175.0999999999985</v>
          </cell>
          <cell r="N694" t="str">
            <v>NUEVA</v>
          </cell>
        </row>
        <row r="695">
          <cell r="B695">
            <v>36609</v>
          </cell>
          <cell r="C695">
            <v>20</v>
          </cell>
          <cell r="D695">
            <v>20</v>
          </cell>
          <cell r="E695">
            <v>33.6</v>
          </cell>
          <cell r="F695">
            <v>0.14599999999999999</v>
          </cell>
          <cell r="G695">
            <v>0</v>
          </cell>
          <cell r="H695">
            <v>36640</v>
          </cell>
          <cell r="I695" t="str">
            <v>CDB</v>
          </cell>
          <cell r="J695" t="str">
            <v>NOM</v>
          </cell>
          <cell r="K695">
            <v>31</v>
          </cell>
          <cell r="L695">
            <v>2.92</v>
          </cell>
          <cell r="M695">
            <v>1195.0999999999985</v>
          </cell>
          <cell r="N695" t="str">
            <v>REAPERTURA</v>
          </cell>
        </row>
        <row r="696">
          <cell r="B696">
            <v>36613</v>
          </cell>
          <cell r="C696">
            <v>20</v>
          </cell>
          <cell r="D696">
            <v>20</v>
          </cell>
          <cell r="E696">
            <v>68</v>
          </cell>
          <cell r="F696">
            <v>0.14000000000000001</v>
          </cell>
          <cell r="G696">
            <v>0</v>
          </cell>
          <cell r="H696">
            <v>36655</v>
          </cell>
          <cell r="I696" t="str">
            <v>CDB</v>
          </cell>
          <cell r="J696" t="str">
            <v>NOM</v>
          </cell>
          <cell r="K696">
            <v>42</v>
          </cell>
          <cell r="L696">
            <v>2.8000000000000003</v>
          </cell>
          <cell r="M696">
            <v>1095.0999999999985</v>
          </cell>
          <cell r="N696" t="str">
            <v>NUEVA</v>
          </cell>
        </row>
        <row r="697">
          <cell r="B697">
            <v>36614</v>
          </cell>
          <cell r="C697">
            <v>60</v>
          </cell>
          <cell r="D697">
            <v>60</v>
          </cell>
          <cell r="E697">
            <v>93.7</v>
          </cell>
          <cell r="F697">
            <v>0.1454</v>
          </cell>
          <cell r="G697">
            <v>0</v>
          </cell>
          <cell r="H697">
            <v>36698</v>
          </cell>
          <cell r="I697" t="str">
            <v>CDB</v>
          </cell>
          <cell r="J697" t="str">
            <v>NOM</v>
          </cell>
          <cell r="K697">
            <v>84</v>
          </cell>
          <cell r="L697">
            <v>8.7240000000000002</v>
          </cell>
          <cell r="M697">
            <v>1155.0999999999985</v>
          </cell>
          <cell r="N697" t="str">
            <v>NUEVA</v>
          </cell>
        </row>
        <row r="698">
          <cell r="B698">
            <v>36615</v>
          </cell>
          <cell r="C698">
            <v>60</v>
          </cell>
          <cell r="D698">
            <v>60</v>
          </cell>
          <cell r="E698">
            <v>154</v>
          </cell>
          <cell r="F698">
            <v>0.14660000000000001</v>
          </cell>
          <cell r="G698">
            <v>0</v>
          </cell>
          <cell r="H698">
            <v>36699</v>
          </cell>
          <cell r="I698" t="str">
            <v>CDB</v>
          </cell>
          <cell r="J698" t="str">
            <v>NOM</v>
          </cell>
          <cell r="K698">
            <v>84</v>
          </cell>
          <cell r="L698">
            <v>8.7960000000000012</v>
          </cell>
          <cell r="M698">
            <v>1215.0999999999985</v>
          </cell>
          <cell r="N698" t="str">
            <v>NUEVA</v>
          </cell>
        </row>
        <row r="699">
          <cell r="B699">
            <v>36616</v>
          </cell>
          <cell r="C699">
            <v>30</v>
          </cell>
          <cell r="D699">
            <v>30</v>
          </cell>
          <cell r="E699">
            <v>92.2</v>
          </cell>
          <cell r="F699">
            <v>0.15129999999999999</v>
          </cell>
          <cell r="G699">
            <v>0</v>
          </cell>
          <cell r="H699">
            <v>36756</v>
          </cell>
          <cell r="I699" t="str">
            <v>CDB</v>
          </cell>
          <cell r="J699" t="str">
            <v>NOM</v>
          </cell>
          <cell r="K699">
            <v>140</v>
          </cell>
          <cell r="L699">
            <v>4.5389999999999997</v>
          </cell>
          <cell r="M699">
            <v>1245.0999999999985</v>
          </cell>
          <cell r="N699" t="str">
            <v>NUEVA</v>
          </cell>
        </row>
        <row r="700">
          <cell r="B700">
            <v>36621</v>
          </cell>
          <cell r="C700">
            <v>50</v>
          </cell>
          <cell r="D700">
            <v>50</v>
          </cell>
          <cell r="E700">
            <v>170.5</v>
          </cell>
          <cell r="F700">
            <v>0.14630000000000001</v>
          </cell>
          <cell r="G700">
            <v>0</v>
          </cell>
          <cell r="H700">
            <v>36733</v>
          </cell>
          <cell r="I700" t="str">
            <v>CDB</v>
          </cell>
          <cell r="J700" t="str">
            <v>NOM</v>
          </cell>
          <cell r="K700">
            <v>112</v>
          </cell>
          <cell r="L700">
            <v>7.3150000000000004</v>
          </cell>
          <cell r="M700">
            <v>1250.0999999999985</v>
          </cell>
          <cell r="N700" t="str">
            <v>REAPERTURA</v>
          </cell>
        </row>
        <row r="701">
          <cell r="B701">
            <v>36622</v>
          </cell>
          <cell r="C701">
            <v>40</v>
          </cell>
          <cell r="D701">
            <v>40</v>
          </cell>
          <cell r="E701">
            <v>74.7</v>
          </cell>
          <cell r="F701">
            <v>0.1507</v>
          </cell>
          <cell r="G701">
            <v>0</v>
          </cell>
          <cell r="H701">
            <v>36734</v>
          </cell>
          <cell r="I701" t="str">
            <v>CDB</v>
          </cell>
          <cell r="J701" t="str">
            <v>NOM</v>
          </cell>
          <cell r="K701">
            <v>112</v>
          </cell>
          <cell r="L701">
            <v>6.0280000000000005</v>
          </cell>
          <cell r="M701">
            <v>1290.0999999999985</v>
          </cell>
          <cell r="N701" t="str">
            <v>NUEVA</v>
          </cell>
        </row>
        <row r="702">
          <cell r="B702">
            <v>36642</v>
          </cell>
          <cell r="C702">
            <v>60</v>
          </cell>
          <cell r="D702">
            <v>60</v>
          </cell>
          <cell r="E702">
            <v>216.7</v>
          </cell>
          <cell r="F702">
            <v>0.14860000000000001</v>
          </cell>
          <cell r="G702">
            <v>0</v>
          </cell>
          <cell r="H702">
            <v>36782</v>
          </cell>
          <cell r="I702" t="str">
            <v>CDB</v>
          </cell>
          <cell r="J702" t="str">
            <v>NOM</v>
          </cell>
          <cell r="K702">
            <v>140</v>
          </cell>
          <cell r="L702">
            <v>8.9160000000000004</v>
          </cell>
          <cell r="M702">
            <v>1110.0999999999985</v>
          </cell>
          <cell r="N702" t="str">
            <v>NUEVA</v>
          </cell>
        </row>
        <row r="703">
          <cell r="B703">
            <v>36654</v>
          </cell>
          <cell r="C703">
            <v>40</v>
          </cell>
          <cell r="D703">
            <v>40</v>
          </cell>
          <cell r="E703">
            <v>189.7</v>
          </cell>
          <cell r="F703">
            <v>0.1477</v>
          </cell>
          <cell r="G703">
            <v>0</v>
          </cell>
          <cell r="H703">
            <v>36780</v>
          </cell>
          <cell r="I703" t="str">
            <v>CDB</v>
          </cell>
          <cell r="J703" t="str">
            <v>NOM</v>
          </cell>
          <cell r="K703">
            <v>126</v>
          </cell>
          <cell r="L703">
            <v>5.9079999999999995</v>
          </cell>
          <cell r="M703">
            <v>1150.0999999999985</v>
          </cell>
          <cell r="N703" t="str">
            <v>NUEVA</v>
          </cell>
        </row>
        <row r="704">
          <cell r="B704">
            <v>36655</v>
          </cell>
          <cell r="C704">
            <v>150</v>
          </cell>
          <cell r="D704">
            <v>150</v>
          </cell>
          <cell r="E704">
            <v>393.7</v>
          </cell>
          <cell r="F704">
            <v>0.1515</v>
          </cell>
          <cell r="G704">
            <v>0</v>
          </cell>
          <cell r="H704">
            <v>36781</v>
          </cell>
          <cell r="I704" t="str">
            <v>CDB</v>
          </cell>
          <cell r="J704" t="str">
            <v>NOM</v>
          </cell>
          <cell r="K704">
            <v>126</v>
          </cell>
          <cell r="L704">
            <v>22.724999999999998</v>
          </cell>
          <cell r="M704">
            <v>1280.0999999999985</v>
          </cell>
          <cell r="N704" t="str">
            <v>NUEVA</v>
          </cell>
        </row>
        <row r="705">
          <cell r="B705">
            <v>36656</v>
          </cell>
          <cell r="C705">
            <v>50</v>
          </cell>
          <cell r="D705">
            <v>50</v>
          </cell>
          <cell r="E705">
            <v>179.3</v>
          </cell>
          <cell r="F705">
            <v>0.14979999999999999</v>
          </cell>
          <cell r="G705">
            <v>0</v>
          </cell>
          <cell r="H705">
            <v>36726</v>
          </cell>
          <cell r="I705" t="str">
            <v>CDB</v>
          </cell>
          <cell r="J705" t="str">
            <v>NOM</v>
          </cell>
          <cell r="K705">
            <v>70</v>
          </cell>
          <cell r="L705">
            <v>7.4899999999999993</v>
          </cell>
          <cell r="M705">
            <v>1330.0999999999985</v>
          </cell>
          <cell r="N705" t="str">
            <v>NUEVA</v>
          </cell>
        </row>
        <row r="706">
          <cell r="B706">
            <v>36671</v>
          </cell>
          <cell r="C706">
            <v>30</v>
          </cell>
          <cell r="D706">
            <v>30</v>
          </cell>
          <cell r="E706">
            <v>85.8</v>
          </cell>
          <cell r="F706">
            <v>0.15379999999999999</v>
          </cell>
          <cell r="G706">
            <v>0</v>
          </cell>
          <cell r="H706">
            <v>36713</v>
          </cell>
          <cell r="I706" t="str">
            <v>CDB</v>
          </cell>
          <cell r="J706" t="str">
            <v>NOM</v>
          </cell>
          <cell r="K706">
            <v>42</v>
          </cell>
          <cell r="L706">
            <v>4.6139999999999999</v>
          </cell>
          <cell r="M706">
            <v>1040</v>
          </cell>
          <cell r="N706" t="str">
            <v>NUEVA</v>
          </cell>
        </row>
        <row r="707">
          <cell r="B707">
            <v>36672</v>
          </cell>
          <cell r="C707">
            <v>40</v>
          </cell>
          <cell r="D707">
            <v>40</v>
          </cell>
          <cell r="E707">
            <v>68.400000000000006</v>
          </cell>
          <cell r="F707">
            <v>0.15679999999999999</v>
          </cell>
          <cell r="G707">
            <v>0</v>
          </cell>
          <cell r="H707">
            <v>36700</v>
          </cell>
          <cell r="I707" t="str">
            <v>CDB</v>
          </cell>
          <cell r="J707" t="str">
            <v>NOM</v>
          </cell>
          <cell r="K707">
            <v>28</v>
          </cell>
          <cell r="L707">
            <v>6.2720000000000002</v>
          </cell>
          <cell r="M707">
            <v>1080.0000000000036</v>
          </cell>
          <cell r="N707" t="str">
            <v>NUEVA</v>
          </cell>
        </row>
        <row r="708">
          <cell r="B708">
            <v>36675</v>
          </cell>
          <cell r="C708">
            <v>30</v>
          </cell>
          <cell r="D708">
            <v>30</v>
          </cell>
          <cell r="E708">
            <v>33</v>
          </cell>
          <cell r="F708">
            <v>0.15970000000000001</v>
          </cell>
          <cell r="G708">
            <v>0</v>
          </cell>
          <cell r="H708">
            <v>36759</v>
          </cell>
          <cell r="I708" t="str">
            <v>CDB</v>
          </cell>
          <cell r="J708" t="str">
            <v>NOM</v>
          </cell>
          <cell r="K708">
            <v>84</v>
          </cell>
          <cell r="L708">
            <v>4.7910000000000004</v>
          </cell>
          <cell r="M708">
            <v>1110.0000000000036</v>
          </cell>
          <cell r="N708" t="str">
            <v>NUEVA</v>
          </cell>
        </row>
        <row r="709">
          <cell r="B709">
            <v>36676</v>
          </cell>
          <cell r="C709">
            <v>40</v>
          </cell>
          <cell r="D709">
            <v>40</v>
          </cell>
          <cell r="E709">
            <v>102.2</v>
          </cell>
          <cell r="F709">
            <v>0.15790000000000001</v>
          </cell>
          <cell r="G709">
            <v>0</v>
          </cell>
          <cell r="H709">
            <v>36718</v>
          </cell>
          <cell r="I709" t="str">
            <v>CDB</v>
          </cell>
          <cell r="J709" t="str">
            <v>NOM</v>
          </cell>
          <cell r="K709">
            <v>42</v>
          </cell>
          <cell r="L709">
            <v>6.3160000000000007</v>
          </cell>
          <cell r="M709">
            <v>1150.0000000000036</v>
          </cell>
          <cell r="N709" t="str">
            <v>NUEVA</v>
          </cell>
        </row>
        <row r="710">
          <cell r="B710">
            <v>36679</v>
          </cell>
          <cell r="C710">
            <v>30</v>
          </cell>
          <cell r="D710">
            <v>30.1</v>
          </cell>
          <cell r="E710">
            <v>61</v>
          </cell>
          <cell r="F710">
            <v>0.1588</v>
          </cell>
          <cell r="G710">
            <v>0</v>
          </cell>
          <cell r="H710">
            <v>36749</v>
          </cell>
          <cell r="I710" t="str">
            <v>CDB</v>
          </cell>
          <cell r="J710" t="str">
            <v>NOM</v>
          </cell>
          <cell r="K710">
            <v>70</v>
          </cell>
          <cell r="L710">
            <v>4.7798800000000004</v>
          </cell>
          <cell r="M710">
            <v>1180.1000000000022</v>
          </cell>
          <cell r="N710" t="str">
            <v>NUEVA</v>
          </cell>
        </row>
        <row r="711">
          <cell r="B711">
            <v>36682</v>
          </cell>
          <cell r="C711">
            <v>100</v>
          </cell>
          <cell r="D711">
            <v>100</v>
          </cell>
          <cell r="E711">
            <v>150.6</v>
          </cell>
          <cell r="F711">
            <v>0.16059999999999999</v>
          </cell>
          <cell r="G711">
            <v>0</v>
          </cell>
          <cell r="H711">
            <v>36752</v>
          </cell>
          <cell r="I711" t="str">
            <v>CDB</v>
          </cell>
          <cell r="J711" t="str">
            <v>NOM</v>
          </cell>
          <cell r="K711">
            <v>70</v>
          </cell>
          <cell r="L711">
            <v>16.059999999999999</v>
          </cell>
          <cell r="M711">
            <v>1280.1000000000022</v>
          </cell>
          <cell r="N711" t="str">
            <v>NUEVA</v>
          </cell>
        </row>
        <row r="712">
          <cell r="B712">
            <v>36683</v>
          </cell>
          <cell r="C712">
            <v>70</v>
          </cell>
          <cell r="D712">
            <v>70</v>
          </cell>
          <cell r="E712">
            <v>121</v>
          </cell>
          <cell r="F712">
            <v>0.15989999999999999</v>
          </cell>
          <cell r="G712">
            <v>0</v>
          </cell>
          <cell r="H712">
            <v>36809</v>
          </cell>
          <cell r="I712" t="str">
            <v>CDB</v>
          </cell>
          <cell r="J712" t="str">
            <v>NOM</v>
          </cell>
          <cell r="K712">
            <v>126</v>
          </cell>
          <cell r="L712">
            <v>11.193</v>
          </cell>
          <cell r="M712">
            <v>1350.1000000000022</v>
          </cell>
          <cell r="N712" t="str">
            <v>NUEVA</v>
          </cell>
        </row>
        <row r="713">
          <cell r="B713">
            <v>36684</v>
          </cell>
          <cell r="C713">
            <v>40</v>
          </cell>
          <cell r="D713">
            <v>40</v>
          </cell>
          <cell r="E713">
            <v>100.6</v>
          </cell>
          <cell r="F713">
            <v>0.15959999999999999</v>
          </cell>
          <cell r="G713">
            <v>0</v>
          </cell>
          <cell r="H713">
            <v>36754</v>
          </cell>
          <cell r="I713" t="str">
            <v>CDB</v>
          </cell>
          <cell r="J713" t="str">
            <v>NOM</v>
          </cell>
          <cell r="K713">
            <v>70</v>
          </cell>
          <cell r="L713">
            <v>6.3839999999999995</v>
          </cell>
          <cell r="M713">
            <v>1390.1000000000022</v>
          </cell>
          <cell r="N713" t="str">
            <v>NUEVA</v>
          </cell>
        </row>
        <row r="714">
          <cell r="B714">
            <v>36685</v>
          </cell>
          <cell r="C714">
            <v>30</v>
          </cell>
          <cell r="D714">
            <v>30</v>
          </cell>
          <cell r="E714">
            <v>71.2</v>
          </cell>
          <cell r="F714">
            <v>0.16</v>
          </cell>
          <cell r="G714">
            <v>0</v>
          </cell>
          <cell r="H714">
            <v>36811</v>
          </cell>
          <cell r="I714" t="str">
            <v>CDB</v>
          </cell>
          <cell r="J714" t="str">
            <v>NOM</v>
          </cell>
          <cell r="K714">
            <v>126</v>
          </cell>
          <cell r="L714">
            <v>4.8</v>
          </cell>
          <cell r="M714">
            <v>1420.1000000000022</v>
          </cell>
          <cell r="N714" t="str">
            <v>NUEVA</v>
          </cell>
        </row>
        <row r="715">
          <cell r="B715">
            <v>36690</v>
          </cell>
          <cell r="C715">
            <v>140</v>
          </cell>
          <cell r="D715">
            <v>140</v>
          </cell>
          <cell r="E715">
            <v>268.60000000000002</v>
          </cell>
          <cell r="F715">
            <v>0.15970000000000001</v>
          </cell>
          <cell r="G715">
            <v>0</v>
          </cell>
          <cell r="H715">
            <v>36816</v>
          </cell>
          <cell r="I715" t="str">
            <v>CDB</v>
          </cell>
          <cell r="J715" t="str">
            <v>NOM</v>
          </cell>
          <cell r="K715">
            <v>126</v>
          </cell>
          <cell r="L715">
            <v>22.358000000000001</v>
          </cell>
          <cell r="M715">
            <v>1470.1000000000022</v>
          </cell>
          <cell r="N715" t="str">
            <v>NUEVA</v>
          </cell>
        </row>
        <row r="716">
          <cell r="B716">
            <v>36698</v>
          </cell>
          <cell r="C716">
            <v>40</v>
          </cell>
          <cell r="D716">
            <v>40</v>
          </cell>
          <cell r="E716">
            <v>179.9</v>
          </cell>
          <cell r="F716">
            <v>0.1515</v>
          </cell>
          <cell r="G716">
            <v>0</v>
          </cell>
          <cell r="H716">
            <v>36881</v>
          </cell>
          <cell r="I716" t="str">
            <v>CDB</v>
          </cell>
          <cell r="J716" t="str">
            <v>NOM</v>
          </cell>
          <cell r="K716">
            <v>183</v>
          </cell>
          <cell r="L716">
            <v>6.06</v>
          </cell>
          <cell r="M716">
            <v>1370.1000000000022</v>
          </cell>
          <cell r="N716" t="str">
            <v>NUEVA</v>
          </cell>
        </row>
        <row r="717">
          <cell r="B717">
            <v>36699</v>
          </cell>
          <cell r="C717">
            <v>60</v>
          </cell>
          <cell r="D717">
            <v>60</v>
          </cell>
          <cell r="E717">
            <v>192.1</v>
          </cell>
          <cell r="F717">
            <v>0.14499999999999999</v>
          </cell>
          <cell r="G717">
            <v>0</v>
          </cell>
          <cell r="H717">
            <v>36882</v>
          </cell>
          <cell r="I717" t="str">
            <v>CDB</v>
          </cell>
          <cell r="J717" t="str">
            <v>NOM</v>
          </cell>
          <cell r="K717">
            <v>183</v>
          </cell>
          <cell r="L717">
            <v>8.6999999999999993</v>
          </cell>
          <cell r="M717">
            <v>1370.1000000000022</v>
          </cell>
          <cell r="N717" t="str">
            <v>NUEVA</v>
          </cell>
        </row>
        <row r="718">
          <cell r="B718">
            <v>36700</v>
          </cell>
          <cell r="C718">
            <v>60</v>
          </cell>
          <cell r="D718">
            <v>60</v>
          </cell>
          <cell r="E718">
            <v>122</v>
          </cell>
          <cell r="F718">
            <v>0.14460000000000001</v>
          </cell>
          <cell r="G718">
            <v>0</v>
          </cell>
          <cell r="H718">
            <v>36886</v>
          </cell>
          <cell r="I718" t="str">
            <v>CDB</v>
          </cell>
          <cell r="J718" t="str">
            <v>NOM</v>
          </cell>
          <cell r="K718">
            <v>186</v>
          </cell>
          <cell r="L718">
            <v>8.6760000000000002</v>
          </cell>
          <cell r="M718">
            <v>1390.1000000000022</v>
          </cell>
          <cell r="N718" t="str">
            <v>NUEVA</v>
          </cell>
        </row>
        <row r="719">
          <cell r="B719">
            <v>36703</v>
          </cell>
          <cell r="C719">
            <v>85</v>
          </cell>
          <cell r="D719">
            <v>85</v>
          </cell>
          <cell r="E719">
            <v>212</v>
          </cell>
          <cell r="F719">
            <v>0.1411</v>
          </cell>
          <cell r="G719">
            <v>0</v>
          </cell>
          <cell r="H719">
            <v>36843</v>
          </cell>
          <cell r="I719" t="str">
            <v>CDB</v>
          </cell>
          <cell r="J719" t="str">
            <v>NOM</v>
          </cell>
          <cell r="K719">
            <v>140</v>
          </cell>
          <cell r="L719">
            <v>11.993500000000001</v>
          </cell>
          <cell r="M719">
            <v>1475.1000000000022</v>
          </cell>
          <cell r="N719" t="str">
            <v>NUEVA</v>
          </cell>
        </row>
        <row r="720">
          <cell r="B720">
            <v>36704</v>
          </cell>
          <cell r="C720">
            <v>60</v>
          </cell>
          <cell r="D720">
            <v>60</v>
          </cell>
          <cell r="E720">
            <v>187</v>
          </cell>
          <cell r="F720">
            <v>0.14219999999999999</v>
          </cell>
          <cell r="G720">
            <v>0</v>
          </cell>
          <cell r="H720">
            <v>36887</v>
          </cell>
          <cell r="I720" t="str">
            <v>CDB</v>
          </cell>
          <cell r="J720" t="str">
            <v>NOM</v>
          </cell>
          <cell r="K720">
            <v>183</v>
          </cell>
          <cell r="L720">
            <v>8.532</v>
          </cell>
          <cell r="M720">
            <v>1535.1000000000022</v>
          </cell>
          <cell r="N720" t="str">
            <v>NUEVA</v>
          </cell>
        </row>
        <row r="721">
          <cell r="B721">
            <v>36712</v>
          </cell>
          <cell r="C721">
            <v>135</v>
          </cell>
          <cell r="D721">
            <v>135</v>
          </cell>
          <cell r="E721">
            <v>365.5</v>
          </cell>
          <cell r="F721">
            <v>0.13739999999999999</v>
          </cell>
          <cell r="G721">
            <v>0</v>
          </cell>
          <cell r="H721">
            <v>36852</v>
          </cell>
          <cell r="I721" t="str">
            <v>CDB</v>
          </cell>
          <cell r="J721" t="str">
            <v>NOM</v>
          </cell>
          <cell r="K721">
            <v>140</v>
          </cell>
          <cell r="L721">
            <v>18.548999999999999</v>
          </cell>
          <cell r="M721">
            <v>1520.1000000000022</v>
          </cell>
          <cell r="N721" t="str">
            <v>NUEVA</v>
          </cell>
        </row>
        <row r="722">
          <cell r="B722">
            <v>36713</v>
          </cell>
          <cell r="C722">
            <v>45</v>
          </cell>
          <cell r="D722">
            <v>45</v>
          </cell>
          <cell r="E722">
            <v>194.7</v>
          </cell>
          <cell r="F722">
            <v>0.13700000000000001</v>
          </cell>
          <cell r="G722">
            <v>0</v>
          </cell>
          <cell r="H722">
            <v>36853</v>
          </cell>
          <cell r="I722" t="str">
            <v>CDB</v>
          </cell>
          <cell r="J722" t="str">
            <v>NOM</v>
          </cell>
          <cell r="K722">
            <v>140</v>
          </cell>
          <cell r="L722">
            <v>6.1650000000000009</v>
          </cell>
          <cell r="M722">
            <v>1535.1000000000022</v>
          </cell>
          <cell r="N722" t="str">
            <v>NUEVA</v>
          </cell>
        </row>
        <row r="723">
          <cell r="B723">
            <v>36742</v>
          </cell>
          <cell r="C723">
            <v>120</v>
          </cell>
          <cell r="D723">
            <v>100</v>
          </cell>
          <cell r="E723">
            <v>367.5</v>
          </cell>
          <cell r="F723">
            <v>0.13</v>
          </cell>
          <cell r="G723">
            <v>0</v>
          </cell>
          <cell r="H723">
            <v>36882</v>
          </cell>
          <cell r="I723" t="str">
            <v>CDB</v>
          </cell>
          <cell r="J723" t="str">
            <v>NOM</v>
          </cell>
          <cell r="K723">
            <v>140</v>
          </cell>
          <cell r="L723">
            <v>13</v>
          </cell>
          <cell r="M723">
            <v>1305.1000000000022</v>
          </cell>
          <cell r="N723" t="str">
            <v>REAPERTURA</v>
          </cell>
        </row>
        <row r="724">
          <cell r="B724">
            <v>36745</v>
          </cell>
          <cell r="C724">
            <v>120</v>
          </cell>
          <cell r="D724">
            <v>120</v>
          </cell>
          <cell r="E724">
            <v>380.5</v>
          </cell>
          <cell r="F724">
            <v>0.13159999999999999</v>
          </cell>
          <cell r="G724">
            <v>0</v>
          </cell>
          <cell r="H724">
            <v>36929</v>
          </cell>
          <cell r="I724" t="str">
            <v>CDB</v>
          </cell>
          <cell r="J724" t="str">
            <v>NOM</v>
          </cell>
          <cell r="K724">
            <v>184</v>
          </cell>
          <cell r="L724">
            <v>15.792</v>
          </cell>
          <cell r="M724">
            <v>1425.1000000000022</v>
          </cell>
          <cell r="N724" t="str">
            <v>NUEVA</v>
          </cell>
        </row>
        <row r="725">
          <cell r="B725">
            <v>36746</v>
          </cell>
          <cell r="C725">
            <v>110</v>
          </cell>
          <cell r="D725">
            <v>80</v>
          </cell>
          <cell r="E725">
            <v>401.9</v>
          </cell>
          <cell r="F725">
            <v>0.13689999999999999</v>
          </cell>
          <cell r="G725">
            <v>0</v>
          </cell>
          <cell r="H725">
            <v>37111</v>
          </cell>
          <cell r="I725" t="str">
            <v>CDB</v>
          </cell>
          <cell r="J725" t="str">
            <v>NOM</v>
          </cell>
          <cell r="K725">
            <v>365</v>
          </cell>
          <cell r="L725">
            <v>10.952</v>
          </cell>
          <cell r="M725">
            <v>1505.1000000000022</v>
          </cell>
          <cell r="N725" t="str">
            <v>NUEVA</v>
          </cell>
        </row>
        <row r="726">
          <cell r="B726">
            <v>36747</v>
          </cell>
          <cell r="C726">
            <v>110</v>
          </cell>
          <cell r="D726">
            <v>110</v>
          </cell>
          <cell r="E726">
            <v>343</v>
          </cell>
          <cell r="F726">
            <v>0.1305</v>
          </cell>
          <cell r="G726">
            <v>0</v>
          </cell>
          <cell r="H726">
            <v>36873</v>
          </cell>
          <cell r="I726" t="str">
            <v>CDB</v>
          </cell>
          <cell r="J726" t="str">
            <v>NOM</v>
          </cell>
          <cell r="K726">
            <v>126</v>
          </cell>
          <cell r="L726">
            <v>14.355</v>
          </cell>
          <cell r="M726">
            <v>1615.1000000000022</v>
          </cell>
          <cell r="N726" t="str">
            <v>NUEVA</v>
          </cell>
        </row>
        <row r="727">
          <cell r="B727">
            <v>36748</v>
          </cell>
          <cell r="C727">
            <v>90</v>
          </cell>
          <cell r="D727">
            <v>40</v>
          </cell>
          <cell r="E727">
            <v>182.5</v>
          </cell>
          <cell r="F727">
            <v>0.12740000000000001</v>
          </cell>
          <cell r="G727">
            <v>0</v>
          </cell>
          <cell r="H727">
            <v>37113</v>
          </cell>
          <cell r="I727" t="str">
            <v>CDB</v>
          </cell>
          <cell r="J727" t="str">
            <v>NOM</v>
          </cell>
          <cell r="K727">
            <v>365</v>
          </cell>
          <cell r="L727">
            <v>5.0960000000000001</v>
          </cell>
          <cell r="M727">
            <v>1655.1000000000022</v>
          </cell>
          <cell r="N727" t="str">
            <v>NUEVA</v>
          </cell>
        </row>
        <row r="728">
          <cell r="B728">
            <v>36749</v>
          </cell>
          <cell r="C728">
            <v>100</v>
          </cell>
          <cell r="D728">
            <v>90</v>
          </cell>
          <cell r="E728">
            <v>346.4</v>
          </cell>
          <cell r="F728">
            <v>0.1285</v>
          </cell>
          <cell r="G728">
            <v>0</v>
          </cell>
          <cell r="H728">
            <v>36934</v>
          </cell>
          <cell r="I728" t="str">
            <v>CDB</v>
          </cell>
          <cell r="J728" t="str">
            <v>NOM</v>
          </cell>
          <cell r="K728">
            <v>185</v>
          </cell>
          <cell r="L728">
            <v>11.565</v>
          </cell>
          <cell r="M728">
            <v>1715.0000000000036</v>
          </cell>
          <cell r="N728" t="str">
            <v>NUEVA</v>
          </cell>
        </row>
        <row r="729">
          <cell r="B729">
            <v>36752</v>
          </cell>
          <cell r="C729">
            <v>100</v>
          </cell>
          <cell r="D729">
            <v>100</v>
          </cell>
          <cell r="E729">
            <v>314.5</v>
          </cell>
          <cell r="F729">
            <v>0.12670000000000001</v>
          </cell>
          <cell r="G729">
            <v>0</v>
          </cell>
          <cell r="H729">
            <v>36878</v>
          </cell>
          <cell r="I729" t="str">
            <v>CDB</v>
          </cell>
          <cell r="J729" t="str">
            <v>NOM</v>
          </cell>
          <cell r="K729">
            <v>126</v>
          </cell>
          <cell r="L729">
            <v>12.67</v>
          </cell>
          <cell r="M729">
            <v>1715.0000000000036</v>
          </cell>
          <cell r="N729" t="str">
            <v>NUEVA</v>
          </cell>
        </row>
        <row r="730">
          <cell r="B730">
            <v>36762</v>
          </cell>
          <cell r="C730">
            <v>40</v>
          </cell>
          <cell r="D730">
            <v>40</v>
          </cell>
          <cell r="E730">
            <v>158.4</v>
          </cell>
          <cell r="F730">
            <v>0.1207</v>
          </cell>
          <cell r="G730">
            <v>0</v>
          </cell>
          <cell r="H730">
            <v>36902</v>
          </cell>
          <cell r="I730" t="str">
            <v>CDB</v>
          </cell>
          <cell r="J730" t="str">
            <v>NOM</v>
          </cell>
          <cell r="K730">
            <v>140</v>
          </cell>
          <cell r="L730">
            <v>4.8280000000000003</v>
          </cell>
          <cell r="M730">
            <v>1655.0000000000073</v>
          </cell>
          <cell r="N730" t="str">
            <v>NUEVA</v>
          </cell>
        </row>
        <row r="731">
          <cell r="B731">
            <v>36773</v>
          </cell>
          <cell r="C731">
            <v>35</v>
          </cell>
          <cell r="D731">
            <v>35</v>
          </cell>
          <cell r="E731">
            <v>205.6</v>
          </cell>
          <cell r="F731">
            <v>0.12520000000000001</v>
          </cell>
          <cell r="G731">
            <v>0</v>
          </cell>
          <cell r="H731">
            <v>37138</v>
          </cell>
          <cell r="I731" t="str">
            <v>CDB</v>
          </cell>
          <cell r="J731" t="str">
            <v>NOM</v>
          </cell>
          <cell r="K731">
            <v>365</v>
          </cell>
          <cell r="L731">
            <v>4.3820000000000006</v>
          </cell>
          <cell r="M731">
            <v>1690.0000000000073</v>
          </cell>
          <cell r="N731" t="str">
            <v>NUEVA</v>
          </cell>
        </row>
        <row r="732">
          <cell r="B732">
            <v>36774</v>
          </cell>
          <cell r="C732">
            <v>100</v>
          </cell>
          <cell r="D732">
            <v>100</v>
          </cell>
          <cell r="E732">
            <v>430.3</v>
          </cell>
          <cell r="F732">
            <v>0.11939999999999999</v>
          </cell>
          <cell r="G732">
            <v>0</v>
          </cell>
          <cell r="H732">
            <v>36955</v>
          </cell>
          <cell r="I732" t="str">
            <v>CDB</v>
          </cell>
          <cell r="J732" t="str">
            <v>NOM</v>
          </cell>
          <cell r="K732">
            <v>181</v>
          </cell>
          <cell r="L732">
            <v>11.94</v>
          </cell>
          <cell r="M732">
            <v>1790.0000000000073</v>
          </cell>
          <cell r="N732" t="str">
            <v>NUEVA</v>
          </cell>
        </row>
        <row r="733">
          <cell r="B733">
            <v>36775</v>
          </cell>
          <cell r="C733">
            <v>80</v>
          </cell>
          <cell r="D733">
            <v>80</v>
          </cell>
          <cell r="E733">
            <v>181.4</v>
          </cell>
          <cell r="F733">
            <v>9.69E-2</v>
          </cell>
          <cell r="G733">
            <v>0</v>
          </cell>
          <cell r="H733">
            <v>36803</v>
          </cell>
          <cell r="I733" t="str">
            <v>CDB</v>
          </cell>
          <cell r="J733" t="str">
            <v>NOM</v>
          </cell>
          <cell r="K733">
            <v>28</v>
          </cell>
          <cell r="L733">
            <v>7.7519999999999998</v>
          </cell>
          <cell r="M733">
            <v>1870.0000000000073</v>
          </cell>
          <cell r="N733" t="str">
            <v>NUEVA</v>
          </cell>
        </row>
        <row r="734">
          <cell r="B734">
            <v>36776</v>
          </cell>
          <cell r="C734">
            <v>50</v>
          </cell>
          <cell r="D734">
            <v>50</v>
          </cell>
          <cell r="E734">
            <v>236.5</v>
          </cell>
          <cell r="F734">
            <v>0.12300000000000001</v>
          </cell>
          <cell r="G734">
            <v>0</v>
          </cell>
          <cell r="H734">
            <v>37141</v>
          </cell>
          <cell r="I734" t="str">
            <v>CDB</v>
          </cell>
          <cell r="J734" t="str">
            <v>NOM</v>
          </cell>
          <cell r="K734">
            <v>365</v>
          </cell>
          <cell r="L734">
            <v>6.15</v>
          </cell>
          <cell r="M734">
            <v>1920.0000000000073</v>
          </cell>
          <cell r="N734" t="str">
            <v>NUEVA</v>
          </cell>
        </row>
        <row r="735">
          <cell r="B735">
            <v>36777</v>
          </cell>
          <cell r="C735">
            <v>40</v>
          </cell>
          <cell r="D735">
            <v>40</v>
          </cell>
          <cell r="E735">
            <v>246</v>
          </cell>
          <cell r="F735">
            <v>0.113</v>
          </cell>
          <cell r="G735">
            <v>0</v>
          </cell>
          <cell r="H735">
            <v>36958</v>
          </cell>
          <cell r="I735" t="str">
            <v>CDB</v>
          </cell>
          <cell r="J735" t="str">
            <v>NOM</v>
          </cell>
          <cell r="K735">
            <v>181</v>
          </cell>
          <cell r="L735">
            <v>4.5200000000000005</v>
          </cell>
          <cell r="M735">
            <v>1960.0000000000073</v>
          </cell>
          <cell r="N735" t="str">
            <v>NUEVA</v>
          </cell>
        </row>
        <row r="736">
          <cell r="B736">
            <v>36780</v>
          </cell>
          <cell r="C736">
            <v>50</v>
          </cell>
          <cell r="D736">
            <v>50</v>
          </cell>
          <cell r="E736">
            <v>255.1</v>
          </cell>
          <cell r="F736">
            <v>0.1109</v>
          </cell>
          <cell r="G736">
            <v>0</v>
          </cell>
          <cell r="H736">
            <v>36906</v>
          </cell>
          <cell r="I736" t="str">
            <v>CDB</v>
          </cell>
          <cell r="J736" t="str">
            <v>NOM</v>
          </cell>
          <cell r="K736">
            <v>126</v>
          </cell>
          <cell r="L736">
            <v>5.5449999999999999</v>
          </cell>
          <cell r="M736">
            <v>1970.0000000000073</v>
          </cell>
          <cell r="N736" t="str">
            <v>NUEVA</v>
          </cell>
        </row>
        <row r="737">
          <cell r="B737">
            <v>36781</v>
          </cell>
          <cell r="C737">
            <v>190</v>
          </cell>
          <cell r="D737">
            <v>190</v>
          </cell>
          <cell r="E737">
            <v>276.2</v>
          </cell>
          <cell r="F737">
            <v>9.0500000000000011E-2</v>
          </cell>
          <cell r="G737">
            <v>0</v>
          </cell>
          <cell r="H737">
            <v>36788</v>
          </cell>
          <cell r="I737" t="str">
            <v>CDB</v>
          </cell>
          <cell r="J737" t="str">
            <v>NOM</v>
          </cell>
          <cell r="K737">
            <v>7</v>
          </cell>
          <cell r="L737">
            <v>17.195000000000004</v>
          </cell>
          <cell r="M737">
            <v>2010</v>
          </cell>
          <cell r="N737" t="str">
            <v>NUEVA</v>
          </cell>
        </row>
        <row r="738">
          <cell r="B738">
            <v>36782</v>
          </cell>
          <cell r="C738">
            <v>100</v>
          </cell>
          <cell r="D738">
            <v>100.1</v>
          </cell>
          <cell r="E738">
            <v>193</v>
          </cell>
          <cell r="F738">
            <v>9.4100000000000003E-2</v>
          </cell>
          <cell r="G738">
            <v>0</v>
          </cell>
          <cell r="H738">
            <v>36789</v>
          </cell>
          <cell r="I738" t="str">
            <v>CDB</v>
          </cell>
          <cell r="J738" t="str">
            <v>NOM</v>
          </cell>
          <cell r="K738">
            <v>7</v>
          </cell>
          <cell r="L738">
            <v>9.4194099999999992</v>
          </cell>
          <cell r="M738">
            <v>2050.0999999999985</v>
          </cell>
          <cell r="N738" t="str">
            <v>NUEVA</v>
          </cell>
        </row>
        <row r="739">
          <cell r="B739">
            <v>36788</v>
          </cell>
          <cell r="C739">
            <v>50</v>
          </cell>
          <cell r="D739">
            <v>37.700000000000003</v>
          </cell>
          <cell r="E739">
            <v>74.7</v>
          </cell>
          <cell r="F739">
            <v>0.14219999999999999</v>
          </cell>
          <cell r="G739">
            <v>0</v>
          </cell>
          <cell r="H739">
            <v>36795</v>
          </cell>
          <cell r="I739" t="str">
            <v>CDB</v>
          </cell>
          <cell r="J739" t="str">
            <v>NOM</v>
          </cell>
          <cell r="K739">
            <v>7</v>
          </cell>
          <cell r="L739">
            <v>5.3609400000000003</v>
          </cell>
          <cell r="M739">
            <v>1897.7999999999956</v>
          </cell>
          <cell r="N739" t="str">
            <v>NUEVA</v>
          </cell>
        </row>
        <row r="740">
          <cell r="B740">
            <v>36789</v>
          </cell>
          <cell r="C740">
            <v>85</v>
          </cell>
          <cell r="D740">
            <v>53</v>
          </cell>
          <cell r="E740">
            <v>53</v>
          </cell>
          <cell r="F740">
            <v>0.16539999999999999</v>
          </cell>
          <cell r="G740">
            <v>0</v>
          </cell>
          <cell r="H740">
            <v>36796</v>
          </cell>
          <cell r="I740" t="str">
            <v>CDB</v>
          </cell>
          <cell r="J740" t="str">
            <v>NOM</v>
          </cell>
          <cell r="K740">
            <v>7</v>
          </cell>
          <cell r="L740">
            <v>8.7661999999999995</v>
          </cell>
          <cell r="M740">
            <v>1850.6999999999971</v>
          </cell>
          <cell r="N740" t="str">
            <v>NUEVA</v>
          </cell>
        </row>
        <row r="741">
          <cell r="B741">
            <v>36790</v>
          </cell>
          <cell r="C741">
            <v>30</v>
          </cell>
          <cell r="D741">
            <v>30</v>
          </cell>
          <cell r="E741">
            <v>55.4</v>
          </cell>
          <cell r="F741">
            <v>0.14990000000000001</v>
          </cell>
          <cell r="G741">
            <v>0</v>
          </cell>
          <cell r="H741">
            <v>36797</v>
          </cell>
          <cell r="I741" t="str">
            <v>CDB</v>
          </cell>
          <cell r="J741" t="str">
            <v>NOM</v>
          </cell>
          <cell r="K741">
            <v>7</v>
          </cell>
          <cell r="L741">
            <v>4.4969999999999999</v>
          </cell>
          <cell r="M741">
            <v>1880.6999999999971</v>
          </cell>
          <cell r="N741" t="str">
            <v>NUEVA</v>
          </cell>
        </row>
        <row r="742">
          <cell r="B742">
            <v>36795</v>
          </cell>
          <cell r="C742">
            <v>40</v>
          </cell>
          <cell r="D742">
            <v>40</v>
          </cell>
          <cell r="E742">
            <v>137.30000000000001</v>
          </cell>
          <cell r="F742">
            <v>0.13849999999999998</v>
          </cell>
          <cell r="G742">
            <v>0</v>
          </cell>
          <cell r="H742">
            <v>36823</v>
          </cell>
          <cell r="I742" t="str">
            <v>CDB</v>
          </cell>
          <cell r="J742" t="str">
            <v>NOM</v>
          </cell>
          <cell r="K742">
            <v>28</v>
          </cell>
          <cell r="L742">
            <v>5.5399999999999991</v>
          </cell>
          <cell r="M742">
            <v>1883</v>
          </cell>
          <cell r="N742" t="str">
            <v>NUEVA</v>
          </cell>
        </row>
        <row r="743">
          <cell r="B743">
            <v>36796</v>
          </cell>
          <cell r="C743">
            <v>130</v>
          </cell>
          <cell r="D743">
            <v>130</v>
          </cell>
          <cell r="E743">
            <v>347.5</v>
          </cell>
          <cell r="F743">
            <v>0.13800000000000001</v>
          </cell>
          <cell r="G743">
            <v>0</v>
          </cell>
          <cell r="H743">
            <v>36838</v>
          </cell>
          <cell r="I743" t="str">
            <v>CDB</v>
          </cell>
          <cell r="J743" t="str">
            <v>NOM</v>
          </cell>
          <cell r="K743">
            <v>42</v>
          </cell>
          <cell r="L743">
            <v>17.940000000000001</v>
          </cell>
          <cell r="M743">
            <v>1960</v>
          </cell>
          <cell r="N743" t="str">
            <v>NUEVA</v>
          </cell>
        </row>
        <row r="744">
          <cell r="B744">
            <v>36797</v>
          </cell>
          <cell r="C744">
            <v>120</v>
          </cell>
          <cell r="D744">
            <v>120</v>
          </cell>
          <cell r="E744">
            <v>161.69999999999999</v>
          </cell>
          <cell r="F744">
            <v>0.15620000000000001</v>
          </cell>
          <cell r="G744">
            <v>0</v>
          </cell>
          <cell r="H744">
            <v>36825</v>
          </cell>
          <cell r="I744" t="str">
            <v>CDB</v>
          </cell>
          <cell r="J744" t="str">
            <v>NOM</v>
          </cell>
          <cell r="K744">
            <v>28</v>
          </cell>
          <cell r="L744">
            <v>18.744</v>
          </cell>
          <cell r="M744">
            <v>2050</v>
          </cell>
          <cell r="N744" t="str">
            <v>NUEVA</v>
          </cell>
        </row>
        <row r="745">
          <cell r="B745">
            <v>36809</v>
          </cell>
          <cell r="C745">
            <v>50</v>
          </cell>
          <cell r="D745">
            <v>50</v>
          </cell>
          <cell r="E745">
            <v>152.19999999999999</v>
          </cell>
          <cell r="F745">
            <v>0.157</v>
          </cell>
          <cell r="G745">
            <v>0</v>
          </cell>
          <cell r="H745">
            <v>36837</v>
          </cell>
          <cell r="I745" t="str">
            <v>CDB</v>
          </cell>
          <cell r="J745" t="str">
            <v>NOM</v>
          </cell>
          <cell r="K745">
            <v>28</v>
          </cell>
          <cell r="L745">
            <v>7.85</v>
          </cell>
          <cell r="M745">
            <v>1950</v>
          </cell>
          <cell r="N745" t="str">
            <v>NUEVA</v>
          </cell>
        </row>
        <row r="746">
          <cell r="B746">
            <v>36810</v>
          </cell>
          <cell r="C746">
            <v>70</v>
          </cell>
          <cell r="D746">
            <v>70</v>
          </cell>
          <cell r="E746">
            <v>176.5</v>
          </cell>
          <cell r="F746">
            <v>0.15570000000000001</v>
          </cell>
          <cell r="G746">
            <v>0</v>
          </cell>
          <cell r="H746">
            <v>36866</v>
          </cell>
          <cell r="I746" t="str">
            <v>CDB</v>
          </cell>
          <cell r="J746" t="str">
            <v>NOM</v>
          </cell>
          <cell r="K746">
            <v>56</v>
          </cell>
          <cell r="L746">
            <v>10.899000000000001</v>
          </cell>
          <cell r="M746">
            <v>2020</v>
          </cell>
          <cell r="N746" t="str">
            <v>NUEVA</v>
          </cell>
        </row>
        <row r="747">
          <cell r="B747">
            <v>36825</v>
          </cell>
          <cell r="C747">
            <v>65</v>
          </cell>
          <cell r="D747">
            <v>65</v>
          </cell>
          <cell r="E747">
            <v>184.9</v>
          </cell>
          <cell r="F747">
            <v>0.14180000000000001</v>
          </cell>
          <cell r="G747">
            <v>0</v>
          </cell>
          <cell r="H747">
            <v>36867</v>
          </cell>
          <cell r="I747" t="str">
            <v>CDB</v>
          </cell>
          <cell r="J747" t="str">
            <v>NOM</v>
          </cell>
          <cell r="K747">
            <v>42</v>
          </cell>
          <cell r="L747">
            <v>9.2170000000000005</v>
          </cell>
          <cell r="M747">
            <v>1755</v>
          </cell>
          <cell r="N747" t="str">
            <v>NUEVA</v>
          </cell>
        </row>
        <row r="748">
          <cell r="B748">
            <v>36837</v>
          </cell>
          <cell r="C748">
            <v>120</v>
          </cell>
          <cell r="D748">
            <v>120</v>
          </cell>
          <cell r="E748">
            <v>260.89999999999998</v>
          </cell>
          <cell r="F748">
            <v>0.14499999999999999</v>
          </cell>
          <cell r="G748">
            <v>0</v>
          </cell>
          <cell r="H748">
            <v>36907</v>
          </cell>
          <cell r="I748" t="str">
            <v>CDB</v>
          </cell>
          <cell r="J748" t="str">
            <v>NOM</v>
          </cell>
          <cell r="K748">
            <v>70</v>
          </cell>
          <cell r="L748">
            <v>17.399999999999999</v>
          </cell>
          <cell r="M748">
            <v>1825</v>
          </cell>
          <cell r="N748" t="str">
            <v>NUEVA</v>
          </cell>
        </row>
        <row r="749">
          <cell r="B749">
            <v>36838</v>
          </cell>
          <cell r="C749">
            <v>140</v>
          </cell>
          <cell r="D749">
            <v>140.1</v>
          </cell>
          <cell r="E749">
            <v>206</v>
          </cell>
          <cell r="F749">
            <v>0.14929999999999999</v>
          </cell>
          <cell r="G749">
            <v>0</v>
          </cell>
          <cell r="H749">
            <v>36936</v>
          </cell>
          <cell r="I749" t="str">
            <v>CDB</v>
          </cell>
          <cell r="J749" t="str">
            <v>NOM</v>
          </cell>
          <cell r="K749">
            <v>98</v>
          </cell>
          <cell r="L749">
            <v>20.916929999999997</v>
          </cell>
          <cell r="M749">
            <v>1835.0999999999985</v>
          </cell>
          <cell r="N749" t="str">
            <v>NUEVA</v>
          </cell>
        </row>
        <row r="750">
          <cell r="B750">
            <v>36839</v>
          </cell>
          <cell r="C750">
            <v>110</v>
          </cell>
          <cell r="D750">
            <v>110</v>
          </cell>
          <cell r="E750">
            <v>166.5</v>
          </cell>
          <cell r="F750">
            <v>0.15839999999999999</v>
          </cell>
          <cell r="G750">
            <v>0</v>
          </cell>
          <cell r="H750">
            <v>36881</v>
          </cell>
          <cell r="I750" t="str">
            <v>CDB</v>
          </cell>
          <cell r="J750" t="str">
            <v>NOM</v>
          </cell>
          <cell r="K750">
            <v>42</v>
          </cell>
          <cell r="L750">
            <v>17.423999999999999</v>
          </cell>
          <cell r="M750">
            <v>1945.0999999999985</v>
          </cell>
          <cell r="N750" t="str">
            <v>REAPERTURA</v>
          </cell>
        </row>
        <row r="751">
          <cell r="B751">
            <v>36843</v>
          </cell>
          <cell r="C751">
            <v>90</v>
          </cell>
          <cell r="D751">
            <v>90</v>
          </cell>
          <cell r="E751">
            <v>144.1</v>
          </cell>
          <cell r="F751">
            <v>0.15770000000000001</v>
          </cell>
          <cell r="G751">
            <v>0</v>
          </cell>
          <cell r="H751">
            <v>36941</v>
          </cell>
          <cell r="I751" t="str">
            <v>CDB</v>
          </cell>
          <cell r="J751" t="str">
            <v>NOM</v>
          </cell>
          <cell r="K751">
            <v>98</v>
          </cell>
          <cell r="L751">
            <v>14.193000000000001</v>
          </cell>
          <cell r="M751">
            <v>1950.0999999999985</v>
          </cell>
          <cell r="N751" t="str">
            <v>NUEVA</v>
          </cell>
        </row>
        <row r="752">
          <cell r="B752">
            <v>36867</v>
          </cell>
          <cell r="C752">
            <v>50</v>
          </cell>
          <cell r="D752">
            <v>50</v>
          </cell>
          <cell r="E752">
            <v>179.3</v>
          </cell>
          <cell r="F752">
            <v>0.14749999999999999</v>
          </cell>
          <cell r="G752">
            <v>0</v>
          </cell>
          <cell r="H752">
            <v>36965</v>
          </cell>
          <cell r="I752" t="str">
            <v>CDB</v>
          </cell>
          <cell r="J752" t="str">
            <v>NOM</v>
          </cell>
          <cell r="K752">
            <v>98</v>
          </cell>
          <cell r="L752">
            <v>7.375</v>
          </cell>
          <cell r="M752">
            <v>1685.0999999999985</v>
          </cell>
          <cell r="N752" t="str">
            <v>NUEVA</v>
          </cell>
        </row>
        <row r="753">
          <cell r="B753">
            <v>36871</v>
          </cell>
          <cell r="C753">
            <v>50</v>
          </cell>
          <cell r="D753">
            <v>50</v>
          </cell>
          <cell r="E753">
            <v>203.7</v>
          </cell>
          <cell r="F753">
            <v>0.1447</v>
          </cell>
          <cell r="G753">
            <v>0</v>
          </cell>
          <cell r="H753">
            <v>36997</v>
          </cell>
          <cell r="I753" t="str">
            <v>CDB</v>
          </cell>
          <cell r="J753" t="str">
            <v>NOM</v>
          </cell>
          <cell r="K753">
            <v>126</v>
          </cell>
          <cell r="L753">
            <v>7.2349999999999994</v>
          </cell>
          <cell r="M753">
            <v>1735.0999999999985</v>
          </cell>
          <cell r="N753" t="str">
            <v>NUEVA</v>
          </cell>
        </row>
        <row r="754">
          <cell r="B754">
            <v>36872</v>
          </cell>
          <cell r="C754">
            <v>60</v>
          </cell>
          <cell r="D754">
            <v>60</v>
          </cell>
          <cell r="E754">
            <v>241.4</v>
          </cell>
          <cell r="F754">
            <v>0.14219999999999999</v>
          </cell>
          <cell r="G754">
            <v>0</v>
          </cell>
          <cell r="H754">
            <v>37054</v>
          </cell>
          <cell r="I754" t="str">
            <v>CDB</v>
          </cell>
          <cell r="J754" t="str">
            <v>NOM</v>
          </cell>
          <cell r="K754">
            <v>182</v>
          </cell>
          <cell r="L754">
            <v>8.532</v>
          </cell>
          <cell r="M754">
            <v>1795.0999999999985</v>
          </cell>
          <cell r="N754" t="str">
            <v>NUEVA</v>
          </cell>
        </row>
        <row r="755">
          <cell r="B755">
            <v>36873</v>
          </cell>
          <cell r="C755">
            <v>85</v>
          </cell>
          <cell r="D755">
            <v>85</v>
          </cell>
          <cell r="E755">
            <v>275.39999999999998</v>
          </cell>
          <cell r="F755">
            <v>0.13949999999999999</v>
          </cell>
          <cell r="G755">
            <v>0</v>
          </cell>
          <cell r="H755">
            <v>36971</v>
          </cell>
          <cell r="I755" t="str">
            <v>CDB</v>
          </cell>
          <cell r="J755" t="str">
            <v>NOM</v>
          </cell>
          <cell r="K755">
            <v>98</v>
          </cell>
          <cell r="L755">
            <v>11.857499999999998</v>
          </cell>
          <cell r="M755">
            <v>1770.0999999999985</v>
          </cell>
          <cell r="N755" t="str">
            <v>NUEVA</v>
          </cell>
        </row>
        <row r="756">
          <cell r="B756">
            <v>36887</v>
          </cell>
          <cell r="C756">
            <v>40</v>
          </cell>
          <cell r="D756">
            <v>40</v>
          </cell>
          <cell r="E756">
            <v>129.9</v>
          </cell>
          <cell r="F756">
            <v>0.13</v>
          </cell>
          <cell r="G756">
            <v>0</v>
          </cell>
          <cell r="H756">
            <v>36999</v>
          </cell>
          <cell r="I756" t="str">
            <v>CDB</v>
          </cell>
          <cell r="J756" t="str">
            <v>NOM</v>
          </cell>
          <cell r="K756">
            <v>112</v>
          </cell>
          <cell r="L756">
            <v>5.2</v>
          </cell>
          <cell r="M756">
            <v>1280.0999999999985</v>
          </cell>
          <cell r="N756" t="str">
            <v>NUEVA</v>
          </cell>
        </row>
        <row r="757">
          <cell r="B757">
            <v>36888</v>
          </cell>
          <cell r="C757">
            <v>80</v>
          </cell>
          <cell r="D757">
            <v>80</v>
          </cell>
          <cell r="E757">
            <v>226.7</v>
          </cell>
          <cell r="F757">
            <v>0.13</v>
          </cell>
          <cell r="G757">
            <v>0</v>
          </cell>
          <cell r="H757">
            <v>37028</v>
          </cell>
          <cell r="I757" t="str">
            <v>CDB</v>
          </cell>
          <cell r="J757" t="str">
            <v>NOM</v>
          </cell>
          <cell r="K757">
            <v>140</v>
          </cell>
          <cell r="L757">
            <v>10.4</v>
          </cell>
          <cell r="M757">
            <v>1360.0999999999985</v>
          </cell>
          <cell r="N757" t="str">
            <v>NUEVA</v>
          </cell>
        </row>
        <row r="758">
          <cell r="B758">
            <v>36893</v>
          </cell>
          <cell r="C758">
            <v>50</v>
          </cell>
          <cell r="D758">
            <v>50.1</v>
          </cell>
          <cell r="E758">
            <v>160.5</v>
          </cell>
          <cell r="F758">
            <v>0.13170000000000001</v>
          </cell>
          <cell r="G758">
            <v>0</v>
          </cell>
          <cell r="H758">
            <v>37074</v>
          </cell>
          <cell r="I758" t="str">
            <v>CDB</v>
          </cell>
          <cell r="J758" t="str">
            <v>NOM</v>
          </cell>
          <cell r="K758">
            <v>181</v>
          </cell>
          <cell r="L758">
            <v>6.5981700000000005</v>
          </cell>
          <cell r="M758">
            <v>1410.1999999999971</v>
          </cell>
          <cell r="N758" t="str">
            <v>NUEVA</v>
          </cell>
        </row>
        <row r="759">
          <cell r="B759">
            <v>36894</v>
          </cell>
          <cell r="C759">
            <v>120</v>
          </cell>
          <cell r="D759">
            <v>120</v>
          </cell>
          <cell r="E759">
            <v>263.3</v>
          </cell>
          <cell r="F759">
            <v>0.13250000000000001</v>
          </cell>
          <cell r="G759">
            <v>0</v>
          </cell>
          <cell r="H759">
            <v>37006</v>
          </cell>
          <cell r="I759" t="str">
            <v>CDB</v>
          </cell>
          <cell r="J759" t="str">
            <v>NOM</v>
          </cell>
          <cell r="K759">
            <v>112</v>
          </cell>
          <cell r="L759">
            <v>15.9</v>
          </cell>
          <cell r="M759">
            <v>1530.1999999999971</v>
          </cell>
          <cell r="N759" t="str">
            <v>NUEVA</v>
          </cell>
        </row>
        <row r="760">
          <cell r="B760">
            <v>36895</v>
          </cell>
          <cell r="C760">
            <v>80</v>
          </cell>
          <cell r="D760">
            <v>80</v>
          </cell>
          <cell r="E760">
            <v>237.4</v>
          </cell>
          <cell r="F760">
            <v>0.13119999999999998</v>
          </cell>
          <cell r="G760">
            <v>0</v>
          </cell>
          <cell r="H760">
            <v>37035</v>
          </cell>
          <cell r="I760" t="str">
            <v>CDB</v>
          </cell>
          <cell r="J760" t="str">
            <v>NOM</v>
          </cell>
          <cell r="K760">
            <v>140</v>
          </cell>
          <cell r="L760">
            <v>10.495999999999999</v>
          </cell>
          <cell r="M760">
            <v>1610.1999999999971</v>
          </cell>
          <cell r="N760" t="str">
            <v>NUEVA</v>
          </cell>
        </row>
        <row r="761">
          <cell r="B761">
            <v>36896</v>
          </cell>
          <cell r="C761">
            <v>100</v>
          </cell>
          <cell r="D761">
            <v>60</v>
          </cell>
          <cell r="E761">
            <v>229.9</v>
          </cell>
          <cell r="F761">
            <v>0.12970000000000001</v>
          </cell>
          <cell r="G761">
            <v>0</v>
          </cell>
          <cell r="H761">
            <v>37022</v>
          </cell>
          <cell r="I761" t="str">
            <v>CDB</v>
          </cell>
          <cell r="J761" t="str">
            <v>NOM</v>
          </cell>
          <cell r="K761">
            <v>126</v>
          </cell>
          <cell r="L761">
            <v>7.7820000000000009</v>
          </cell>
          <cell r="M761">
            <v>1670.1999999999971</v>
          </cell>
          <cell r="N761" t="str">
            <v>NUEVA</v>
          </cell>
        </row>
        <row r="762">
          <cell r="B762">
            <v>36899</v>
          </cell>
          <cell r="C762">
            <v>100</v>
          </cell>
          <cell r="D762">
            <v>100</v>
          </cell>
          <cell r="E762">
            <v>327.7</v>
          </cell>
          <cell r="F762">
            <v>0.12689999999999999</v>
          </cell>
          <cell r="G762">
            <v>0</v>
          </cell>
          <cell r="H762">
            <v>36983</v>
          </cell>
          <cell r="I762" t="str">
            <v>CDB</v>
          </cell>
          <cell r="J762" t="str">
            <v>NOM</v>
          </cell>
          <cell r="K762">
            <v>84</v>
          </cell>
          <cell r="L762">
            <v>12.689999999999998</v>
          </cell>
          <cell r="M762">
            <v>1770.1999999999971</v>
          </cell>
          <cell r="N762" t="str">
            <v>NUEVA</v>
          </cell>
        </row>
        <row r="763">
          <cell r="B763">
            <v>36900</v>
          </cell>
          <cell r="C763">
            <v>80</v>
          </cell>
          <cell r="D763">
            <v>80</v>
          </cell>
          <cell r="E763">
            <v>180.7</v>
          </cell>
          <cell r="F763">
            <v>0.12960000000000002</v>
          </cell>
          <cell r="G763">
            <v>0</v>
          </cell>
          <cell r="H763">
            <v>37081</v>
          </cell>
          <cell r="I763" t="str">
            <v>CDB</v>
          </cell>
          <cell r="J763" t="str">
            <v>NOM</v>
          </cell>
          <cell r="K763">
            <v>181</v>
          </cell>
          <cell r="L763">
            <v>10.368000000000002</v>
          </cell>
          <cell r="M763">
            <v>1850.1999999999971</v>
          </cell>
          <cell r="N763" t="str">
            <v>NUEVA</v>
          </cell>
        </row>
        <row r="764">
          <cell r="B764">
            <v>36901</v>
          </cell>
          <cell r="C764">
            <v>80</v>
          </cell>
          <cell r="D764">
            <v>80</v>
          </cell>
          <cell r="E764">
            <v>195.1</v>
          </cell>
          <cell r="F764">
            <v>0.1295</v>
          </cell>
          <cell r="G764">
            <v>0</v>
          </cell>
          <cell r="H764">
            <v>37027</v>
          </cell>
          <cell r="I764" t="str">
            <v>CDB</v>
          </cell>
          <cell r="J764" t="str">
            <v>NOM</v>
          </cell>
          <cell r="K764">
            <v>126</v>
          </cell>
          <cell r="L764">
            <v>10.36</v>
          </cell>
          <cell r="M764">
            <v>1930.1999999999971</v>
          </cell>
          <cell r="N764" t="str">
            <v>NUEVA</v>
          </cell>
        </row>
        <row r="765">
          <cell r="B765">
            <v>36902</v>
          </cell>
          <cell r="C765">
            <v>70</v>
          </cell>
          <cell r="D765">
            <v>70</v>
          </cell>
          <cell r="E765">
            <v>116.2</v>
          </cell>
          <cell r="F765">
            <v>0.12720000000000001</v>
          </cell>
          <cell r="G765">
            <v>0</v>
          </cell>
          <cell r="H765">
            <v>36972</v>
          </cell>
          <cell r="I765" t="str">
            <v>CDB</v>
          </cell>
          <cell r="J765" t="str">
            <v>NOM</v>
          </cell>
          <cell r="K765">
            <v>70</v>
          </cell>
          <cell r="L765">
            <v>8.9039999999999999</v>
          </cell>
          <cell r="M765">
            <v>1960.1999999999971</v>
          </cell>
          <cell r="N765" t="str">
            <v>NUEVA</v>
          </cell>
        </row>
        <row r="766">
          <cell r="B766">
            <v>36903</v>
          </cell>
          <cell r="C766">
            <v>20</v>
          </cell>
          <cell r="D766">
            <v>20</v>
          </cell>
          <cell r="E766">
            <v>56</v>
          </cell>
          <cell r="F766">
            <v>0.1321</v>
          </cell>
          <cell r="G766">
            <v>0</v>
          </cell>
          <cell r="H766">
            <v>37270</v>
          </cell>
          <cell r="I766" t="str">
            <v>CDB</v>
          </cell>
          <cell r="J766" t="str">
            <v>NOM</v>
          </cell>
          <cell r="K766">
            <v>367</v>
          </cell>
          <cell r="L766">
            <v>2.6419999999999999</v>
          </cell>
          <cell r="M766">
            <v>1980.1999999999971</v>
          </cell>
          <cell r="N766" t="str">
            <v>NUEVA</v>
          </cell>
        </row>
        <row r="767">
          <cell r="B767">
            <v>36906</v>
          </cell>
          <cell r="C767">
            <v>60</v>
          </cell>
          <cell r="D767">
            <v>60</v>
          </cell>
          <cell r="E767">
            <v>116.2</v>
          </cell>
          <cell r="F767">
            <v>0.1303</v>
          </cell>
          <cell r="G767">
            <v>0</v>
          </cell>
          <cell r="H767">
            <v>37046</v>
          </cell>
          <cell r="I767" t="str">
            <v>CDB</v>
          </cell>
          <cell r="J767" t="str">
            <v>NOM</v>
          </cell>
          <cell r="K767">
            <v>140</v>
          </cell>
          <cell r="L767">
            <v>7.8179999999999996</v>
          </cell>
          <cell r="M767">
            <v>1990.1999999999971</v>
          </cell>
          <cell r="N767" t="str">
            <v>NUEVA</v>
          </cell>
        </row>
        <row r="768">
          <cell r="B768">
            <v>36907</v>
          </cell>
          <cell r="C768">
            <v>80</v>
          </cell>
          <cell r="D768">
            <v>80</v>
          </cell>
          <cell r="E768">
            <v>244.5</v>
          </cell>
          <cell r="F768">
            <v>0.13100000000000001</v>
          </cell>
          <cell r="G768">
            <v>0</v>
          </cell>
          <cell r="H768">
            <v>37088</v>
          </cell>
          <cell r="I768" t="str">
            <v>CDB</v>
          </cell>
          <cell r="J768" t="str">
            <v>NOM</v>
          </cell>
          <cell r="K768">
            <v>181</v>
          </cell>
          <cell r="L768">
            <v>10.48</v>
          </cell>
          <cell r="M768">
            <v>1950.1999999999971</v>
          </cell>
          <cell r="N768" t="str">
            <v>NUEVA</v>
          </cell>
        </row>
        <row r="769">
          <cell r="B769">
            <v>36931</v>
          </cell>
          <cell r="C769">
            <v>30</v>
          </cell>
          <cell r="D769">
            <v>30</v>
          </cell>
          <cell r="E769">
            <v>99</v>
          </cell>
          <cell r="F769">
            <v>0.1288</v>
          </cell>
          <cell r="G769">
            <v>0</v>
          </cell>
          <cell r="H769">
            <v>37295</v>
          </cell>
          <cell r="I769" t="str">
            <v>CDB</v>
          </cell>
          <cell r="J769" t="str">
            <v>NOM</v>
          </cell>
          <cell r="K769">
            <v>364</v>
          </cell>
          <cell r="L769">
            <v>3.8639999999999999</v>
          </cell>
          <cell r="M769">
            <v>1860.1999999999971</v>
          </cell>
          <cell r="N769" t="str">
            <v>NUEVA</v>
          </cell>
        </row>
        <row r="770">
          <cell r="B770">
            <v>36934</v>
          </cell>
          <cell r="C770">
            <v>110</v>
          </cell>
          <cell r="D770">
            <v>110</v>
          </cell>
          <cell r="E770">
            <v>409.5</v>
          </cell>
          <cell r="F770">
            <v>0.1225</v>
          </cell>
          <cell r="G770">
            <v>0</v>
          </cell>
          <cell r="H770">
            <v>37060</v>
          </cell>
          <cell r="I770" t="str">
            <v>CDB</v>
          </cell>
          <cell r="J770" t="str">
            <v>NOM</v>
          </cell>
          <cell r="K770">
            <v>126</v>
          </cell>
          <cell r="L770">
            <v>13.475</v>
          </cell>
          <cell r="M770">
            <v>1880.1999999999971</v>
          </cell>
          <cell r="N770" t="str">
            <v>NUEVA</v>
          </cell>
        </row>
        <row r="771">
          <cell r="B771">
            <v>36935</v>
          </cell>
          <cell r="C771">
            <v>30</v>
          </cell>
          <cell r="D771">
            <v>30</v>
          </cell>
          <cell r="E771">
            <v>157.30000000000001</v>
          </cell>
          <cell r="F771">
            <v>0.129</v>
          </cell>
          <cell r="G771">
            <v>0</v>
          </cell>
          <cell r="H771">
            <v>37300</v>
          </cell>
          <cell r="I771" t="str">
            <v>CDB</v>
          </cell>
          <cell r="J771" t="str">
            <v>NOM</v>
          </cell>
          <cell r="K771">
            <v>365</v>
          </cell>
          <cell r="L771">
            <v>3.87</v>
          </cell>
          <cell r="M771">
            <v>1910.1999999999971</v>
          </cell>
          <cell r="N771" t="str">
            <v>NUEVA</v>
          </cell>
        </row>
        <row r="772">
          <cell r="B772">
            <v>36936</v>
          </cell>
          <cell r="C772">
            <v>100</v>
          </cell>
          <cell r="D772">
            <v>100.1</v>
          </cell>
          <cell r="E772">
            <v>277.8</v>
          </cell>
          <cell r="F772">
            <v>0.12279999999999999</v>
          </cell>
          <cell r="G772">
            <v>0</v>
          </cell>
          <cell r="H772">
            <v>37062</v>
          </cell>
          <cell r="I772" t="str">
            <v>CDB</v>
          </cell>
          <cell r="J772" t="str">
            <v>NOM</v>
          </cell>
          <cell r="K772">
            <v>126</v>
          </cell>
          <cell r="L772">
            <v>12.292279999999998</v>
          </cell>
          <cell r="M772">
            <v>1870.1999999999971</v>
          </cell>
          <cell r="N772" t="str">
            <v>NUEVA</v>
          </cell>
        </row>
        <row r="773">
          <cell r="B773">
            <v>36937</v>
          </cell>
          <cell r="C773">
            <v>30</v>
          </cell>
          <cell r="D773">
            <v>30</v>
          </cell>
          <cell r="E773">
            <v>102.6</v>
          </cell>
          <cell r="F773">
            <v>0.129</v>
          </cell>
          <cell r="G773">
            <v>0</v>
          </cell>
          <cell r="H773">
            <v>37302</v>
          </cell>
          <cell r="I773" t="str">
            <v>CDB</v>
          </cell>
          <cell r="J773" t="str">
            <v>NOM</v>
          </cell>
          <cell r="K773">
            <v>365</v>
          </cell>
          <cell r="L773">
            <v>3.87</v>
          </cell>
          <cell r="M773">
            <v>1900.1999999999971</v>
          </cell>
          <cell r="N773" t="str">
            <v>NUEVA</v>
          </cell>
        </row>
        <row r="774">
          <cell r="B774">
            <v>36948</v>
          </cell>
          <cell r="C774">
            <v>70</v>
          </cell>
          <cell r="D774">
            <v>70</v>
          </cell>
          <cell r="E774">
            <v>236.3</v>
          </cell>
          <cell r="F774">
            <v>0.1211</v>
          </cell>
          <cell r="G774">
            <v>0</v>
          </cell>
          <cell r="H774">
            <v>37088</v>
          </cell>
          <cell r="I774" t="str">
            <v>CDB</v>
          </cell>
          <cell r="J774" t="str">
            <v>NOM</v>
          </cell>
          <cell r="K774">
            <v>140</v>
          </cell>
          <cell r="L774">
            <v>8.4770000000000003</v>
          </cell>
          <cell r="M774">
            <v>1880.1999999999971</v>
          </cell>
          <cell r="N774" t="str">
            <v>REAPERTURA</v>
          </cell>
        </row>
        <row r="775">
          <cell r="B775">
            <v>36949</v>
          </cell>
          <cell r="C775">
            <v>115</v>
          </cell>
          <cell r="D775">
            <v>115</v>
          </cell>
          <cell r="E775">
            <v>280.7</v>
          </cell>
          <cell r="F775">
            <v>0.12029999999999999</v>
          </cell>
          <cell r="G775">
            <v>0</v>
          </cell>
          <cell r="H775">
            <v>37089</v>
          </cell>
          <cell r="I775" t="str">
            <v>CDB</v>
          </cell>
          <cell r="J775" t="str">
            <v>NOM</v>
          </cell>
          <cell r="K775">
            <v>140</v>
          </cell>
          <cell r="L775">
            <v>13.834499999999998</v>
          </cell>
          <cell r="M775">
            <v>1995.1999999999971</v>
          </cell>
          <cell r="N775" t="str">
            <v>NUEVA</v>
          </cell>
        </row>
        <row r="776">
          <cell r="B776">
            <v>36955</v>
          </cell>
          <cell r="C776">
            <v>20</v>
          </cell>
          <cell r="D776">
            <v>20</v>
          </cell>
          <cell r="E776">
            <v>104.9</v>
          </cell>
          <cell r="F776">
            <v>0.1275</v>
          </cell>
          <cell r="G776">
            <v>0</v>
          </cell>
          <cell r="H776">
            <v>37320</v>
          </cell>
          <cell r="I776" t="str">
            <v>CDB</v>
          </cell>
          <cell r="J776" t="str">
            <v>NOM</v>
          </cell>
          <cell r="K776">
            <v>365</v>
          </cell>
          <cell r="L776">
            <v>2.5499999999999998</v>
          </cell>
          <cell r="M776">
            <v>1915.1999999999971</v>
          </cell>
          <cell r="N776" t="str">
            <v>NUEVA</v>
          </cell>
        </row>
        <row r="777">
          <cell r="B777">
            <v>36956</v>
          </cell>
          <cell r="C777">
            <v>70</v>
          </cell>
          <cell r="D777">
            <v>70.099999999999994</v>
          </cell>
          <cell r="E777">
            <v>245.4</v>
          </cell>
          <cell r="F777">
            <v>0.1198</v>
          </cell>
          <cell r="G777">
            <v>0</v>
          </cell>
          <cell r="H777">
            <v>37096</v>
          </cell>
          <cell r="I777" t="str">
            <v>CDB</v>
          </cell>
          <cell r="J777" t="str">
            <v>NOM</v>
          </cell>
          <cell r="K777">
            <v>140</v>
          </cell>
          <cell r="L777">
            <v>8.3979800000000004</v>
          </cell>
          <cell r="M777">
            <v>1985.2999999999956</v>
          </cell>
          <cell r="N777" t="str">
            <v>NUEVA</v>
          </cell>
        </row>
        <row r="778">
          <cell r="B778">
            <v>36957</v>
          </cell>
          <cell r="C778">
            <v>45</v>
          </cell>
          <cell r="D778">
            <v>45.1</v>
          </cell>
          <cell r="E778">
            <v>201</v>
          </cell>
          <cell r="F778">
            <v>0.12039999999999999</v>
          </cell>
          <cell r="G778">
            <v>0</v>
          </cell>
          <cell r="H778">
            <v>37141</v>
          </cell>
          <cell r="I778" t="str">
            <v>CDB</v>
          </cell>
          <cell r="J778" t="str">
            <v>NOM</v>
          </cell>
          <cell r="K778">
            <v>184</v>
          </cell>
          <cell r="L778">
            <v>5.43004</v>
          </cell>
          <cell r="M778">
            <v>2030.3999999999942</v>
          </cell>
          <cell r="N778" t="str">
            <v>REAPERTURA</v>
          </cell>
        </row>
        <row r="779">
          <cell r="B779">
            <v>36959</v>
          </cell>
          <cell r="C779">
            <v>20</v>
          </cell>
          <cell r="D779">
            <v>20</v>
          </cell>
          <cell r="E779">
            <v>128.5</v>
          </cell>
          <cell r="F779">
            <v>0.1226</v>
          </cell>
          <cell r="G779">
            <v>0</v>
          </cell>
          <cell r="H779">
            <v>37323</v>
          </cell>
          <cell r="I779" t="str">
            <v>CDB</v>
          </cell>
          <cell r="J779" t="str">
            <v>NOM</v>
          </cell>
          <cell r="K779">
            <v>364</v>
          </cell>
          <cell r="L779">
            <v>2.452</v>
          </cell>
          <cell r="M779">
            <v>2010.3999999999942</v>
          </cell>
          <cell r="N779" t="str">
            <v>NUEVA</v>
          </cell>
        </row>
        <row r="780">
          <cell r="B780">
            <v>36962</v>
          </cell>
          <cell r="C780">
            <v>40</v>
          </cell>
          <cell r="D780">
            <v>40</v>
          </cell>
          <cell r="E780">
            <v>154.9</v>
          </cell>
          <cell r="F780">
            <v>0.11630000000000001</v>
          </cell>
          <cell r="G780">
            <v>0</v>
          </cell>
          <cell r="H780">
            <v>37088</v>
          </cell>
          <cell r="I780" t="str">
            <v>CDB</v>
          </cell>
          <cell r="J780" t="str">
            <v>NOM</v>
          </cell>
          <cell r="K780">
            <v>126</v>
          </cell>
          <cell r="L780">
            <v>4.652000000000001</v>
          </cell>
          <cell r="M780">
            <v>2050.3999999999942</v>
          </cell>
          <cell r="N780" t="str">
            <v>REAPERTURA</v>
          </cell>
        </row>
        <row r="781">
          <cell r="B781">
            <v>36963</v>
          </cell>
          <cell r="C781">
            <v>80</v>
          </cell>
          <cell r="D781">
            <v>79.900000000000006</v>
          </cell>
          <cell r="E781">
            <v>256.89999999999998</v>
          </cell>
          <cell r="F781">
            <v>0.1193</v>
          </cell>
          <cell r="G781">
            <v>0</v>
          </cell>
          <cell r="H781">
            <v>37147</v>
          </cell>
          <cell r="I781" t="str">
            <v>CDB</v>
          </cell>
          <cell r="J781" t="str">
            <v>NOM</v>
          </cell>
          <cell r="K781">
            <v>184</v>
          </cell>
          <cell r="L781">
            <v>9.5320700000000009</v>
          </cell>
          <cell r="M781">
            <v>2130.2999999999956</v>
          </cell>
          <cell r="N781" t="str">
            <v>NUEVA</v>
          </cell>
        </row>
        <row r="782">
          <cell r="B782">
            <v>36971</v>
          </cell>
          <cell r="C782">
            <v>70</v>
          </cell>
          <cell r="D782">
            <v>70</v>
          </cell>
          <cell r="E782">
            <v>273.3</v>
          </cell>
          <cell r="F782">
            <v>0.1094</v>
          </cell>
          <cell r="G782">
            <v>0</v>
          </cell>
          <cell r="H782">
            <v>37083</v>
          </cell>
          <cell r="I782" t="str">
            <v>CDB</v>
          </cell>
          <cell r="J782" t="str">
            <v>NOM</v>
          </cell>
          <cell r="K782">
            <v>112</v>
          </cell>
          <cell r="L782">
            <v>7.6579999999999995</v>
          </cell>
          <cell r="M782">
            <v>2065.2999999999956</v>
          </cell>
          <cell r="N782" t="str">
            <v>NUEVA</v>
          </cell>
        </row>
        <row r="783">
          <cell r="B783">
            <v>36977</v>
          </cell>
          <cell r="C783">
            <v>60</v>
          </cell>
          <cell r="D783">
            <v>60</v>
          </cell>
          <cell r="E783">
            <v>171</v>
          </cell>
          <cell r="F783">
            <v>0.1099</v>
          </cell>
          <cell r="G783">
            <v>0</v>
          </cell>
          <cell r="H783">
            <v>37161</v>
          </cell>
          <cell r="I783" t="str">
            <v>CDB</v>
          </cell>
          <cell r="J783" t="str">
            <v>NOM</v>
          </cell>
          <cell r="K783">
            <v>184</v>
          </cell>
          <cell r="L783">
            <v>6.5939999999999994</v>
          </cell>
          <cell r="M783">
            <v>2055.2999999999956</v>
          </cell>
          <cell r="N783" t="str">
            <v>NUEVA</v>
          </cell>
        </row>
        <row r="784">
          <cell r="B784">
            <v>37036</v>
          </cell>
          <cell r="C784">
            <v>20</v>
          </cell>
          <cell r="D784">
            <v>20</v>
          </cell>
          <cell r="E784">
            <v>115.8</v>
          </cell>
          <cell r="F784">
            <v>0.12640000000000001</v>
          </cell>
          <cell r="G784">
            <v>0</v>
          </cell>
          <cell r="H784">
            <v>37176</v>
          </cell>
          <cell r="I784" t="str">
            <v>CDB</v>
          </cell>
          <cell r="J784" t="str">
            <v>NOM</v>
          </cell>
          <cell r="K784">
            <v>140</v>
          </cell>
          <cell r="L784">
            <v>2.5280000000000005</v>
          </cell>
          <cell r="M784">
            <v>1465.2999999999956</v>
          </cell>
          <cell r="N784" t="str">
            <v>NUEVA</v>
          </cell>
        </row>
        <row r="785">
          <cell r="B785">
            <v>37039</v>
          </cell>
          <cell r="C785">
            <v>100</v>
          </cell>
          <cell r="D785">
            <v>100</v>
          </cell>
          <cell r="E785">
            <v>246</v>
          </cell>
          <cell r="F785">
            <v>0.13720000000000002</v>
          </cell>
          <cell r="G785">
            <v>0</v>
          </cell>
          <cell r="H785">
            <v>37179</v>
          </cell>
          <cell r="I785" t="str">
            <v>CDB</v>
          </cell>
          <cell r="J785" t="str">
            <v>NOM</v>
          </cell>
          <cell r="K785">
            <v>140</v>
          </cell>
          <cell r="L785">
            <v>13.720000000000002</v>
          </cell>
          <cell r="M785">
            <v>1565.2999999999956</v>
          </cell>
          <cell r="N785" t="str">
            <v>NUEVA</v>
          </cell>
        </row>
        <row r="786">
          <cell r="B786">
            <v>37040</v>
          </cell>
          <cell r="C786">
            <v>45</v>
          </cell>
          <cell r="D786">
            <v>45</v>
          </cell>
          <cell r="E786">
            <v>129.19999999999999</v>
          </cell>
          <cell r="F786">
            <v>0.13819999999999999</v>
          </cell>
          <cell r="G786">
            <v>0</v>
          </cell>
          <cell r="H786">
            <v>37082</v>
          </cell>
          <cell r="I786" t="str">
            <v>CDB</v>
          </cell>
          <cell r="J786" t="str">
            <v>NOM</v>
          </cell>
          <cell r="K786">
            <v>42</v>
          </cell>
          <cell r="L786">
            <v>6.2189999999999994</v>
          </cell>
          <cell r="M786">
            <v>1610.2999999999956</v>
          </cell>
          <cell r="N786" t="str">
            <v>NUEVA</v>
          </cell>
        </row>
        <row r="787">
          <cell r="B787">
            <v>37041</v>
          </cell>
          <cell r="C787">
            <v>25</v>
          </cell>
          <cell r="D787">
            <v>25</v>
          </cell>
          <cell r="E787">
            <v>79</v>
          </cell>
          <cell r="F787">
            <v>0.1396</v>
          </cell>
          <cell r="G787">
            <v>0</v>
          </cell>
          <cell r="H787">
            <v>37097</v>
          </cell>
          <cell r="I787" t="str">
            <v>CDB</v>
          </cell>
          <cell r="J787" t="str">
            <v>NOM</v>
          </cell>
          <cell r="K787">
            <v>56</v>
          </cell>
          <cell r="L787">
            <v>3.49</v>
          </cell>
          <cell r="M787">
            <v>1635.2999999999956</v>
          </cell>
          <cell r="N787" t="str">
            <v>NUEVA</v>
          </cell>
        </row>
        <row r="788">
          <cell r="B788">
            <v>37042</v>
          </cell>
          <cell r="C788">
            <v>30</v>
          </cell>
          <cell r="D788">
            <v>30</v>
          </cell>
          <cell r="E788">
            <v>70.599999999999994</v>
          </cell>
          <cell r="F788">
            <v>0.158</v>
          </cell>
          <cell r="G788">
            <v>0</v>
          </cell>
          <cell r="H788">
            <v>37070</v>
          </cell>
          <cell r="I788" t="str">
            <v>CDB</v>
          </cell>
          <cell r="J788" t="str">
            <v>NOM</v>
          </cell>
          <cell r="K788">
            <v>28</v>
          </cell>
          <cell r="L788">
            <v>4.74</v>
          </cell>
          <cell r="M788">
            <v>1665.2999999999956</v>
          </cell>
          <cell r="N788" t="str">
            <v>NUEVA</v>
          </cell>
        </row>
        <row r="789">
          <cell r="B789">
            <v>37047</v>
          </cell>
          <cell r="C789">
            <v>20</v>
          </cell>
          <cell r="D789">
            <v>20</v>
          </cell>
          <cell r="E789">
            <v>126</v>
          </cell>
          <cell r="F789">
            <v>0.1232</v>
          </cell>
          <cell r="G789">
            <v>0</v>
          </cell>
          <cell r="H789">
            <v>37187</v>
          </cell>
          <cell r="I789" t="str">
            <v>CDB</v>
          </cell>
          <cell r="J789" t="str">
            <v>NOM</v>
          </cell>
          <cell r="K789">
            <v>140</v>
          </cell>
          <cell r="L789">
            <v>2.464</v>
          </cell>
          <cell r="M789">
            <v>1625.2999999999956</v>
          </cell>
          <cell r="N789" t="str">
            <v>NUEVA</v>
          </cell>
        </row>
        <row r="790">
          <cell r="B790">
            <v>37048</v>
          </cell>
          <cell r="C790">
            <v>65</v>
          </cell>
          <cell r="D790">
            <v>65</v>
          </cell>
          <cell r="E790">
            <v>196.8</v>
          </cell>
          <cell r="F790">
            <v>0.12330000000000001</v>
          </cell>
          <cell r="G790">
            <v>0</v>
          </cell>
          <cell r="H790">
            <v>37188</v>
          </cell>
          <cell r="I790" t="str">
            <v>CDB</v>
          </cell>
          <cell r="J790" t="str">
            <v>NOM</v>
          </cell>
          <cell r="K790">
            <v>140</v>
          </cell>
          <cell r="L790">
            <v>8.0145</v>
          </cell>
          <cell r="M790">
            <v>1690.2999999999956</v>
          </cell>
          <cell r="N790" t="str">
            <v>NUEVA</v>
          </cell>
        </row>
        <row r="791">
          <cell r="B791">
            <v>37049</v>
          </cell>
          <cell r="C791">
            <v>65</v>
          </cell>
          <cell r="D791">
            <v>65</v>
          </cell>
          <cell r="E791">
            <v>264.89999999999998</v>
          </cell>
          <cell r="F791">
            <v>0.12269999999999999</v>
          </cell>
          <cell r="G791">
            <v>0</v>
          </cell>
          <cell r="H791">
            <v>37232</v>
          </cell>
          <cell r="I791" t="str">
            <v>CDB</v>
          </cell>
          <cell r="J791" t="str">
            <v>NOM</v>
          </cell>
          <cell r="K791">
            <v>183</v>
          </cell>
          <cell r="L791">
            <v>7.9754999999999994</v>
          </cell>
          <cell r="M791">
            <v>1755.2999999999956</v>
          </cell>
          <cell r="N791" t="str">
            <v>NUEVA</v>
          </cell>
        </row>
        <row r="792">
          <cell r="B792">
            <v>37050</v>
          </cell>
          <cell r="C792">
            <v>25</v>
          </cell>
          <cell r="D792">
            <v>25</v>
          </cell>
          <cell r="E792">
            <v>165.2</v>
          </cell>
          <cell r="F792">
            <v>0.12210000000000001</v>
          </cell>
          <cell r="G792">
            <v>0</v>
          </cell>
          <cell r="H792">
            <v>37414</v>
          </cell>
          <cell r="I792" t="str">
            <v>CDB</v>
          </cell>
          <cell r="J792" t="str">
            <v>NOM</v>
          </cell>
          <cell r="K792">
            <v>364</v>
          </cell>
          <cell r="L792">
            <v>3.0525000000000002</v>
          </cell>
          <cell r="M792">
            <v>1780.2999999999956</v>
          </cell>
          <cell r="N792" t="str">
            <v>NUEVA</v>
          </cell>
        </row>
        <row r="793">
          <cell r="B793">
            <v>37053</v>
          </cell>
          <cell r="C793">
            <v>80</v>
          </cell>
          <cell r="D793">
            <v>80</v>
          </cell>
          <cell r="E793">
            <v>257.89999999999998</v>
          </cell>
          <cell r="F793">
            <v>0.1216</v>
          </cell>
          <cell r="G793">
            <v>0</v>
          </cell>
          <cell r="H793">
            <v>37236</v>
          </cell>
          <cell r="I793" t="str">
            <v>CDB</v>
          </cell>
          <cell r="J793" t="str">
            <v>NOM</v>
          </cell>
          <cell r="K793">
            <v>183</v>
          </cell>
          <cell r="L793">
            <v>9.7279999999999998</v>
          </cell>
          <cell r="M793">
            <v>1860.2999999999956</v>
          </cell>
          <cell r="N793" t="str">
            <v>NUEVA</v>
          </cell>
        </row>
        <row r="794">
          <cell r="B794">
            <v>37054</v>
          </cell>
          <cell r="C794">
            <v>35</v>
          </cell>
          <cell r="D794">
            <v>35</v>
          </cell>
          <cell r="E794">
            <v>195.3</v>
          </cell>
          <cell r="F794">
            <v>0.12140000000000001</v>
          </cell>
          <cell r="G794">
            <v>0</v>
          </cell>
          <cell r="H794">
            <v>37419</v>
          </cell>
          <cell r="I794" t="str">
            <v>CDB</v>
          </cell>
          <cell r="J794" t="str">
            <v>NOM</v>
          </cell>
          <cell r="K794">
            <v>365</v>
          </cell>
          <cell r="L794">
            <v>4.2490000000000006</v>
          </cell>
          <cell r="M794">
            <v>1835.2999999999956</v>
          </cell>
          <cell r="N794" t="str">
            <v>NUEVA</v>
          </cell>
        </row>
        <row r="795">
          <cell r="B795">
            <v>37062</v>
          </cell>
          <cell r="C795">
            <v>70</v>
          </cell>
          <cell r="D795">
            <v>70</v>
          </cell>
          <cell r="E795">
            <v>257.7</v>
          </cell>
          <cell r="F795">
            <v>0.11800000000000001</v>
          </cell>
          <cell r="G795">
            <v>0</v>
          </cell>
          <cell r="H795">
            <v>37245</v>
          </cell>
          <cell r="I795" t="str">
            <v>CDB</v>
          </cell>
          <cell r="J795" t="str">
            <v>NOM</v>
          </cell>
          <cell r="K795">
            <v>183</v>
          </cell>
          <cell r="L795">
            <v>8.26</v>
          </cell>
          <cell r="M795">
            <v>1695.1999999999971</v>
          </cell>
          <cell r="N795" t="str">
            <v>NUEVA</v>
          </cell>
        </row>
        <row r="796">
          <cell r="B796">
            <v>37068</v>
          </cell>
          <cell r="C796">
            <v>45</v>
          </cell>
          <cell r="D796">
            <v>44.9</v>
          </cell>
          <cell r="E796">
            <v>166</v>
          </cell>
          <cell r="F796">
            <v>0.1116</v>
          </cell>
          <cell r="G796">
            <v>0</v>
          </cell>
          <cell r="H796">
            <v>37208</v>
          </cell>
          <cell r="I796" t="str">
            <v>CDB</v>
          </cell>
          <cell r="J796" t="str">
            <v>NOM</v>
          </cell>
          <cell r="K796">
            <v>140</v>
          </cell>
          <cell r="L796">
            <v>5.01084</v>
          </cell>
          <cell r="M796">
            <v>1740.0999999999985</v>
          </cell>
          <cell r="N796" t="str">
            <v>NUEVA</v>
          </cell>
        </row>
        <row r="797">
          <cell r="B797">
            <v>37069</v>
          </cell>
          <cell r="C797">
            <v>30</v>
          </cell>
          <cell r="D797">
            <v>30</v>
          </cell>
          <cell r="E797">
            <v>77.5</v>
          </cell>
          <cell r="F797">
            <v>0.1176</v>
          </cell>
          <cell r="G797">
            <v>0</v>
          </cell>
          <cell r="H797">
            <v>37434</v>
          </cell>
          <cell r="I797" t="str">
            <v>CDB</v>
          </cell>
          <cell r="J797" t="str">
            <v>NOM</v>
          </cell>
          <cell r="K797">
            <v>365</v>
          </cell>
          <cell r="L797">
            <v>3.528</v>
          </cell>
          <cell r="M797">
            <v>1770.0999999999985</v>
          </cell>
          <cell r="N797" t="str">
            <v>NUEVA</v>
          </cell>
        </row>
        <row r="798">
          <cell r="B798">
            <v>37075</v>
          </cell>
          <cell r="C798">
            <v>20</v>
          </cell>
          <cell r="D798">
            <v>20</v>
          </cell>
          <cell r="E798">
            <v>71</v>
          </cell>
          <cell r="F798">
            <v>0.11840000000000001</v>
          </cell>
          <cell r="G798">
            <v>0</v>
          </cell>
          <cell r="H798">
            <v>37440</v>
          </cell>
          <cell r="I798" t="str">
            <v>CDB</v>
          </cell>
          <cell r="J798" t="str">
            <v>NOM</v>
          </cell>
          <cell r="K798">
            <v>365</v>
          </cell>
          <cell r="L798">
            <v>2.3680000000000003</v>
          </cell>
          <cell r="M798">
            <v>1710</v>
          </cell>
          <cell r="N798" t="str">
            <v>NUEVA</v>
          </cell>
        </row>
        <row r="799">
          <cell r="B799">
            <v>37078</v>
          </cell>
          <cell r="C799">
            <v>50</v>
          </cell>
          <cell r="D799">
            <v>50.1</v>
          </cell>
          <cell r="E799">
            <v>130.80000000000001</v>
          </cell>
          <cell r="F799">
            <v>0.1118</v>
          </cell>
          <cell r="G799">
            <v>0</v>
          </cell>
          <cell r="H799">
            <v>37218</v>
          </cell>
          <cell r="I799" t="str">
            <v>CDB</v>
          </cell>
          <cell r="J799" t="str">
            <v>NOM</v>
          </cell>
          <cell r="K799">
            <v>140</v>
          </cell>
          <cell r="L799">
            <v>5.6011800000000003</v>
          </cell>
          <cell r="M799">
            <v>1760.0999999999985</v>
          </cell>
          <cell r="N799" t="str">
            <v>NUEVA</v>
          </cell>
        </row>
        <row r="800">
          <cell r="B800">
            <v>37081</v>
          </cell>
          <cell r="C800">
            <v>130</v>
          </cell>
          <cell r="D800">
            <v>130</v>
          </cell>
          <cell r="E800">
            <v>346.3</v>
          </cell>
          <cell r="F800">
            <v>0.1099</v>
          </cell>
          <cell r="G800">
            <v>0</v>
          </cell>
          <cell r="H800">
            <v>37207</v>
          </cell>
          <cell r="I800" t="str">
            <v>CDB</v>
          </cell>
          <cell r="J800" t="str">
            <v>NOM</v>
          </cell>
          <cell r="K800">
            <v>126</v>
          </cell>
          <cell r="L800">
            <v>14.286999999999999</v>
          </cell>
          <cell r="M800">
            <v>1810.0999999999985</v>
          </cell>
          <cell r="N800" t="str">
            <v>NUEVA</v>
          </cell>
        </row>
        <row r="801">
          <cell r="B801">
            <v>37082</v>
          </cell>
          <cell r="C801">
            <v>80</v>
          </cell>
          <cell r="D801">
            <v>80</v>
          </cell>
          <cell r="E801">
            <v>266</v>
          </cell>
          <cell r="F801">
            <v>0.1072</v>
          </cell>
          <cell r="G801">
            <v>0</v>
          </cell>
          <cell r="H801">
            <v>37180</v>
          </cell>
          <cell r="I801" t="str">
            <v>CDB</v>
          </cell>
          <cell r="J801" t="str">
            <v>NOM</v>
          </cell>
          <cell r="K801">
            <v>98</v>
          </cell>
          <cell r="L801">
            <v>8.5760000000000005</v>
          </cell>
          <cell r="M801">
            <v>1845.0999999999985</v>
          </cell>
          <cell r="N801" t="str">
            <v>NUEVA</v>
          </cell>
        </row>
        <row r="802">
          <cell r="B802">
            <v>37083</v>
          </cell>
          <cell r="C802">
            <v>55</v>
          </cell>
          <cell r="D802">
            <v>55</v>
          </cell>
          <cell r="E802">
            <v>83</v>
          </cell>
          <cell r="F802">
            <v>0.11869999999999999</v>
          </cell>
          <cell r="G802">
            <v>0</v>
          </cell>
          <cell r="H802">
            <v>37448</v>
          </cell>
          <cell r="I802" t="str">
            <v>CDB</v>
          </cell>
          <cell r="J802" t="str">
            <v>NOM</v>
          </cell>
          <cell r="K802">
            <v>365</v>
          </cell>
          <cell r="L802">
            <v>6.5284999999999993</v>
          </cell>
          <cell r="M802">
            <v>1830.0999999999985</v>
          </cell>
          <cell r="N802" t="str">
            <v>NUEVA</v>
          </cell>
        </row>
        <row r="803">
          <cell r="B803">
            <v>37089</v>
          </cell>
          <cell r="C803">
            <v>60</v>
          </cell>
          <cell r="D803">
            <v>60</v>
          </cell>
          <cell r="E803">
            <v>235.2</v>
          </cell>
          <cell r="F803">
            <v>0.10619999999999999</v>
          </cell>
          <cell r="G803">
            <v>0</v>
          </cell>
          <cell r="H803">
            <v>37215</v>
          </cell>
          <cell r="I803" t="str">
            <v>CDB</v>
          </cell>
          <cell r="J803" t="str">
            <v>NOM</v>
          </cell>
          <cell r="K803">
            <v>126</v>
          </cell>
          <cell r="L803">
            <v>6.371999999999999</v>
          </cell>
          <cell r="M803">
            <v>1585.0999999999985</v>
          </cell>
          <cell r="N803" t="str">
            <v>NUEVA</v>
          </cell>
        </row>
        <row r="804">
          <cell r="B804">
            <v>37097</v>
          </cell>
          <cell r="C804">
            <v>25</v>
          </cell>
          <cell r="D804">
            <v>25</v>
          </cell>
          <cell r="E804">
            <v>137.9</v>
          </cell>
          <cell r="F804">
            <v>0.1114</v>
          </cell>
          <cell r="G804">
            <v>0</v>
          </cell>
          <cell r="H804">
            <v>37462</v>
          </cell>
          <cell r="I804" t="str">
            <v>CDB</v>
          </cell>
          <cell r="J804" t="str">
            <v>NOM</v>
          </cell>
          <cell r="K804">
            <v>365</v>
          </cell>
          <cell r="L804">
            <v>2.7850000000000001</v>
          </cell>
          <cell r="M804">
            <v>1515</v>
          </cell>
          <cell r="N804" t="str">
            <v>NUEVA</v>
          </cell>
        </row>
        <row r="805">
          <cell r="B805">
            <v>37104</v>
          </cell>
          <cell r="C805">
            <v>25</v>
          </cell>
          <cell r="D805">
            <v>25</v>
          </cell>
          <cell r="E805">
            <v>124</v>
          </cell>
          <cell r="F805">
            <v>0.1115</v>
          </cell>
          <cell r="G805">
            <v>0</v>
          </cell>
          <cell r="H805">
            <v>37469</v>
          </cell>
          <cell r="I805" t="str">
            <v>CDB</v>
          </cell>
          <cell r="J805" t="str">
            <v>NOM</v>
          </cell>
          <cell r="K805">
            <v>365</v>
          </cell>
          <cell r="L805">
            <v>2.7875000000000001</v>
          </cell>
          <cell r="M805">
            <v>1540</v>
          </cell>
          <cell r="N805" t="str">
            <v>NUEVA</v>
          </cell>
        </row>
        <row r="806">
          <cell r="B806">
            <v>37105</v>
          </cell>
          <cell r="C806">
            <v>95</v>
          </cell>
          <cell r="D806">
            <v>95</v>
          </cell>
          <cell r="E806">
            <v>241.7</v>
          </cell>
          <cell r="F806">
            <v>0.1038</v>
          </cell>
          <cell r="G806">
            <v>0</v>
          </cell>
          <cell r="H806">
            <v>37231</v>
          </cell>
          <cell r="I806" t="str">
            <v>CDB</v>
          </cell>
          <cell r="J806" t="str">
            <v>NOM</v>
          </cell>
          <cell r="K806">
            <v>126</v>
          </cell>
          <cell r="L806">
            <v>9.8610000000000007</v>
          </cell>
          <cell r="M806">
            <v>1635</v>
          </cell>
          <cell r="N806" t="str">
            <v>NUEVA</v>
          </cell>
        </row>
        <row r="807">
          <cell r="B807">
            <v>37106</v>
          </cell>
          <cell r="C807">
            <v>20</v>
          </cell>
          <cell r="D807">
            <v>20</v>
          </cell>
          <cell r="E807">
            <v>113</v>
          </cell>
          <cell r="F807">
            <v>0.1075</v>
          </cell>
          <cell r="G807">
            <v>0</v>
          </cell>
          <cell r="H807">
            <v>37470</v>
          </cell>
          <cell r="I807" t="str">
            <v>CDB</v>
          </cell>
          <cell r="J807" t="str">
            <v>NOM</v>
          </cell>
          <cell r="K807">
            <v>364</v>
          </cell>
          <cell r="L807">
            <v>2.15</v>
          </cell>
          <cell r="M807">
            <v>1655</v>
          </cell>
          <cell r="N807" t="str">
            <v>NUEVA</v>
          </cell>
        </row>
        <row r="808">
          <cell r="B808">
            <v>37109</v>
          </cell>
          <cell r="C808">
            <v>75</v>
          </cell>
          <cell r="D808">
            <v>75</v>
          </cell>
          <cell r="E808">
            <v>199.7</v>
          </cell>
          <cell r="F808">
            <v>0.1011</v>
          </cell>
          <cell r="G808">
            <v>0</v>
          </cell>
          <cell r="H808">
            <v>37249</v>
          </cell>
          <cell r="I808" t="str">
            <v>CDB</v>
          </cell>
          <cell r="J808" t="str">
            <v>NOM</v>
          </cell>
          <cell r="K808">
            <v>140</v>
          </cell>
          <cell r="L808">
            <v>7.5824999999999996</v>
          </cell>
          <cell r="M808">
            <v>1730</v>
          </cell>
          <cell r="N808" t="str">
            <v>NUEVA</v>
          </cell>
        </row>
        <row r="809">
          <cell r="B809">
            <v>37110</v>
          </cell>
          <cell r="C809">
            <v>70</v>
          </cell>
          <cell r="D809">
            <v>70</v>
          </cell>
          <cell r="E809">
            <v>250.1</v>
          </cell>
          <cell r="F809">
            <v>0.1018</v>
          </cell>
          <cell r="G809">
            <v>0</v>
          </cell>
          <cell r="H809">
            <v>37294</v>
          </cell>
          <cell r="I809" t="str">
            <v>CDB</v>
          </cell>
          <cell r="J809" t="str">
            <v>NOM</v>
          </cell>
          <cell r="K809">
            <v>184</v>
          </cell>
          <cell r="L809">
            <v>7.1260000000000003</v>
          </cell>
          <cell r="M809">
            <v>1800</v>
          </cell>
          <cell r="N809" t="str">
            <v>NUEVA</v>
          </cell>
        </row>
        <row r="810">
          <cell r="B810">
            <v>37111</v>
          </cell>
          <cell r="C810">
            <v>105</v>
          </cell>
          <cell r="D810">
            <v>105</v>
          </cell>
          <cell r="E810">
            <v>361.1</v>
          </cell>
          <cell r="F810">
            <v>9.8299999999999998E-2</v>
          </cell>
          <cell r="G810">
            <v>0</v>
          </cell>
          <cell r="H810">
            <v>37237</v>
          </cell>
          <cell r="I810" t="str">
            <v>CDB</v>
          </cell>
          <cell r="J810" t="str">
            <v>NOM</v>
          </cell>
          <cell r="K810">
            <v>126</v>
          </cell>
          <cell r="L810">
            <v>10.3215</v>
          </cell>
          <cell r="M810">
            <v>1825</v>
          </cell>
          <cell r="N810" t="str">
            <v>NUEVA</v>
          </cell>
        </row>
        <row r="811">
          <cell r="B811">
            <v>37112</v>
          </cell>
          <cell r="C811">
            <v>25</v>
          </cell>
          <cell r="D811">
            <v>25</v>
          </cell>
          <cell r="E811">
            <v>163.19999999999999</v>
          </cell>
          <cell r="F811">
            <v>0.1042</v>
          </cell>
          <cell r="G811">
            <v>0</v>
          </cell>
          <cell r="H811">
            <v>37477</v>
          </cell>
          <cell r="I811" t="str">
            <v>CDB</v>
          </cell>
          <cell r="J811" t="str">
            <v>NOM</v>
          </cell>
          <cell r="K811">
            <v>365</v>
          </cell>
          <cell r="L811">
            <v>2.605</v>
          </cell>
          <cell r="M811">
            <v>1850</v>
          </cell>
          <cell r="N811" t="str">
            <v>NUEVA</v>
          </cell>
        </row>
        <row r="812">
          <cell r="B812">
            <v>37124</v>
          </cell>
          <cell r="C812">
            <v>20</v>
          </cell>
          <cell r="D812">
            <v>20</v>
          </cell>
          <cell r="E812">
            <v>109.5</v>
          </cell>
          <cell r="F812">
            <v>0.1007</v>
          </cell>
          <cell r="G812">
            <v>0</v>
          </cell>
          <cell r="H812">
            <v>37489</v>
          </cell>
          <cell r="I812" t="str">
            <v>CDB</v>
          </cell>
          <cell r="J812" t="str">
            <v>NOM</v>
          </cell>
          <cell r="K812">
            <v>365</v>
          </cell>
          <cell r="L812">
            <v>2.0139999999999998</v>
          </cell>
          <cell r="M812">
            <v>1830</v>
          </cell>
          <cell r="N812" t="str">
            <v>NUEVA</v>
          </cell>
        </row>
        <row r="813">
          <cell r="B813">
            <v>37125</v>
          </cell>
          <cell r="C813">
            <v>20</v>
          </cell>
          <cell r="D813">
            <v>20</v>
          </cell>
          <cell r="E813">
            <v>74.2</v>
          </cell>
          <cell r="F813">
            <v>9.0800000000000006E-2</v>
          </cell>
          <cell r="G813">
            <v>0</v>
          </cell>
          <cell r="H813">
            <v>37309</v>
          </cell>
          <cell r="I813" t="str">
            <v>CDB</v>
          </cell>
          <cell r="J813" t="str">
            <v>NOM</v>
          </cell>
          <cell r="K813">
            <v>184</v>
          </cell>
          <cell r="L813">
            <v>1.8160000000000001</v>
          </cell>
          <cell r="M813">
            <v>1850</v>
          </cell>
          <cell r="N813" t="str">
            <v>NUEVA</v>
          </cell>
        </row>
        <row r="814">
          <cell r="B814">
            <v>37126</v>
          </cell>
          <cell r="C814">
            <v>30</v>
          </cell>
          <cell r="D814">
            <v>30</v>
          </cell>
          <cell r="E814">
            <v>138.1</v>
          </cell>
          <cell r="F814">
            <v>8.9399999999999993E-2</v>
          </cell>
          <cell r="G814">
            <v>0</v>
          </cell>
          <cell r="H814">
            <v>37312</v>
          </cell>
          <cell r="I814" t="str">
            <v>CDB</v>
          </cell>
          <cell r="J814" t="str">
            <v>NOM</v>
          </cell>
          <cell r="K814">
            <v>186</v>
          </cell>
          <cell r="L814">
            <v>2.6819999999999999</v>
          </cell>
          <cell r="M814">
            <v>1880</v>
          </cell>
          <cell r="N814" t="str">
            <v>NUEVA</v>
          </cell>
        </row>
        <row r="815">
          <cell r="B815">
            <v>37131</v>
          </cell>
          <cell r="C815">
            <v>60</v>
          </cell>
          <cell r="D815">
            <v>60</v>
          </cell>
          <cell r="E815">
            <v>251.4</v>
          </cell>
          <cell r="F815">
            <v>8.6800000000000002E-2</v>
          </cell>
          <cell r="G815">
            <v>0</v>
          </cell>
          <cell r="H815">
            <v>37315</v>
          </cell>
          <cell r="I815" t="str">
            <v>CDB</v>
          </cell>
          <cell r="J815" t="str">
            <v>NOM</v>
          </cell>
          <cell r="K815">
            <v>184</v>
          </cell>
          <cell r="L815">
            <v>5.2080000000000002</v>
          </cell>
          <cell r="M815">
            <v>1940</v>
          </cell>
          <cell r="N815" t="str">
            <v>NUEVA</v>
          </cell>
        </row>
        <row r="816">
          <cell r="B816">
            <v>37132</v>
          </cell>
          <cell r="C816">
            <v>20</v>
          </cell>
          <cell r="D816">
            <v>20</v>
          </cell>
          <cell r="E816">
            <v>86.8</v>
          </cell>
          <cell r="F816">
            <v>9.6100000000000005E-2</v>
          </cell>
          <cell r="G816">
            <v>0</v>
          </cell>
          <cell r="H816">
            <v>37497</v>
          </cell>
          <cell r="I816" t="str">
            <v>CDB</v>
          </cell>
          <cell r="J816" t="str">
            <v>NOM</v>
          </cell>
          <cell r="K816">
            <v>365</v>
          </cell>
          <cell r="L816">
            <v>1.9220000000000002</v>
          </cell>
          <cell r="M816">
            <v>1960</v>
          </cell>
          <cell r="N816" t="str">
            <v>NUEVA</v>
          </cell>
        </row>
        <row r="817">
          <cell r="B817">
            <v>37139</v>
          </cell>
          <cell r="C817">
            <v>30</v>
          </cell>
          <cell r="D817">
            <v>30</v>
          </cell>
          <cell r="E817">
            <v>142.80000000000001</v>
          </cell>
          <cell r="F817">
            <v>9.2100000000000001E-2</v>
          </cell>
          <cell r="G817">
            <v>0</v>
          </cell>
          <cell r="H817">
            <v>37504</v>
          </cell>
          <cell r="I817" t="str">
            <v>CDB</v>
          </cell>
          <cell r="J817" t="str">
            <v>NOM</v>
          </cell>
          <cell r="K817">
            <v>365</v>
          </cell>
          <cell r="L817">
            <v>2.7629999999999999</v>
          </cell>
          <cell r="M817">
            <v>1955</v>
          </cell>
          <cell r="N817" t="str">
            <v>NUEVA</v>
          </cell>
        </row>
        <row r="818">
          <cell r="B818">
            <v>37140</v>
          </cell>
          <cell r="C818">
            <v>40</v>
          </cell>
          <cell r="D818">
            <v>40</v>
          </cell>
          <cell r="E818">
            <v>186.4</v>
          </cell>
          <cell r="F818">
            <v>8.1799999999999998E-2</v>
          </cell>
          <cell r="G818">
            <v>0</v>
          </cell>
          <cell r="H818">
            <v>37321</v>
          </cell>
          <cell r="I818" t="str">
            <v>CDB</v>
          </cell>
          <cell r="J818" t="str">
            <v>NOM</v>
          </cell>
          <cell r="K818">
            <v>181</v>
          </cell>
          <cell r="L818">
            <v>3.2719999999999998</v>
          </cell>
          <cell r="M818">
            <v>1995</v>
          </cell>
          <cell r="N818" t="str">
            <v>NUEVA</v>
          </cell>
        </row>
        <row r="819">
          <cell r="B819">
            <v>37141</v>
          </cell>
          <cell r="C819">
            <v>80</v>
          </cell>
          <cell r="D819">
            <v>80</v>
          </cell>
          <cell r="E819">
            <v>302.60000000000002</v>
          </cell>
          <cell r="F819">
            <v>8.0100000000000005E-2</v>
          </cell>
          <cell r="G819">
            <v>0</v>
          </cell>
          <cell r="H819">
            <v>37322</v>
          </cell>
          <cell r="I819" t="str">
            <v>CDB</v>
          </cell>
          <cell r="J819" t="str">
            <v>NOM</v>
          </cell>
          <cell r="K819">
            <v>181</v>
          </cell>
          <cell r="L819">
            <v>6.4080000000000004</v>
          </cell>
          <cell r="M819">
            <v>1979.9000000000015</v>
          </cell>
          <cell r="N819" t="str">
            <v>NUEVA</v>
          </cell>
        </row>
        <row r="820">
          <cell r="B820">
            <v>37144</v>
          </cell>
          <cell r="C820">
            <v>25</v>
          </cell>
          <cell r="D820">
            <v>25</v>
          </cell>
          <cell r="E820">
            <v>122.5</v>
          </cell>
          <cell r="F820">
            <v>8.9899999999999994E-2</v>
          </cell>
          <cell r="G820">
            <v>0</v>
          </cell>
          <cell r="H820">
            <v>37509</v>
          </cell>
          <cell r="I820" t="str">
            <v>CDB</v>
          </cell>
          <cell r="J820" t="str">
            <v>NOM</v>
          </cell>
          <cell r="K820">
            <v>365</v>
          </cell>
          <cell r="L820">
            <v>2.2475000000000001</v>
          </cell>
          <cell r="M820">
            <v>2004.9000000000015</v>
          </cell>
          <cell r="N820" t="str">
            <v>NUEVA</v>
          </cell>
        </row>
        <row r="821">
          <cell r="B821">
            <v>37147</v>
          </cell>
          <cell r="C821">
            <v>60</v>
          </cell>
          <cell r="D821">
            <v>60</v>
          </cell>
          <cell r="E821">
            <v>147.30000000000001</v>
          </cell>
          <cell r="F821">
            <v>7.8600000000000003E-2</v>
          </cell>
          <cell r="G821">
            <v>0</v>
          </cell>
          <cell r="H821">
            <v>37245</v>
          </cell>
          <cell r="I821" t="str">
            <v>CDB</v>
          </cell>
          <cell r="J821" t="str">
            <v>NOM</v>
          </cell>
          <cell r="K821">
            <v>98</v>
          </cell>
          <cell r="L821">
            <v>4.7160000000000002</v>
          </cell>
          <cell r="M821">
            <v>1985</v>
          </cell>
          <cell r="N821" t="str">
            <v>REAPERTURA</v>
          </cell>
        </row>
        <row r="822">
          <cell r="B822">
            <v>37153</v>
          </cell>
          <cell r="C822">
            <v>40</v>
          </cell>
          <cell r="D822">
            <v>40</v>
          </cell>
          <cell r="E822">
            <v>119.3</v>
          </cell>
          <cell r="F822">
            <v>7.8399999999999997E-2</v>
          </cell>
          <cell r="G822">
            <v>0</v>
          </cell>
          <cell r="H822">
            <v>37251</v>
          </cell>
          <cell r="I822" t="str">
            <v>CDB</v>
          </cell>
          <cell r="J822" t="str">
            <v>NOM</v>
          </cell>
          <cell r="K822">
            <v>98</v>
          </cell>
          <cell r="L822">
            <v>3.1360000000000001</v>
          </cell>
          <cell r="M822">
            <v>2025</v>
          </cell>
          <cell r="N822" t="str">
            <v>NUEVA</v>
          </cell>
        </row>
        <row r="823">
          <cell r="B823">
            <v>37154</v>
          </cell>
          <cell r="C823">
            <v>25</v>
          </cell>
          <cell r="D823">
            <v>25</v>
          </cell>
          <cell r="E823">
            <v>118.3</v>
          </cell>
          <cell r="F823">
            <v>7.8600000000000003E-2</v>
          </cell>
          <cell r="G823">
            <v>0</v>
          </cell>
          <cell r="H823">
            <v>37335</v>
          </cell>
          <cell r="I823" t="str">
            <v>CDB</v>
          </cell>
          <cell r="J823" t="str">
            <v>NOM</v>
          </cell>
          <cell r="K823">
            <v>181</v>
          </cell>
          <cell r="L823">
            <v>1.9650000000000001</v>
          </cell>
          <cell r="M823">
            <v>2050</v>
          </cell>
          <cell r="N823" t="str">
            <v>NUEVA</v>
          </cell>
        </row>
        <row r="824">
          <cell r="B824">
            <v>37174</v>
          </cell>
          <cell r="C824">
            <v>55</v>
          </cell>
          <cell r="D824">
            <v>55</v>
          </cell>
          <cell r="E824">
            <v>315.8</v>
          </cell>
          <cell r="F824">
            <v>7.1199999999999999E-2</v>
          </cell>
          <cell r="G824">
            <v>0</v>
          </cell>
          <cell r="H824">
            <v>37356</v>
          </cell>
          <cell r="I824" t="str">
            <v>CDB</v>
          </cell>
          <cell r="J824" t="str">
            <v>NOM</v>
          </cell>
          <cell r="K824">
            <v>182</v>
          </cell>
          <cell r="L824">
            <v>3.9159999999999999</v>
          </cell>
          <cell r="M824">
            <v>2045</v>
          </cell>
          <cell r="N824" t="str">
            <v>NUEVA</v>
          </cell>
        </row>
        <row r="825">
          <cell r="B825">
            <v>37175</v>
          </cell>
          <cell r="C825">
            <v>20</v>
          </cell>
          <cell r="D825">
            <v>20</v>
          </cell>
          <cell r="E825">
            <v>108.5</v>
          </cell>
          <cell r="F825">
            <v>8.3199999999999996E-2</v>
          </cell>
          <cell r="G825">
            <v>0</v>
          </cell>
          <cell r="H825">
            <v>37540</v>
          </cell>
          <cell r="I825" t="str">
            <v>CDB</v>
          </cell>
          <cell r="J825" t="str">
            <v>NOM</v>
          </cell>
          <cell r="K825">
            <v>365</v>
          </cell>
          <cell r="L825">
            <v>1.6639999999999999</v>
          </cell>
          <cell r="M825">
            <v>2065</v>
          </cell>
          <cell r="N825" t="str">
            <v>NUEVA</v>
          </cell>
        </row>
        <row r="826">
          <cell r="B826">
            <v>37179</v>
          </cell>
          <cell r="C826">
            <v>65</v>
          </cell>
          <cell r="D826">
            <v>65</v>
          </cell>
          <cell r="E826">
            <v>81</v>
          </cell>
          <cell r="F826">
            <v>5.5399999999999998E-2</v>
          </cell>
          <cell r="G826">
            <v>0</v>
          </cell>
          <cell r="H826">
            <v>37186</v>
          </cell>
          <cell r="I826" t="str">
            <v>CDB</v>
          </cell>
          <cell r="J826" t="str">
            <v>NOM</v>
          </cell>
          <cell r="K826">
            <v>7</v>
          </cell>
          <cell r="L826">
            <v>3.601</v>
          </cell>
          <cell r="M826">
            <v>2010</v>
          </cell>
          <cell r="N826" t="str">
            <v>NUEVA</v>
          </cell>
        </row>
        <row r="827">
          <cell r="B827">
            <v>37193</v>
          </cell>
          <cell r="C827">
            <v>25</v>
          </cell>
          <cell r="D827">
            <v>25</v>
          </cell>
          <cell r="E827">
            <v>106.3</v>
          </cell>
          <cell r="F827">
            <v>6.5600000000000006E-2</v>
          </cell>
          <cell r="G827">
            <v>0</v>
          </cell>
          <cell r="H827">
            <v>37375</v>
          </cell>
          <cell r="I827" t="str">
            <v>CDB</v>
          </cell>
          <cell r="J827" t="str">
            <v>NOM</v>
          </cell>
          <cell r="K827">
            <v>182</v>
          </cell>
          <cell r="L827">
            <v>1.6400000000000001</v>
          </cell>
          <cell r="M827">
            <v>1805</v>
          </cell>
          <cell r="N827" t="str">
            <v>NUEVA</v>
          </cell>
        </row>
        <row r="828">
          <cell r="B828">
            <v>37207</v>
          </cell>
          <cell r="C828">
            <v>185</v>
          </cell>
          <cell r="D828">
            <v>185</v>
          </cell>
          <cell r="E828">
            <v>290.60000000000002</v>
          </cell>
          <cell r="F828">
            <v>5.9700000000000003E-2</v>
          </cell>
          <cell r="G828">
            <v>0</v>
          </cell>
          <cell r="H828">
            <v>37389</v>
          </cell>
          <cell r="I828" t="str">
            <v>CDB</v>
          </cell>
          <cell r="J828" t="str">
            <v>NOM</v>
          </cell>
          <cell r="K828">
            <v>182</v>
          </cell>
          <cell r="L828">
            <v>11.044500000000001</v>
          </cell>
          <cell r="M828">
            <v>1860</v>
          </cell>
          <cell r="N828" t="str">
            <v>NUEVA</v>
          </cell>
        </row>
        <row r="829">
          <cell r="B829">
            <v>37207</v>
          </cell>
          <cell r="C829">
            <v>50</v>
          </cell>
          <cell r="D829">
            <v>50</v>
          </cell>
          <cell r="E829">
            <v>148.19999999999999</v>
          </cell>
          <cell r="F829">
            <v>6.9000000000000006E-2</v>
          </cell>
          <cell r="G829">
            <v>0</v>
          </cell>
          <cell r="H829">
            <v>37572</v>
          </cell>
          <cell r="I829" t="str">
            <v>CDB</v>
          </cell>
          <cell r="J829" t="str">
            <v>NOM</v>
          </cell>
          <cell r="K829">
            <v>365</v>
          </cell>
          <cell r="L829">
            <v>3.45</v>
          </cell>
          <cell r="M829">
            <v>1910</v>
          </cell>
          <cell r="N829" t="str">
            <v>NUEVA</v>
          </cell>
        </row>
        <row r="830">
          <cell r="B830">
            <v>37208</v>
          </cell>
          <cell r="C830">
            <v>100</v>
          </cell>
          <cell r="D830">
            <v>100</v>
          </cell>
          <cell r="E830">
            <v>371.4</v>
          </cell>
          <cell r="F830">
            <v>5.2499999999999998E-2</v>
          </cell>
          <cell r="G830">
            <v>0</v>
          </cell>
          <cell r="H830">
            <v>37348</v>
          </cell>
          <cell r="I830" t="str">
            <v>CDB</v>
          </cell>
          <cell r="J830" t="str">
            <v>NOM</v>
          </cell>
          <cell r="K830">
            <v>140</v>
          </cell>
          <cell r="L830">
            <v>5.25</v>
          </cell>
          <cell r="M830">
            <v>1965.0999999999985</v>
          </cell>
          <cell r="N830" t="str">
            <v>NUEVA</v>
          </cell>
        </row>
        <row r="831">
          <cell r="B831">
            <v>37222</v>
          </cell>
          <cell r="C831">
            <v>30</v>
          </cell>
          <cell r="D831">
            <v>30</v>
          </cell>
          <cell r="E831">
            <v>111.9</v>
          </cell>
          <cell r="F831">
            <v>6.0499999999999998E-2</v>
          </cell>
          <cell r="G831">
            <v>0</v>
          </cell>
          <cell r="H831">
            <v>37587</v>
          </cell>
          <cell r="I831" t="str">
            <v>CDB</v>
          </cell>
          <cell r="J831" t="str">
            <v>NOM</v>
          </cell>
          <cell r="K831">
            <v>365</v>
          </cell>
          <cell r="L831">
            <v>1.8149999999999999</v>
          </cell>
          <cell r="M831">
            <v>1885</v>
          </cell>
          <cell r="N831" t="str">
            <v>NUEVA</v>
          </cell>
        </row>
        <row r="832">
          <cell r="B832">
            <v>37223</v>
          </cell>
          <cell r="C832">
            <v>80</v>
          </cell>
          <cell r="D832">
            <v>80</v>
          </cell>
          <cell r="E832">
            <v>301.60000000000002</v>
          </cell>
          <cell r="F832">
            <v>4.3700000000000003E-2</v>
          </cell>
          <cell r="G832">
            <v>0</v>
          </cell>
          <cell r="H832">
            <v>37363</v>
          </cell>
          <cell r="I832" t="str">
            <v>CDB</v>
          </cell>
          <cell r="J832" t="str">
            <v>NOM</v>
          </cell>
          <cell r="K832">
            <v>140</v>
          </cell>
          <cell r="L832">
            <v>3.4960000000000004</v>
          </cell>
          <cell r="M832">
            <v>1965</v>
          </cell>
          <cell r="N832" t="str">
            <v>NUEVA</v>
          </cell>
        </row>
        <row r="833">
          <cell r="B833">
            <v>37224</v>
          </cell>
          <cell r="C833">
            <v>40</v>
          </cell>
          <cell r="D833">
            <v>40</v>
          </cell>
          <cell r="E833">
            <v>115</v>
          </cell>
          <cell r="F833">
            <v>4.8300000000000003E-2</v>
          </cell>
          <cell r="G833">
            <v>0</v>
          </cell>
          <cell r="H833">
            <v>37405</v>
          </cell>
          <cell r="I833" t="str">
            <v>CDB</v>
          </cell>
          <cell r="J833" t="str">
            <v>NOM</v>
          </cell>
          <cell r="K833">
            <v>181</v>
          </cell>
          <cell r="L833">
            <v>1.9320000000000002</v>
          </cell>
          <cell r="M833">
            <v>2005</v>
          </cell>
          <cell r="N833" t="str">
            <v>NUEVA</v>
          </cell>
        </row>
        <row r="834">
          <cell r="B834">
            <v>37225</v>
          </cell>
          <cell r="C834">
            <v>20</v>
          </cell>
          <cell r="D834">
            <v>20</v>
          </cell>
          <cell r="E834">
            <v>102.8</v>
          </cell>
          <cell r="F834">
            <v>4.24E-2</v>
          </cell>
          <cell r="G834">
            <v>0</v>
          </cell>
          <cell r="H834">
            <v>37365</v>
          </cell>
          <cell r="I834" t="str">
            <v>CDB</v>
          </cell>
          <cell r="J834" t="str">
            <v>NOM</v>
          </cell>
          <cell r="K834">
            <v>140</v>
          </cell>
          <cell r="L834">
            <v>0.84799999999999998</v>
          </cell>
          <cell r="M834">
            <v>2025</v>
          </cell>
          <cell r="N834" t="str">
            <v>NUEVA</v>
          </cell>
        </row>
        <row r="835">
          <cell r="B835">
            <v>37231</v>
          </cell>
          <cell r="C835">
            <v>100</v>
          </cell>
          <cell r="D835">
            <v>100</v>
          </cell>
          <cell r="E835">
            <v>262</v>
          </cell>
          <cell r="F835">
            <v>3.3399999999999999E-2</v>
          </cell>
          <cell r="G835">
            <v>0</v>
          </cell>
          <cell r="H835">
            <v>37329</v>
          </cell>
          <cell r="I835" t="str">
            <v>CDB</v>
          </cell>
          <cell r="J835" t="str">
            <v>NOM</v>
          </cell>
          <cell r="K835">
            <v>98</v>
          </cell>
          <cell r="L835">
            <v>3.34</v>
          </cell>
          <cell r="M835">
            <v>2030</v>
          </cell>
          <cell r="N835" t="str">
            <v>NUEVA</v>
          </cell>
        </row>
        <row r="836">
          <cell r="B836">
            <v>37231</v>
          </cell>
          <cell r="C836">
            <v>65</v>
          </cell>
          <cell r="D836">
            <v>65</v>
          </cell>
          <cell r="E836">
            <v>197.8</v>
          </cell>
          <cell r="F836">
            <v>3.9399999999999998E-2</v>
          </cell>
          <cell r="G836">
            <v>0</v>
          </cell>
          <cell r="H836">
            <v>37413</v>
          </cell>
          <cell r="I836" t="str">
            <v>CDB</v>
          </cell>
          <cell r="J836" t="str">
            <v>NOM</v>
          </cell>
          <cell r="K836">
            <v>182</v>
          </cell>
          <cell r="L836">
            <v>2.5609999999999999</v>
          </cell>
          <cell r="M836">
            <v>2095</v>
          </cell>
          <cell r="N836" t="str">
            <v>NUEVA</v>
          </cell>
        </row>
        <row r="837">
          <cell r="B837">
            <v>37232</v>
          </cell>
          <cell r="C837">
            <v>30</v>
          </cell>
          <cell r="D837">
            <v>30</v>
          </cell>
          <cell r="E837">
            <v>114.5</v>
          </cell>
          <cell r="F837">
            <v>5.1299999999999998E-2</v>
          </cell>
          <cell r="G837">
            <v>0</v>
          </cell>
          <cell r="H837">
            <v>37596</v>
          </cell>
          <cell r="I837" t="str">
            <v>CDB</v>
          </cell>
          <cell r="J837" t="str">
            <v>NOM</v>
          </cell>
          <cell r="K837">
            <v>364</v>
          </cell>
          <cell r="L837">
            <v>1.5389999999999999</v>
          </cell>
          <cell r="M837">
            <v>2060</v>
          </cell>
          <cell r="N837" t="str">
            <v>NUEVA</v>
          </cell>
        </row>
        <row r="838">
          <cell r="B838">
            <v>37235</v>
          </cell>
          <cell r="C838">
            <v>20</v>
          </cell>
          <cell r="D838">
            <v>20</v>
          </cell>
          <cell r="E838">
            <v>90.8</v>
          </cell>
          <cell r="F838">
            <v>3.2599999999999997E-2</v>
          </cell>
          <cell r="G838">
            <v>0</v>
          </cell>
          <cell r="H838">
            <v>37361</v>
          </cell>
          <cell r="I838" t="str">
            <v>CDB</v>
          </cell>
          <cell r="J838" t="str">
            <v>NOM</v>
          </cell>
          <cell r="K838">
            <v>126</v>
          </cell>
          <cell r="L838">
            <v>0.65199999999999991</v>
          </cell>
          <cell r="M838">
            <v>2080</v>
          </cell>
          <cell r="N838" t="str">
            <v>NUEVA</v>
          </cell>
        </row>
        <row r="839">
          <cell r="B839">
            <v>37235</v>
          </cell>
          <cell r="C839">
            <v>80</v>
          </cell>
          <cell r="D839">
            <v>80</v>
          </cell>
          <cell r="E839">
            <v>183.8</v>
          </cell>
          <cell r="F839">
            <v>3.78E-2</v>
          </cell>
          <cell r="G839">
            <v>0</v>
          </cell>
          <cell r="H839">
            <v>37417</v>
          </cell>
          <cell r="I839" t="str">
            <v>CDB</v>
          </cell>
          <cell r="J839" t="str">
            <v>NOM</v>
          </cell>
          <cell r="K839">
            <v>182</v>
          </cell>
          <cell r="L839">
            <v>3.024</v>
          </cell>
          <cell r="M839">
            <v>2160</v>
          </cell>
          <cell r="N839" t="str">
            <v>NUEVA</v>
          </cell>
        </row>
        <row r="840">
          <cell r="B840">
            <v>37236</v>
          </cell>
          <cell r="C840">
            <v>90</v>
          </cell>
          <cell r="D840">
            <v>90</v>
          </cell>
          <cell r="E840">
            <v>283.5</v>
          </cell>
          <cell r="F840">
            <v>2.7300000000000001E-2</v>
          </cell>
          <cell r="G840">
            <v>0</v>
          </cell>
          <cell r="H840">
            <v>37243</v>
          </cell>
          <cell r="I840" t="str">
            <v>CDB</v>
          </cell>
          <cell r="J840" t="str">
            <v>NOM</v>
          </cell>
          <cell r="K840">
            <v>7</v>
          </cell>
          <cell r="L840">
            <v>2.4570000000000003</v>
          </cell>
          <cell r="M840">
            <v>2170</v>
          </cell>
          <cell r="N840" t="str">
            <v>NUEVA</v>
          </cell>
        </row>
        <row r="841">
          <cell r="B841">
            <v>37236</v>
          </cell>
          <cell r="C841">
            <v>30</v>
          </cell>
          <cell r="D841">
            <v>30</v>
          </cell>
          <cell r="E841">
            <v>97</v>
          </cell>
          <cell r="F841">
            <v>5.3699999999999998E-2</v>
          </cell>
          <cell r="G841">
            <v>0</v>
          </cell>
          <cell r="H841">
            <v>37601</v>
          </cell>
          <cell r="I841" t="str">
            <v>CDB</v>
          </cell>
          <cell r="J841" t="str">
            <v>NOM</v>
          </cell>
          <cell r="K841">
            <v>365</v>
          </cell>
          <cell r="L841">
            <v>1.611</v>
          </cell>
          <cell r="M841">
            <v>2200</v>
          </cell>
          <cell r="N841" t="str">
            <v>NUEVA</v>
          </cell>
        </row>
        <row r="842">
          <cell r="B842">
            <v>37237</v>
          </cell>
          <cell r="C842">
            <v>80</v>
          </cell>
          <cell r="D842">
            <v>80</v>
          </cell>
          <cell r="E842">
            <v>233</v>
          </cell>
          <cell r="F842">
            <v>4.0099999999999997E-2</v>
          </cell>
          <cell r="G842">
            <v>0</v>
          </cell>
          <cell r="H842">
            <v>37419</v>
          </cell>
          <cell r="I842" t="str">
            <v>CDB</v>
          </cell>
          <cell r="J842" t="str">
            <v>NOM</v>
          </cell>
          <cell r="K842">
            <v>182</v>
          </cell>
          <cell r="L842">
            <v>3.2079999999999997</v>
          </cell>
          <cell r="M842">
            <v>2175</v>
          </cell>
          <cell r="N842" t="str">
            <v>REAPERTURA</v>
          </cell>
        </row>
        <row r="843">
          <cell r="B843">
            <v>37260</v>
          </cell>
          <cell r="C843">
            <v>45</v>
          </cell>
          <cell r="D843">
            <v>45</v>
          </cell>
          <cell r="E843">
            <v>185.3</v>
          </cell>
          <cell r="F843">
            <v>3.61E-2</v>
          </cell>
          <cell r="G843">
            <v>0</v>
          </cell>
          <cell r="H843">
            <v>37441</v>
          </cell>
          <cell r="I843" t="str">
            <v>CDB</v>
          </cell>
          <cell r="J843" t="str">
            <v>NOM</v>
          </cell>
          <cell r="K843">
            <v>181</v>
          </cell>
          <cell r="L843">
            <v>1.6245000000000001</v>
          </cell>
          <cell r="M843">
            <v>1885</v>
          </cell>
          <cell r="N843" t="str">
            <v>NUEVA</v>
          </cell>
        </row>
        <row r="844">
          <cell r="B844">
            <v>37263</v>
          </cell>
          <cell r="C844">
            <v>65</v>
          </cell>
          <cell r="D844">
            <v>65</v>
          </cell>
          <cell r="E844">
            <v>202.9</v>
          </cell>
          <cell r="F844">
            <v>3.4700000000000002E-2</v>
          </cell>
          <cell r="G844">
            <v>0</v>
          </cell>
          <cell r="H844">
            <v>37445</v>
          </cell>
          <cell r="I844" t="str">
            <v>CDB</v>
          </cell>
          <cell r="J844" t="str">
            <v>NOM</v>
          </cell>
          <cell r="K844">
            <v>182</v>
          </cell>
          <cell r="L844">
            <v>2.2555000000000001</v>
          </cell>
          <cell r="M844">
            <v>1950</v>
          </cell>
          <cell r="N844" t="str">
            <v>NUEVA</v>
          </cell>
        </row>
        <row r="845">
          <cell r="B845">
            <v>37263</v>
          </cell>
          <cell r="C845">
            <v>50</v>
          </cell>
          <cell r="D845">
            <v>50</v>
          </cell>
          <cell r="E845">
            <v>116.1</v>
          </cell>
          <cell r="F845">
            <v>4.1700000000000001E-2</v>
          </cell>
          <cell r="G845">
            <v>0</v>
          </cell>
          <cell r="H845">
            <v>37536</v>
          </cell>
          <cell r="I845" t="str">
            <v>CDB</v>
          </cell>
          <cell r="J845" t="str">
            <v>NOM</v>
          </cell>
          <cell r="K845">
            <v>273</v>
          </cell>
          <cell r="L845">
            <v>2.085</v>
          </cell>
          <cell r="M845">
            <v>2000</v>
          </cell>
          <cell r="N845" t="str">
            <v>NUEVA</v>
          </cell>
        </row>
        <row r="846">
          <cell r="B846">
            <v>37264</v>
          </cell>
          <cell r="C846">
            <v>80</v>
          </cell>
          <cell r="D846">
            <v>80</v>
          </cell>
          <cell r="E846">
            <v>252.1</v>
          </cell>
          <cell r="F846">
            <v>3.1800000000000002E-2</v>
          </cell>
          <cell r="G846">
            <v>0</v>
          </cell>
          <cell r="H846">
            <v>37390</v>
          </cell>
          <cell r="I846" t="str">
            <v>CDB</v>
          </cell>
          <cell r="J846" t="str">
            <v>NOM</v>
          </cell>
          <cell r="K846">
            <v>126</v>
          </cell>
          <cell r="L846">
            <v>2.544</v>
          </cell>
          <cell r="M846">
            <v>2080</v>
          </cell>
          <cell r="N846" t="str">
            <v>NUEVA</v>
          </cell>
        </row>
        <row r="847">
          <cell r="B847">
            <v>37264</v>
          </cell>
          <cell r="C847">
            <v>45</v>
          </cell>
          <cell r="D847">
            <v>45</v>
          </cell>
          <cell r="E847">
            <v>108.9</v>
          </cell>
          <cell r="F847">
            <v>3.5799999999999998E-2</v>
          </cell>
          <cell r="G847">
            <v>0</v>
          </cell>
          <cell r="H847">
            <v>37445</v>
          </cell>
          <cell r="I847" t="str">
            <v>CDB</v>
          </cell>
          <cell r="J847" t="str">
            <v>NOM</v>
          </cell>
          <cell r="K847">
            <v>181</v>
          </cell>
          <cell r="L847">
            <v>1.611</v>
          </cell>
          <cell r="M847">
            <v>2125</v>
          </cell>
          <cell r="N847" t="str">
            <v>REAPERTURA</v>
          </cell>
        </row>
        <row r="848">
          <cell r="B848">
            <v>37264</v>
          </cell>
          <cell r="C848">
            <v>40</v>
          </cell>
          <cell r="D848">
            <v>40</v>
          </cell>
          <cell r="E848">
            <v>114</v>
          </cell>
          <cell r="F848">
            <v>4.4500000000000005E-2</v>
          </cell>
          <cell r="G848">
            <v>0</v>
          </cell>
          <cell r="H848">
            <v>37538</v>
          </cell>
          <cell r="I848" t="str">
            <v>CDB</v>
          </cell>
          <cell r="J848" t="str">
            <v>NOM</v>
          </cell>
          <cell r="K848">
            <v>274</v>
          </cell>
          <cell r="L848">
            <v>1.7800000000000002</v>
          </cell>
          <cell r="M848">
            <v>2165</v>
          </cell>
          <cell r="N848" t="str">
            <v>NUEVA</v>
          </cell>
        </row>
        <row r="849">
          <cell r="B849">
            <v>37266</v>
          </cell>
          <cell r="C849">
            <v>30</v>
          </cell>
          <cell r="D849">
            <v>30</v>
          </cell>
          <cell r="E849">
            <v>124.1</v>
          </cell>
          <cell r="F849">
            <v>2.9500000000000002E-2</v>
          </cell>
          <cell r="G849">
            <v>0</v>
          </cell>
          <cell r="H849">
            <v>37336</v>
          </cell>
          <cell r="I849" t="str">
            <v>CDB</v>
          </cell>
          <cell r="J849" t="str">
            <v>NOM</v>
          </cell>
          <cell r="K849">
            <v>70</v>
          </cell>
          <cell r="L849">
            <v>0.88500000000000001</v>
          </cell>
          <cell r="M849">
            <v>2195</v>
          </cell>
          <cell r="N849" t="str">
            <v>NUEVA</v>
          </cell>
        </row>
        <row r="850">
          <cell r="B850">
            <v>37270</v>
          </cell>
          <cell r="C850">
            <v>40</v>
          </cell>
          <cell r="D850">
            <v>40</v>
          </cell>
          <cell r="E850">
            <v>170.5</v>
          </cell>
          <cell r="F850">
            <v>3.4500000000000003E-2</v>
          </cell>
          <cell r="G850">
            <v>0</v>
          </cell>
          <cell r="H850">
            <v>37452</v>
          </cell>
          <cell r="I850" t="str">
            <v>CDB</v>
          </cell>
          <cell r="J850" t="str">
            <v>NOM</v>
          </cell>
          <cell r="K850">
            <v>182</v>
          </cell>
          <cell r="L850">
            <v>1.3800000000000001</v>
          </cell>
          <cell r="M850">
            <v>2215</v>
          </cell>
          <cell r="N850" t="str">
            <v>NUEVA</v>
          </cell>
        </row>
        <row r="851">
          <cell r="B851">
            <v>37271</v>
          </cell>
          <cell r="C851">
            <v>25</v>
          </cell>
          <cell r="D851">
            <v>25</v>
          </cell>
          <cell r="E851">
            <v>84</v>
          </cell>
          <cell r="F851">
            <v>4.4500000000000005E-2</v>
          </cell>
          <cell r="G851">
            <v>0</v>
          </cell>
          <cell r="H851">
            <v>37636</v>
          </cell>
          <cell r="I851" t="str">
            <v>CDB</v>
          </cell>
          <cell r="J851" t="str">
            <v>NOM</v>
          </cell>
          <cell r="K851">
            <v>365</v>
          </cell>
          <cell r="L851">
            <v>1.1125</v>
          </cell>
          <cell r="M851">
            <v>2240</v>
          </cell>
          <cell r="N851" t="str">
            <v>NUEVA</v>
          </cell>
        </row>
        <row r="852">
          <cell r="B852">
            <v>37272</v>
          </cell>
          <cell r="C852">
            <v>40</v>
          </cell>
          <cell r="D852">
            <v>40</v>
          </cell>
          <cell r="E852">
            <v>145</v>
          </cell>
          <cell r="F852">
            <v>3.4200000000000001E-2</v>
          </cell>
          <cell r="G852">
            <v>0</v>
          </cell>
          <cell r="H852">
            <v>37453</v>
          </cell>
          <cell r="I852" t="str">
            <v>CDB</v>
          </cell>
          <cell r="J852" t="str">
            <v>NOM</v>
          </cell>
          <cell r="K852">
            <v>181</v>
          </cell>
          <cell r="L852">
            <v>1.3680000000000001</v>
          </cell>
          <cell r="M852">
            <v>2280</v>
          </cell>
          <cell r="N852" t="str">
            <v>NUEVA</v>
          </cell>
        </row>
        <row r="853">
          <cell r="B853">
            <v>37284</v>
          </cell>
          <cell r="C853">
            <v>20</v>
          </cell>
          <cell r="D853">
            <v>20</v>
          </cell>
          <cell r="E853">
            <v>79</v>
          </cell>
          <cell r="F853">
            <v>3.3599999999999998E-2</v>
          </cell>
          <cell r="G853">
            <v>0</v>
          </cell>
          <cell r="H853">
            <v>37424</v>
          </cell>
          <cell r="I853" t="str">
            <v>CDB</v>
          </cell>
          <cell r="J853" t="str">
            <v>NOM</v>
          </cell>
          <cell r="K853">
            <v>140</v>
          </cell>
          <cell r="L853">
            <v>0.67199999999999993</v>
          </cell>
          <cell r="M853">
            <v>2300</v>
          </cell>
          <cell r="N853" t="str">
            <v>NUEVA</v>
          </cell>
        </row>
        <row r="854">
          <cell r="B854">
            <v>37285</v>
          </cell>
          <cell r="C854">
            <v>50</v>
          </cell>
          <cell r="D854">
            <v>50</v>
          </cell>
          <cell r="E854">
            <v>134</v>
          </cell>
          <cell r="F854">
            <v>3.8699999999999998E-2</v>
          </cell>
          <cell r="G854">
            <v>0</v>
          </cell>
          <cell r="H854">
            <v>37558</v>
          </cell>
          <cell r="I854" t="str">
            <v>CDB</v>
          </cell>
          <cell r="J854" t="str">
            <v>NOM</v>
          </cell>
          <cell r="K854">
            <v>273</v>
          </cell>
          <cell r="L854">
            <v>1.9349999999999998</v>
          </cell>
          <cell r="M854">
            <v>2350</v>
          </cell>
          <cell r="N854" t="str">
            <v>NUEVA</v>
          </cell>
        </row>
        <row r="855">
          <cell r="B855">
            <v>37294</v>
          </cell>
          <cell r="C855">
            <v>55</v>
          </cell>
          <cell r="D855">
            <v>55</v>
          </cell>
          <cell r="E855">
            <v>125.4</v>
          </cell>
          <cell r="F855">
            <v>3.7499999999999999E-2</v>
          </cell>
          <cell r="G855">
            <v>0</v>
          </cell>
          <cell r="H855">
            <v>37567</v>
          </cell>
          <cell r="I855" t="str">
            <v>CDB</v>
          </cell>
          <cell r="J855" t="str">
            <v>NOM</v>
          </cell>
          <cell r="K855">
            <v>273</v>
          </cell>
          <cell r="L855">
            <v>2.0625</v>
          </cell>
          <cell r="M855">
            <v>2335</v>
          </cell>
          <cell r="N855" t="str">
            <v>NUEVA</v>
          </cell>
        </row>
        <row r="856">
          <cell r="B856">
            <v>37298</v>
          </cell>
          <cell r="C856">
            <v>50</v>
          </cell>
          <cell r="D856">
            <v>50</v>
          </cell>
          <cell r="E856">
            <v>117.1</v>
          </cell>
          <cell r="F856">
            <v>3.8599999999999995E-2</v>
          </cell>
          <cell r="G856">
            <v>0</v>
          </cell>
          <cell r="H856">
            <v>37571</v>
          </cell>
          <cell r="I856" t="str">
            <v>CDB</v>
          </cell>
          <cell r="J856" t="str">
            <v>NOM</v>
          </cell>
          <cell r="K856">
            <v>273</v>
          </cell>
          <cell r="L856">
            <v>1.9299999999999997</v>
          </cell>
          <cell r="M856">
            <v>2355</v>
          </cell>
          <cell r="N856" t="str">
            <v>NUEVA</v>
          </cell>
        </row>
        <row r="857">
          <cell r="B857">
            <v>37322</v>
          </cell>
          <cell r="C857">
            <v>110</v>
          </cell>
          <cell r="D857">
            <v>110</v>
          </cell>
          <cell r="E857">
            <v>297.2</v>
          </cell>
          <cell r="F857">
            <v>3.3000000000000002E-2</v>
          </cell>
          <cell r="G857">
            <v>0</v>
          </cell>
          <cell r="H857">
            <v>37508</v>
          </cell>
          <cell r="I857" t="str">
            <v>CDB</v>
          </cell>
          <cell r="J857" t="str">
            <v>NOM</v>
          </cell>
          <cell r="K857">
            <v>186</v>
          </cell>
          <cell r="L857">
            <v>3.6300000000000003</v>
          </cell>
          <cell r="M857">
            <v>2155</v>
          </cell>
          <cell r="N857" t="str">
            <v>NUEVA</v>
          </cell>
        </row>
        <row r="858">
          <cell r="B858">
            <v>37322</v>
          </cell>
          <cell r="C858">
            <v>40</v>
          </cell>
          <cell r="D858">
            <v>40</v>
          </cell>
          <cell r="E858">
            <v>162</v>
          </cell>
          <cell r="F858">
            <v>4.0099999999999997E-2</v>
          </cell>
          <cell r="G858">
            <v>0</v>
          </cell>
          <cell r="H858">
            <v>37687</v>
          </cell>
          <cell r="I858" t="str">
            <v>CDB</v>
          </cell>
          <cell r="J858" t="str">
            <v>NOM</v>
          </cell>
          <cell r="K858">
            <v>365</v>
          </cell>
          <cell r="L858">
            <v>1.6039999999999999</v>
          </cell>
          <cell r="M858">
            <v>2195</v>
          </cell>
          <cell r="N858" t="str">
            <v>NUEVA</v>
          </cell>
        </row>
        <row r="859">
          <cell r="B859">
            <v>37323</v>
          </cell>
          <cell r="C859">
            <v>55</v>
          </cell>
          <cell r="D859">
            <v>55</v>
          </cell>
          <cell r="E859">
            <v>176</v>
          </cell>
          <cell r="F859">
            <v>3.8100000000000002E-2</v>
          </cell>
          <cell r="G859">
            <v>0</v>
          </cell>
          <cell r="H859">
            <v>37599</v>
          </cell>
          <cell r="I859" t="str">
            <v>CDB</v>
          </cell>
          <cell r="J859" t="str">
            <v>NOM</v>
          </cell>
          <cell r="K859">
            <v>276</v>
          </cell>
          <cell r="L859">
            <v>2.0954999999999999</v>
          </cell>
          <cell r="M859">
            <v>2230</v>
          </cell>
          <cell r="N859" t="str">
            <v>NUEVA</v>
          </cell>
        </row>
        <row r="860">
          <cell r="B860">
            <v>37326</v>
          </cell>
          <cell r="C860">
            <v>30</v>
          </cell>
          <cell r="D860">
            <v>30</v>
          </cell>
          <cell r="E860">
            <v>78.7</v>
          </cell>
          <cell r="F860">
            <v>2.9500000000000002E-2</v>
          </cell>
          <cell r="G860">
            <v>0</v>
          </cell>
          <cell r="H860">
            <v>37452</v>
          </cell>
          <cell r="I860" t="str">
            <v>CDB</v>
          </cell>
          <cell r="J860" t="str">
            <v>NOM</v>
          </cell>
          <cell r="K860">
            <v>126</v>
          </cell>
          <cell r="L860">
            <v>0.88500000000000001</v>
          </cell>
          <cell r="M860">
            <v>2260</v>
          </cell>
          <cell r="N860" t="str">
            <v>REAPERTURA</v>
          </cell>
        </row>
        <row r="861">
          <cell r="B861">
            <v>37334</v>
          </cell>
          <cell r="C861">
            <v>65</v>
          </cell>
          <cell r="D861">
            <v>65</v>
          </cell>
          <cell r="E861">
            <v>92.4</v>
          </cell>
          <cell r="F861">
            <v>3.1800000000000002E-2</v>
          </cell>
          <cell r="G861">
            <v>0</v>
          </cell>
          <cell r="H861">
            <v>37460</v>
          </cell>
          <cell r="I861" t="str">
            <v>CDB</v>
          </cell>
          <cell r="J861" t="str">
            <v>NOM</v>
          </cell>
          <cell r="K861">
            <v>126</v>
          </cell>
          <cell r="L861">
            <v>2.0670000000000002</v>
          </cell>
          <cell r="M861">
            <v>2225</v>
          </cell>
          <cell r="N861" t="str">
            <v>NUEVA</v>
          </cell>
        </row>
        <row r="862">
          <cell r="B862">
            <v>37335</v>
          </cell>
          <cell r="C862">
            <v>60</v>
          </cell>
          <cell r="D862">
            <v>60</v>
          </cell>
          <cell r="E862">
            <v>157</v>
          </cell>
          <cell r="F862">
            <v>3.2500000000000001E-2</v>
          </cell>
          <cell r="G862">
            <v>0</v>
          </cell>
          <cell r="H862">
            <v>37461</v>
          </cell>
          <cell r="I862" t="str">
            <v>CDB</v>
          </cell>
          <cell r="J862" t="str">
            <v>NOM</v>
          </cell>
          <cell r="K862">
            <v>126</v>
          </cell>
          <cell r="L862">
            <v>1.9500000000000002</v>
          </cell>
          <cell r="M862">
            <v>2260</v>
          </cell>
          <cell r="N862" t="str">
            <v>NUEVA</v>
          </cell>
        </row>
        <row r="863">
          <cell r="B863">
            <v>37336</v>
          </cell>
          <cell r="C863">
            <v>20</v>
          </cell>
          <cell r="D863">
            <v>20</v>
          </cell>
          <cell r="E863">
            <v>52</v>
          </cell>
          <cell r="F863">
            <v>2.58E-2</v>
          </cell>
          <cell r="G863">
            <v>0</v>
          </cell>
          <cell r="H863">
            <v>37364</v>
          </cell>
          <cell r="I863" t="str">
            <v>CDB</v>
          </cell>
          <cell r="J863" t="str">
            <v>NOM</v>
          </cell>
          <cell r="K863">
            <v>28</v>
          </cell>
          <cell r="L863">
            <v>0.51600000000000001</v>
          </cell>
          <cell r="M863">
            <v>2250</v>
          </cell>
          <cell r="N863" t="str">
            <v>NUEVA</v>
          </cell>
        </row>
        <row r="864">
          <cell r="B864">
            <v>37364</v>
          </cell>
          <cell r="C864">
            <v>20</v>
          </cell>
          <cell r="D864">
            <v>20</v>
          </cell>
          <cell r="E864">
            <v>52.1</v>
          </cell>
          <cell r="F864">
            <v>3.4599999999999999E-2</v>
          </cell>
          <cell r="G864">
            <v>0</v>
          </cell>
          <cell r="H864">
            <v>37547</v>
          </cell>
          <cell r="I864" t="str">
            <v>CDB</v>
          </cell>
          <cell r="J864" t="str">
            <v>NOM</v>
          </cell>
          <cell r="K864">
            <v>183</v>
          </cell>
          <cell r="L864">
            <v>0.69199999999999995</v>
          </cell>
          <cell r="M864">
            <v>1995</v>
          </cell>
          <cell r="N864" t="str">
            <v>NUEVA</v>
          </cell>
        </row>
        <row r="865">
          <cell r="B865">
            <v>37368</v>
          </cell>
          <cell r="C865">
            <v>75</v>
          </cell>
          <cell r="D865">
            <v>75</v>
          </cell>
          <cell r="E865">
            <v>261.5</v>
          </cell>
          <cell r="F865">
            <v>3.27E-2</v>
          </cell>
          <cell r="G865">
            <v>0</v>
          </cell>
          <cell r="H865">
            <v>37551</v>
          </cell>
          <cell r="I865" t="str">
            <v>CDB</v>
          </cell>
          <cell r="J865" t="str">
            <v>NOM</v>
          </cell>
          <cell r="K865">
            <v>183</v>
          </cell>
          <cell r="L865">
            <v>2.4525000000000001</v>
          </cell>
          <cell r="M865">
            <v>2050</v>
          </cell>
          <cell r="N865" t="str">
            <v>NUEVA</v>
          </cell>
        </row>
        <row r="866">
          <cell r="B866">
            <v>37369</v>
          </cell>
          <cell r="C866">
            <v>60</v>
          </cell>
          <cell r="D866">
            <v>60</v>
          </cell>
          <cell r="E866">
            <v>165.4</v>
          </cell>
          <cell r="F866">
            <v>2.8299999999999999E-2</v>
          </cell>
          <cell r="G866">
            <v>0</v>
          </cell>
          <cell r="H866">
            <v>37453</v>
          </cell>
          <cell r="I866" t="str">
            <v>CDB</v>
          </cell>
          <cell r="J866" t="str">
            <v>NOM</v>
          </cell>
          <cell r="K866">
            <v>84</v>
          </cell>
          <cell r="L866">
            <v>1.698</v>
          </cell>
          <cell r="M866">
            <v>2110</v>
          </cell>
          <cell r="N866" t="str">
            <v>REAPERTURA</v>
          </cell>
        </row>
        <row r="867">
          <cell r="B867">
            <v>37369</v>
          </cell>
          <cell r="C867">
            <v>40</v>
          </cell>
          <cell r="D867">
            <v>40</v>
          </cell>
          <cell r="E867">
            <v>127</v>
          </cell>
          <cell r="F867">
            <v>3.1099999999999999E-2</v>
          </cell>
          <cell r="G867">
            <v>0</v>
          </cell>
          <cell r="H867">
            <v>37509</v>
          </cell>
          <cell r="I867" t="str">
            <v>CDB</v>
          </cell>
          <cell r="J867" t="str">
            <v>NOM</v>
          </cell>
          <cell r="K867">
            <v>140</v>
          </cell>
          <cell r="L867">
            <v>1.244</v>
          </cell>
          <cell r="M867">
            <v>2150</v>
          </cell>
          <cell r="N867" t="str">
            <v>REAPERTURA</v>
          </cell>
        </row>
        <row r="868">
          <cell r="B868">
            <v>37371</v>
          </cell>
          <cell r="C868">
            <v>40</v>
          </cell>
          <cell r="D868">
            <v>40</v>
          </cell>
          <cell r="E868">
            <v>94</v>
          </cell>
          <cell r="F868">
            <v>3.8199999999999998E-2</v>
          </cell>
          <cell r="G868">
            <v>0</v>
          </cell>
          <cell r="H868">
            <v>37648</v>
          </cell>
          <cell r="I868" t="str">
            <v>CDB</v>
          </cell>
          <cell r="J868" t="str">
            <v>NOM</v>
          </cell>
          <cell r="K868">
            <v>277</v>
          </cell>
          <cell r="L868">
            <v>1.528</v>
          </cell>
          <cell r="M868">
            <v>2190</v>
          </cell>
          <cell r="N868" t="str">
            <v>NUEVA</v>
          </cell>
        </row>
        <row r="869">
          <cell r="B869">
            <v>37372</v>
          </cell>
          <cell r="C869">
            <v>50</v>
          </cell>
          <cell r="D869">
            <v>50</v>
          </cell>
          <cell r="E869">
            <v>106</v>
          </cell>
          <cell r="F869">
            <v>3.15E-2</v>
          </cell>
          <cell r="G869">
            <v>0</v>
          </cell>
          <cell r="H869">
            <v>37512</v>
          </cell>
          <cell r="I869" t="str">
            <v>CDB</v>
          </cell>
          <cell r="J869" t="str">
            <v>NOM</v>
          </cell>
          <cell r="K869">
            <v>140</v>
          </cell>
          <cell r="L869">
            <v>1.575</v>
          </cell>
          <cell r="M869">
            <v>2240</v>
          </cell>
          <cell r="N869" t="str">
            <v>NUEVA</v>
          </cell>
        </row>
        <row r="870">
          <cell r="B870">
            <v>37383</v>
          </cell>
          <cell r="C870">
            <v>25</v>
          </cell>
          <cell r="D870">
            <v>25</v>
          </cell>
          <cell r="E870">
            <v>138.5</v>
          </cell>
          <cell r="F870">
            <v>3.0599999999999999E-2</v>
          </cell>
          <cell r="G870">
            <v>0</v>
          </cell>
          <cell r="H870">
            <v>37523</v>
          </cell>
          <cell r="I870" t="str">
            <v>CDB</v>
          </cell>
          <cell r="J870" t="str">
            <v>NOM</v>
          </cell>
          <cell r="K870">
            <v>140</v>
          </cell>
          <cell r="L870">
            <v>0.76500000000000001</v>
          </cell>
          <cell r="M870">
            <v>2240</v>
          </cell>
          <cell r="N870" t="str">
            <v>NUEVA</v>
          </cell>
        </row>
        <row r="871">
          <cell r="B871">
            <v>37384</v>
          </cell>
          <cell r="C871">
            <v>55</v>
          </cell>
          <cell r="D871">
            <v>55</v>
          </cell>
          <cell r="E871">
            <v>149.5</v>
          </cell>
          <cell r="F871">
            <v>3.9199999999999999E-2</v>
          </cell>
          <cell r="G871">
            <v>0</v>
          </cell>
          <cell r="H871">
            <v>37662</v>
          </cell>
          <cell r="I871" t="str">
            <v>CDB</v>
          </cell>
          <cell r="J871" t="str">
            <v>NOM</v>
          </cell>
          <cell r="K871">
            <v>278</v>
          </cell>
          <cell r="L871">
            <v>2.1560000000000001</v>
          </cell>
          <cell r="M871">
            <v>2295</v>
          </cell>
          <cell r="N871" t="str">
            <v>NUEVA</v>
          </cell>
        </row>
        <row r="872">
          <cell r="B872">
            <v>37385</v>
          </cell>
          <cell r="C872">
            <v>30</v>
          </cell>
          <cell r="D872">
            <v>30</v>
          </cell>
          <cell r="E872">
            <v>111</v>
          </cell>
          <cell r="F872">
            <v>2.9499999999999998E-2</v>
          </cell>
          <cell r="G872">
            <v>0</v>
          </cell>
          <cell r="H872">
            <v>37511</v>
          </cell>
          <cell r="I872" t="str">
            <v>CDB</v>
          </cell>
          <cell r="J872" t="str">
            <v>NOM</v>
          </cell>
          <cell r="K872">
            <v>126</v>
          </cell>
          <cell r="L872">
            <v>0.88500000000000001</v>
          </cell>
          <cell r="M872">
            <v>2325</v>
          </cell>
          <cell r="N872" t="str">
            <v>NUEVA</v>
          </cell>
        </row>
        <row r="873">
          <cell r="B873">
            <v>37385</v>
          </cell>
          <cell r="C873">
            <v>30</v>
          </cell>
          <cell r="D873">
            <v>30</v>
          </cell>
          <cell r="E873">
            <v>134</v>
          </cell>
          <cell r="F873">
            <v>3.09E-2</v>
          </cell>
          <cell r="G873">
            <v>0</v>
          </cell>
          <cell r="H873">
            <v>37571</v>
          </cell>
          <cell r="I873" t="str">
            <v>CDB</v>
          </cell>
          <cell r="J873" t="str">
            <v>NOM</v>
          </cell>
          <cell r="K873">
            <v>186</v>
          </cell>
          <cell r="L873">
            <v>0.92700000000000005</v>
          </cell>
          <cell r="M873">
            <v>2355</v>
          </cell>
          <cell r="N873" t="str">
            <v>REAPERTURA</v>
          </cell>
        </row>
        <row r="874">
          <cell r="B874">
            <v>37386</v>
          </cell>
          <cell r="C874">
            <v>20</v>
          </cell>
          <cell r="D874">
            <v>20</v>
          </cell>
          <cell r="E874">
            <v>23</v>
          </cell>
          <cell r="F874">
            <v>3.9899999999999998E-2</v>
          </cell>
          <cell r="G874">
            <v>0</v>
          </cell>
          <cell r="H874">
            <v>37662</v>
          </cell>
          <cell r="I874" t="str">
            <v>CDB</v>
          </cell>
          <cell r="J874" t="str">
            <v>NOM</v>
          </cell>
          <cell r="K874">
            <v>276</v>
          </cell>
          <cell r="L874">
            <v>0.79799999999999993</v>
          </cell>
          <cell r="M874">
            <v>2375</v>
          </cell>
          <cell r="N874" t="str">
            <v>REAPERTURA</v>
          </cell>
        </row>
        <row r="875">
          <cell r="B875">
            <v>37389</v>
          </cell>
          <cell r="C875">
            <v>110</v>
          </cell>
          <cell r="D875">
            <v>110</v>
          </cell>
          <cell r="E875">
            <v>254</v>
          </cell>
          <cell r="F875">
            <v>3.49E-2</v>
          </cell>
          <cell r="G875">
            <v>0</v>
          </cell>
          <cell r="H875">
            <v>37573</v>
          </cell>
          <cell r="I875" t="str">
            <v>CDB</v>
          </cell>
          <cell r="J875" t="str">
            <v>NOM</v>
          </cell>
          <cell r="K875">
            <v>184</v>
          </cell>
          <cell r="L875">
            <v>3.839</v>
          </cell>
          <cell r="M875">
            <v>2300</v>
          </cell>
          <cell r="N875" t="str">
            <v>NUEVA</v>
          </cell>
        </row>
        <row r="876">
          <cell r="B876">
            <v>37389</v>
          </cell>
          <cell r="C876">
            <v>110</v>
          </cell>
          <cell r="D876">
            <v>110</v>
          </cell>
          <cell r="E876">
            <v>265.10000000000002</v>
          </cell>
          <cell r="F876">
            <v>3.8600000000000002E-2</v>
          </cell>
          <cell r="G876">
            <v>0</v>
          </cell>
          <cell r="H876">
            <v>37603</v>
          </cell>
          <cell r="I876" t="str">
            <v>CDB</v>
          </cell>
          <cell r="J876" t="str">
            <v>NOM</v>
          </cell>
          <cell r="K876">
            <v>214</v>
          </cell>
          <cell r="L876">
            <v>4.2460000000000004</v>
          </cell>
          <cell r="M876">
            <v>2410</v>
          </cell>
          <cell r="N876" t="str">
            <v>NUEVA</v>
          </cell>
        </row>
        <row r="877">
          <cell r="B877">
            <v>37389</v>
          </cell>
          <cell r="C877">
            <v>30</v>
          </cell>
          <cell r="D877">
            <v>30</v>
          </cell>
          <cell r="E877">
            <v>154.80000000000001</v>
          </cell>
          <cell r="F877">
            <v>4.1500000000000002E-2</v>
          </cell>
          <cell r="G877">
            <v>0</v>
          </cell>
          <cell r="H877">
            <v>37665</v>
          </cell>
          <cell r="I877" t="str">
            <v>CDB</v>
          </cell>
          <cell r="J877" t="str">
            <v>NOM</v>
          </cell>
          <cell r="K877">
            <v>276</v>
          </cell>
          <cell r="L877">
            <v>1.2450000000000001</v>
          </cell>
          <cell r="M877">
            <v>2440</v>
          </cell>
          <cell r="N877" t="str">
            <v>NUEVA</v>
          </cell>
        </row>
        <row r="878">
          <cell r="B878">
            <v>37417</v>
          </cell>
          <cell r="C878">
            <v>30</v>
          </cell>
          <cell r="D878">
            <v>30</v>
          </cell>
          <cell r="E878">
            <v>115</v>
          </cell>
          <cell r="F878">
            <v>2.53E-2</v>
          </cell>
          <cell r="G878">
            <v>0</v>
          </cell>
          <cell r="H878">
            <v>37424</v>
          </cell>
          <cell r="I878" t="str">
            <v>CDB</v>
          </cell>
          <cell r="J878" t="str">
            <v>NOM</v>
          </cell>
          <cell r="K878">
            <v>7</v>
          </cell>
          <cell r="L878">
            <v>0.75900000000000001</v>
          </cell>
          <cell r="M878">
            <v>2180</v>
          </cell>
          <cell r="N878" t="str">
            <v>REAPERTURA</v>
          </cell>
        </row>
        <row r="879">
          <cell r="B879">
            <v>37417</v>
          </cell>
          <cell r="C879">
            <v>80</v>
          </cell>
          <cell r="D879">
            <v>80.099999999999994</v>
          </cell>
          <cell r="E879">
            <v>254.4</v>
          </cell>
          <cell r="F879">
            <v>3.6700000000000003E-2</v>
          </cell>
          <cell r="G879">
            <v>0</v>
          </cell>
          <cell r="H879">
            <v>37600</v>
          </cell>
          <cell r="I879" t="str">
            <v>CDB</v>
          </cell>
          <cell r="J879" t="str">
            <v>NOM</v>
          </cell>
          <cell r="K879">
            <v>183</v>
          </cell>
          <cell r="L879">
            <v>2.93967</v>
          </cell>
          <cell r="M879">
            <v>2260.0999999999985</v>
          </cell>
          <cell r="N879" t="str">
            <v>NUEVA</v>
          </cell>
        </row>
        <row r="880">
          <cell r="B880">
            <v>37418</v>
          </cell>
          <cell r="C880">
            <v>90</v>
          </cell>
          <cell r="D880">
            <v>90</v>
          </cell>
          <cell r="E880">
            <v>147</v>
          </cell>
          <cell r="F880">
            <v>2.4899999999999999E-2</v>
          </cell>
          <cell r="G880">
            <v>0</v>
          </cell>
          <cell r="H880">
            <v>37425</v>
          </cell>
          <cell r="I880" t="str">
            <v>CDB</v>
          </cell>
          <cell r="J880" t="str">
            <v>NOM</v>
          </cell>
          <cell r="K880">
            <v>7</v>
          </cell>
          <cell r="L880">
            <v>2.2409999999999997</v>
          </cell>
          <cell r="M880">
            <v>2350.0999999999985</v>
          </cell>
          <cell r="N880" t="str">
            <v>NUEVA</v>
          </cell>
        </row>
        <row r="881">
          <cell r="B881">
            <v>37441</v>
          </cell>
          <cell r="C881">
            <v>35</v>
          </cell>
          <cell r="D881">
            <v>35</v>
          </cell>
          <cell r="E881">
            <v>76.5</v>
          </cell>
          <cell r="F881">
            <v>2.69E-2</v>
          </cell>
          <cell r="G881">
            <v>0</v>
          </cell>
          <cell r="H881">
            <v>37448</v>
          </cell>
          <cell r="I881" t="str">
            <v>CDB</v>
          </cell>
          <cell r="J881" t="str">
            <v>NOM</v>
          </cell>
          <cell r="K881">
            <v>7</v>
          </cell>
          <cell r="L881">
            <v>0.9415</v>
          </cell>
          <cell r="M881">
            <v>2035.0999999999985</v>
          </cell>
          <cell r="N881" t="str">
            <v>REAPERTURA</v>
          </cell>
        </row>
        <row r="882">
          <cell r="B882">
            <v>37441</v>
          </cell>
          <cell r="C882">
            <v>30</v>
          </cell>
          <cell r="D882">
            <v>30</v>
          </cell>
          <cell r="E882">
            <v>97.9</v>
          </cell>
          <cell r="F882">
            <v>3.04E-2</v>
          </cell>
          <cell r="G882">
            <v>0</v>
          </cell>
          <cell r="H882">
            <v>37539</v>
          </cell>
          <cell r="I882" t="str">
            <v>CDB</v>
          </cell>
          <cell r="J882" t="str">
            <v>NOM</v>
          </cell>
          <cell r="K882">
            <v>98</v>
          </cell>
          <cell r="L882">
            <v>0.91200000000000003</v>
          </cell>
          <cell r="M882">
            <v>2065.0999999999985</v>
          </cell>
          <cell r="N882" t="str">
            <v>NUEVA</v>
          </cell>
        </row>
        <row r="883">
          <cell r="B883">
            <v>37442</v>
          </cell>
          <cell r="C883">
            <v>15</v>
          </cell>
          <cell r="D883">
            <v>15</v>
          </cell>
          <cell r="E883">
            <v>44</v>
          </cell>
          <cell r="F883">
            <v>4.4900000000000002E-2</v>
          </cell>
          <cell r="G883">
            <v>0</v>
          </cell>
          <cell r="H883">
            <v>37718</v>
          </cell>
          <cell r="I883" t="str">
            <v>CDB</v>
          </cell>
          <cell r="J883" t="str">
            <v>NOM</v>
          </cell>
          <cell r="K883">
            <v>276</v>
          </cell>
          <cell r="L883">
            <v>0.67349999999999999</v>
          </cell>
          <cell r="M883">
            <v>2080.0999999999985</v>
          </cell>
          <cell r="N883" t="str">
            <v>NUEVA</v>
          </cell>
        </row>
        <row r="884">
          <cell r="B884">
            <v>37445</v>
          </cell>
          <cell r="C884">
            <v>120</v>
          </cell>
          <cell r="D884">
            <v>20</v>
          </cell>
          <cell r="E884">
            <v>146.5</v>
          </cell>
          <cell r="F884">
            <v>3.1300000000000001E-2</v>
          </cell>
          <cell r="G884">
            <v>0</v>
          </cell>
          <cell r="H884">
            <v>37452</v>
          </cell>
          <cell r="I884" t="str">
            <v>CDB</v>
          </cell>
          <cell r="J884" t="str">
            <v>NOM</v>
          </cell>
          <cell r="K884">
            <v>7</v>
          </cell>
          <cell r="L884">
            <v>0.626</v>
          </cell>
          <cell r="M884">
            <v>1990.0999999999985</v>
          </cell>
          <cell r="N884" t="str">
            <v>REAPERTURA</v>
          </cell>
        </row>
        <row r="885">
          <cell r="B885">
            <v>37445</v>
          </cell>
          <cell r="C885">
            <v>80</v>
          </cell>
          <cell r="D885">
            <v>80</v>
          </cell>
          <cell r="E885">
            <v>155.9</v>
          </cell>
          <cell r="F885">
            <v>3.6299999999999999E-2</v>
          </cell>
          <cell r="G885">
            <v>0</v>
          </cell>
          <cell r="H885">
            <v>37543</v>
          </cell>
          <cell r="I885" t="str">
            <v>CDB</v>
          </cell>
          <cell r="J885" t="str">
            <v>NOM</v>
          </cell>
          <cell r="K885">
            <v>98</v>
          </cell>
          <cell r="L885">
            <v>2.9039999999999999</v>
          </cell>
          <cell r="M885">
            <v>2070.0999999999985</v>
          </cell>
          <cell r="N885" t="str">
            <v>NUEVA</v>
          </cell>
        </row>
        <row r="886">
          <cell r="B886">
            <v>37446</v>
          </cell>
          <cell r="C886">
            <v>60</v>
          </cell>
          <cell r="D886">
            <v>60</v>
          </cell>
          <cell r="E886">
            <v>92.2</v>
          </cell>
          <cell r="F886">
            <v>3.2000000000000001E-2</v>
          </cell>
          <cell r="G886">
            <v>0</v>
          </cell>
          <cell r="H886">
            <v>37488</v>
          </cell>
          <cell r="I886" t="str">
            <v>CDB</v>
          </cell>
          <cell r="J886" t="str">
            <v>NOM</v>
          </cell>
          <cell r="K886">
            <v>42</v>
          </cell>
          <cell r="L886">
            <v>1.92</v>
          </cell>
          <cell r="M886">
            <v>2130.0999999999985</v>
          </cell>
          <cell r="N886" t="str">
            <v>NUEVA</v>
          </cell>
        </row>
        <row r="887">
          <cell r="B887">
            <v>37446</v>
          </cell>
          <cell r="C887">
            <v>50</v>
          </cell>
          <cell r="D887">
            <v>50</v>
          </cell>
          <cell r="E887">
            <v>140.19999999999999</v>
          </cell>
          <cell r="F887">
            <v>4.1300000000000003E-2</v>
          </cell>
          <cell r="G887">
            <v>0</v>
          </cell>
          <cell r="H887">
            <v>37599</v>
          </cell>
          <cell r="I887" t="str">
            <v>CDB</v>
          </cell>
          <cell r="J887" t="str">
            <v>NOM</v>
          </cell>
          <cell r="K887">
            <v>153</v>
          </cell>
          <cell r="L887">
            <v>2.0650000000000004</v>
          </cell>
          <cell r="M887">
            <v>2180.0999999999985</v>
          </cell>
          <cell r="N887" t="str">
            <v>REAPERTURA</v>
          </cell>
        </row>
        <row r="888">
          <cell r="B888">
            <v>37448</v>
          </cell>
          <cell r="C888">
            <v>40</v>
          </cell>
          <cell r="D888">
            <v>40.1</v>
          </cell>
          <cell r="E888">
            <v>88.5</v>
          </cell>
          <cell r="F888">
            <v>4.4499999999999998E-2</v>
          </cell>
          <cell r="G888">
            <v>0</v>
          </cell>
          <cell r="H888">
            <v>37601</v>
          </cell>
          <cell r="I888" t="str">
            <v>CDB</v>
          </cell>
          <cell r="J888" t="str">
            <v>NOM</v>
          </cell>
          <cell r="K888">
            <v>153</v>
          </cell>
          <cell r="L888">
            <v>1.7844499999999999</v>
          </cell>
          <cell r="M888">
            <v>2130.1999999999971</v>
          </cell>
          <cell r="N888" t="str">
            <v>REAPERTURA</v>
          </cell>
        </row>
        <row r="889">
          <cell r="B889">
            <v>37452</v>
          </cell>
          <cell r="C889">
            <v>30</v>
          </cell>
          <cell r="D889">
            <v>30</v>
          </cell>
          <cell r="E889">
            <v>114.5</v>
          </cell>
          <cell r="F889">
            <v>4.24E-2</v>
          </cell>
          <cell r="G889">
            <v>0</v>
          </cell>
          <cell r="H889">
            <v>37606</v>
          </cell>
          <cell r="I889" t="str">
            <v>CDB</v>
          </cell>
          <cell r="J889" t="str">
            <v>NOM</v>
          </cell>
          <cell r="K889">
            <v>154</v>
          </cell>
          <cell r="L889">
            <v>1.272</v>
          </cell>
          <cell r="M889">
            <v>2070.1999999999971</v>
          </cell>
          <cell r="N889" t="str">
            <v>NUEVA</v>
          </cell>
        </row>
        <row r="890">
          <cell r="B890">
            <v>37474</v>
          </cell>
          <cell r="C890">
            <v>100</v>
          </cell>
          <cell r="D890">
            <v>100</v>
          </cell>
          <cell r="E890">
            <v>266</v>
          </cell>
          <cell r="F890">
            <v>0.04</v>
          </cell>
          <cell r="G890">
            <v>0</v>
          </cell>
          <cell r="H890">
            <v>37614</v>
          </cell>
          <cell r="I890" t="str">
            <v>CDB</v>
          </cell>
          <cell r="J890" t="str">
            <v>NOM</v>
          </cell>
          <cell r="K890">
            <v>140</v>
          </cell>
          <cell r="L890">
            <v>4</v>
          </cell>
          <cell r="M890">
            <v>1875.1999999999971</v>
          </cell>
          <cell r="N890" t="str">
            <v>NUEVA</v>
          </cell>
        </row>
        <row r="891">
          <cell r="B891">
            <v>37475</v>
          </cell>
          <cell r="C891">
            <v>80</v>
          </cell>
          <cell r="D891">
            <v>80</v>
          </cell>
          <cell r="E891">
            <v>281.39999999999998</v>
          </cell>
          <cell r="F891">
            <v>4.2000000000000003E-2</v>
          </cell>
          <cell r="G891">
            <v>0</v>
          </cell>
          <cell r="H891">
            <v>37659</v>
          </cell>
          <cell r="I891" t="str">
            <v>CDB</v>
          </cell>
          <cell r="J891" t="str">
            <v>NOM</v>
          </cell>
          <cell r="K891">
            <v>184</v>
          </cell>
          <cell r="L891">
            <v>3.3600000000000003</v>
          </cell>
          <cell r="M891">
            <v>1955.1999999999971</v>
          </cell>
          <cell r="N891" t="str">
            <v>NUEVA</v>
          </cell>
        </row>
        <row r="892">
          <cell r="B892">
            <v>37476</v>
          </cell>
          <cell r="C892">
            <v>30</v>
          </cell>
          <cell r="D892">
            <v>30</v>
          </cell>
          <cell r="E892">
            <v>147</v>
          </cell>
          <cell r="F892">
            <v>4.24E-2</v>
          </cell>
          <cell r="G892">
            <v>0</v>
          </cell>
          <cell r="H892">
            <v>37748</v>
          </cell>
          <cell r="I892" t="str">
            <v>CDB</v>
          </cell>
          <cell r="J892" t="str">
            <v>NOM</v>
          </cell>
          <cell r="K892">
            <v>272</v>
          </cell>
          <cell r="L892">
            <v>1.272</v>
          </cell>
          <cell r="M892">
            <v>1985.1999999999971</v>
          </cell>
          <cell r="N892" t="str">
            <v>NUEVA</v>
          </cell>
        </row>
        <row r="893">
          <cell r="B893">
            <v>37481</v>
          </cell>
          <cell r="C893">
            <v>40</v>
          </cell>
          <cell r="D893">
            <v>40</v>
          </cell>
          <cell r="E893">
            <v>184</v>
          </cell>
          <cell r="F893">
            <v>5.0299999999999997E-2</v>
          </cell>
          <cell r="G893">
            <v>0</v>
          </cell>
          <cell r="H893">
            <v>37846</v>
          </cell>
          <cell r="I893" t="str">
            <v>CDB</v>
          </cell>
          <cell r="J893" t="str">
            <v>NOM</v>
          </cell>
          <cell r="K893">
            <v>365</v>
          </cell>
          <cell r="L893">
            <v>2.012</v>
          </cell>
          <cell r="M893">
            <v>2000.1999999999971</v>
          </cell>
          <cell r="N893" t="str">
            <v>NUEVA</v>
          </cell>
        </row>
        <row r="894">
          <cell r="B894">
            <v>37488</v>
          </cell>
          <cell r="C894">
            <v>65</v>
          </cell>
          <cell r="D894">
            <v>65</v>
          </cell>
          <cell r="E894">
            <v>226.5</v>
          </cell>
          <cell r="F894">
            <v>4.3900000000000002E-2</v>
          </cell>
          <cell r="G894">
            <v>0</v>
          </cell>
          <cell r="H894">
            <v>37761</v>
          </cell>
          <cell r="I894" t="str">
            <v>CDB</v>
          </cell>
          <cell r="J894" t="str">
            <v>NOM</v>
          </cell>
          <cell r="K894">
            <v>273</v>
          </cell>
          <cell r="L894">
            <v>2.8534999999999999</v>
          </cell>
          <cell r="M894">
            <v>2005.1999999999971</v>
          </cell>
          <cell r="N894" t="str">
            <v>NUEVA</v>
          </cell>
        </row>
        <row r="895">
          <cell r="B895">
            <v>37489</v>
          </cell>
          <cell r="C895">
            <v>30</v>
          </cell>
          <cell r="D895">
            <v>30</v>
          </cell>
          <cell r="E895">
            <v>128</v>
          </cell>
          <cell r="F895">
            <v>3.2800000000000003E-2</v>
          </cell>
          <cell r="G895">
            <v>0</v>
          </cell>
          <cell r="H895">
            <v>37616</v>
          </cell>
          <cell r="I895" t="str">
            <v>CDB</v>
          </cell>
          <cell r="J895" t="str">
            <v>NOM</v>
          </cell>
          <cell r="K895">
            <v>127</v>
          </cell>
          <cell r="L895">
            <v>0.9840000000000001</v>
          </cell>
          <cell r="M895">
            <v>2015.1999999999971</v>
          </cell>
          <cell r="N895" t="str">
            <v>NUEVA</v>
          </cell>
        </row>
        <row r="896">
          <cell r="B896">
            <v>37490</v>
          </cell>
          <cell r="C896">
            <v>20</v>
          </cell>
          <cell r="D896">
            <v>20</v>
          </cell>
          <cell r="E896">
            <v>71</v>
          </cell>
          <cell r="F896">
            <v>3.5499999999999997E-2</v>
          </cell>
          <cell r="G896">
            <v>0</v>
          </cell>
          <cell r="H896">
            <v>37602</v>
          </cell>
          <cell r="I896" t="str">
            <v>CDB</v>
          </cell>
          <cell r="J896" t="str">
            <v>NOM</v>
          </cell>
          <cell r="K896">
            <v>112</v>
          </cell>
          <cell r="L896">
            <v>0.71</v>
          </cell>
          <cell r="M896">
            <v>2035.1999999999971</v>
          </cell>
          <cell r="N896" t="str">
            <v>NUEVA</v>
          </cell>
        </row>
        <row r="897">
          <cell r="B897">
            <v>37495</v>
          </cell>
          <cell r="C897">
            <v>30</v>
          </cell>
          <cell r="D897">
            <v>30</v>
          </cell>
          <cell r="E897">
            <v>103.5</v>
          </cell>
          <cell r="F897">
            <v>3.5999999999999997E-2</v>
          </cell>
          <cell r="G897">
            <v>0</v>
          </cell>
          <cell r="H897">
            <v>37607</v>
          </cell>
          <cell r="I897" t="str">
            <v>CDB</v>
          </cell>
          <cell r="J897" t="str">
            <v>NOM</v>
          </cell>
          <cell r="K897">
            <v>112</v>
          </cell>
          <cell r="L897">
            <v>1.0799999999999998</v>
          </cell>
          <cell r="M897">
            <v>2065.1999999999971</v>
          </cell>
          <cell r="N897" t="str">
            <v>NUEVA</v>
          </cell>
        </row>
        <row r="898">
          <cell r="B898">
            <v>37543</v>
          </cell>
          <cell r="C898">
            <v>30</v>
          </cell>
          <cell r="D898">
            <v>30</v>
          </cell>
          <cell r="E898">
            <v>69.8</v>
          </cell>
          <cell r="F898">
            <v>4.7399999999999998E-2</v>
          </cell>
          <cell r="G898">
            <v>0</v>
          </cell>
          <cell r="H898">
            <v>37550</v>
          </cell>
          <cell r="I898" t="str">
            <v>CDB</v>
          </cell>
          <cell r="J898" t="str">
            <v>NOM</v>
          </cell>
          <cell r="K898">
            <v>7</v>
          </cell>
          <cell r="L898">
            <v>1.4219999999999999</v>
          </cell>
          <cell r="M898">
            <v>1545.1999999999971</v>
          </cell>
          <cell r="N898" t="str">
            <v>NUEVA</v>
          </cell>
        </row>
        <row r="899">
          <cell r="B899">
            <v>37550</v>
          </cell>
          <cell r="C899">
            <v>30</v>
          </cell>
          <cell r="D899">
            <v>30</v>
          </cell>
          <cell r="E899">
            <v>60</v>
          </cell>
          <cell r="F899">
            <v>4.2000000000000003E-2</v>
          </cell>
          <cell r="G899">
            <v>0</v>
          </cell>
          <cell r="H899">
            <v>37557</v>
          </cell>
          <cell r="I899" t="str">
            <v>CDB</v>
          </cell>
          <cell r="J899" t="str">
            <v>NOM</v>
          </cell>
          <cell r="K899">
            <v>7</v>
          </cell>
          <cell r="L899">
            <v>1.26</v>
          </cell>
          <cell r="M899">
            <v>1525.1999999999971</v>
          </cell>
          <cell r="N899" t="str">
            <v>NUEVA</v>
          </cell>
        </row>
        <row r="900">
          <cell r="B900">
            <v>37558</v>
          </cell>
          <cell r="C900">
            <v>50</v>
          </cell>
          <cell r="D900">
            <v>50</v>
          </cell>
          <cell r="E900">
            <v>166</v>
          </cell>
          <cell r="F900">
            <v>6.7900000000000002E-2</v>
          </cell>
          <cell r="G900">
            <v>0</v>
          </cell>
          <cell r="H900">
            <v>37832</v>
          </cell>
          <cell r="I900" t="str">
            <v>CDB</v>
          </cell>
          <cell r="J900" t="str">
            <v>NOM</v>
          </cell>
          <cell r="K900">
            <v>274</v>
          </cell>
          <cell r="L900">
            <v>3.395</v>
          </cell>
          <cell r="M900">
            <v>1420.1999999999971</v>
          </cell>
          <cell r="N900" t="str">
            <v>NUEVA</v>
          </cell>
        </row>
        <row r="901">
          <cell r="B901">
            <v>37558</v>
          </cell>
          <cell r="C901">
            <v>70</v>
          </cell>
          <cell r="D901">
            <v>70</v>
          </cell>
          <cell r="E901">
            <v>184</v>
          </cell>
          <cell r="F901">
            <v>6.0100000000000001E-2</v>
          </cell>
          <cell r="G901">
            <v>0</v>
          </cell>
          <cell r="H901">
            <v>37740</v>
          </cell>
          <cell r="I901" t="str">
            <v>CDB</v>
          </cell>
          <cell r="J901" t="str">
            <v>NOM</v>
          </cell>
          <cell r="K901">
            <v>182</v>
          </cell>
          <cell r="L901">
            <v>4.2069999999999999</v>
          </cell>
          <cell r="M901">
            <v>1490.1999999999971</v>
          </cell>
          <cell r="N901" t="str">
            <v>NUEVA</v>
          </cell>
        </row>
        <row r="902">
          <cell r="B902">
            <v>37558</v>
          </cell>
          <cell r="C902">
            <v>80</v>
          </cell>
          <cell r="D902">
            <v>80</v>
          </cell>
          <cell r="E902">
            <v>130</v>
          </cell>
          <cell r="F902">
            <v>4.6800000000000001E-2</v>
          </cell>
          <cell r="G902">
            <v>0</v>
          </cell>
          <cell r="H902">
            <v>37565</v>
          </cell>
          <cell r="I902" t="str">
            <v>CDB</v>
          </cell>
          <cell r="J902" t="str">
            <v>NOM</v>
          </cell>
          <cell r="K902">
            <v>7</v>
          </cell>
          <cell r="L902">
            <v>3.7440000000000002</v>
          </cell>
          <cell r="M902">
            <v>1570.1999999999971</v>
          </cell>
          <cell r="N902" t="str">
            <v>NUEVA</v>
          </cell>
        </row>
        <row r="903">
          <cell r="B903">
            <v>37567</v>
          </cell>
          <cell r="C903">
            <v>50</v>
          </cell>
          <cell r="D903">
            <v>50</v>
          </cell>
          <cell r="E903">
            <v>230.1</v>
          </cell>
          <cell r="F903">
            <v>5.4899999999999997E-2</v>
          </cell>
          <cell r="G903">
            <v>0</v>
          </cell>
          <cell r="H903">
            <v>37748</v>
          </cell>
          <cell r="I903" t="str">
            <v>CDB</v>
          </cell>
          <cell r="J903" t="str">
            <v>NOM</v>
          </cell>
          <cell r="K903">
            <v>181</v>
          </cell>
          <cell r="L903">
            <v>2.7449999999999997</v>
          </cell>
          <cell r="M903">
            <v>1485.1999999999971</v>
          </cell>
          <cell r="N903" t="str">
            <v>REAPERTURA</v>
          </cell>
        </row>
        <row r="904">
          <cell r="B904">
            <v>37567</v>
          </cell>
          <cell r="C904">
            <v>50</v>
          </cell>
          <cell r="D904">
            <v>50</v>
          </cell>
          <cell r="E904">
            <v>196.3</v>
          </cell>
          <cell r="F904">
            <v>0.06</v>
          </cell>
          <cell r="G904">
            <v>0</v>
          </cell>
          <cell r="H904">
            <v>37840</v>
          </cell>
          <cell r="I904" t="str">
            <v>CDB</v>
          </cell>
          <cell r="J904" t="str">
            <v>NOM</v>
          </cell>
          <cell r="K904">
            <v>273</v>
          </cell>
          <cell r="L904">
            <v>3</v>
          </cell>
          <cell r="M904">
            <v>1535.1999999999971</v>
          </cell>
          <cell r="N904" t="str">
            <v>NUEVA</v>
          </cell>
        </row>
        <row r="905">
          <cell r="B905">
            <v>37571</v>
          </cell>
          <cell r="C905">
            <v>60</v>
          </cell>
          <cell r="D905">
            <v>60</v>
          </cell>
          <cell r="E905">
            <v>197.2</v>
          </cell>
          <cell r="F905">
            <v>4.48E-2</v>
          </cell>
          <cell r="G905">
            <v>0</v>
          </cell>
          <cell r="H905">
            <v>37669</v>
          </cell>
          <cell r="I905" t="str">
            <v>CDB</v>
          </cell>
          <cell r="J905" t="str">
            <v>NOM</v>
          </cell>
          <cell r="K905">
            <v>98</v>
          </cell>
          <cell r="L905">
            <v>2.6880000000000002</v>
          </cell>
          <cell r="M905">
            <v>1515.1999999999971</v>
          </cell>
          <cell r="N905" t="str">
            <v>NUEVA</v>
          </cell>
        </row>
        <row r="906">
          <cell r="B906">
            <v>37571</v>
          </cell>
          <cell r="C906">
            <v>60</v>
          </cell>
          <cell r="D906">
            <v>60</v>
          </cell>
          <cell r="E906">
            <v>298.7</v>
          </cell>
          <cell r="F906">
            <v>4.9500000000000002E-2</v>
          </cell>
          <cell r="G906">
            <v>0</v>
          </cell>
          <cell r="H906">
            <v>37753</v>
          </cell>
          <cell r="I906" t="str">
            <v>CDB</v>
          </cell>
          <cell r="J906" t="str">
            <v>NOM</v>
          </cell>
          <cell r="K906">
            <v>182</v>
          </cell>
          <cell r="L906">
            <v>2.97</v>
          </cell>
          <cell r="M906">
            <v>1575.1999999999971</v>
          </cell>
          <cell r="N906" t="str">
            <v>NUEVA</v>
          </cell>
        </row>
        <row r="907">
          <cell r="B907">
            <v>37571</v>
          </cell>
          <cell r="C907">
            <v>30</v>
          </cell>
          <cell r="D907">
            <v>30</v>
          </cell>
          <cell r="E907">
            <v>188.7</v>
          </cell>
          <cell r="F907">
            <v>5.8999999999999997E-2</v>
          </cell>
          <cell r="G907">
            <v>0</v>
          </cell>
          <cell r="H907">
            <v>37936</v>
          </cell>
          <cell r="I907" t="str">
            <v>CDB</v>
          </cell>
          <cell r="J907" t="str">
            <v>NOM</v>
          </cell>
          <cell r="K907">
            <v>365</v>
          </cell>
          <cell r="L907">
            <v>1.77</v>
          </cell>
          <cell r="M907">
            <v>1605.1999999999971</v>
          </cell>
          <cell r="N907" t="str">
            <v>NUEVA</v>
          </cell>
        </row>
        <row r="908">
          <cell r="B908">
            <v>37572</v>
          </cell>
          <cell r="C908">
            <v>40</v>
          </cell>
          <cell r="D908">
            <v>40</v>
          </cell>
          <cell r="E908">
            <v>197.7</v>
          </cell>
          <cell r="F908">
            <v>4.4600000000000001E-2</v>
          </cell>
          <cell r="G908">
            <v>0</v>
          </cell>
          <cell r="H908">
            <v>37725</v>
          </cell>
          <cell r="I908" t="str">
            <v>CDB</v>
          </cell>
          <cell r="J908" t="str">
            <v>NOM</v>
          </cell>
          <cell r="K908">
            <v>153</v>
          </cell>
          <cell r="L908">
            <v>1.784</v>
          </cell>
          <cell r="M908">
            <v>1595.1999999999971</v>
          </cell>
          <cell r="N908" t="str">
            <v>NUEVA</v>
          </cell>
        </row>
        <row r="909">
          <cell r="B909">
            <v>37572</v>
          </cell>
          <cell r="C909">
            <v>50</v>
          </cell>
          <cell r="D909">
            <v>50.1</v>
          </cell>
          <cell r="E909">
            <v>186</v>
          </cell>
          <cell r="F909">
            <v>4.7300000000000002E-2</v>
          </cell>
          <cell r="G909">
            <v>0</v>
          </cell>
          <cell r="H909">
            <v>37784</v>
          </cell>
          <cell r="I909" t="str">
            <v>CDB</v>
          </cell>
          <cell r="J909" t="str">
            <v>NOM</v>
          </cell>
          <cell r="K909">
            <v>212</v>
          </cell>
          <cell r="L909">
            <v>2.3697300000000001</v>
          </cell>
          <cell r="M909">
            <v>1645.2999999999956</v>
          </cell>
          <cell r="N909" t="str">
            <v>NUEVA</v>
          </cell>
        </row>
        <row r="910">
          <cell r="B910">
            <v>37573</v>
          </cell>
          <cell r="C910">
            <v>75</v>
          </cell>
          <cell r="D910">
            <v>75</v>
          </cell>
          <cell r="E910">
            <v>304.2</v>
          </cell>
          <cell r="F910">
            <v>4.1399999999999999E-2</v>
          </cell>
          <cell r="G910">
            <v>0</v>
          </cell>
          <cell r="H910">
            <v>37713</v>
          </cell>
          <cell r="I910" t="str">
            <v>CDB</v>
          </cell>
          <cell r="J910" t="str">
            <v>NOM</v>
          </cell>
          <cell r="K910">
            <v>140</v>
          </cell>
          <cell r="L910">
            <v>3.105</v>
          </cell>
          <cell r="M910">
            <v>1610.2999999999956</v>
          </cell>
          <cell r="N910" t="str">
            <v>NUEVA</v>
          </cell>
        </row>
        <row r="911">
          <cell r="B911">
            <v>37573</v>
          </cell>
          <cell r="C911">
            <v>50</v>
          </cell>
          <cell r="D911">
            <v>50</v>
          </cell>
          <cell r="E911">
            <v>200.6</v>
          </cell>
          <cell r="F911">
            <v>4.99E-2</v>
          </cell>
          <cell r="G911">
            <v>0</v>
          </cell>
          <cell r="H911">
            <v>37938</v>
          </cell>
          <cell r="I911" t="str">
            <v>CDB</v>
          </cell>
          <cell r="J911" t="str">
            <v>NOM</v>
          </cell>
          <cell r="K911">
            <v>365</v>
          </cell>
          <cell r="L911">
            <v>2.4950000000000001</v>
          </cell>
          <cell r="M911">
            <v>1660.2999999999956</v>
          </cell>
          <cell r="N911" t="str">
            <v>NUEVA</v>
          </cell>
        </row>
        <row r="912">
          <cell r="B912">
            <v>37578</v>
          </cell>
          <cell r="C912">
            <v>50</v>
          </cell>
          <cell r="D912">
            <v>50</v>
          </cell>
          <cell r="E912">
            <v>177.1</v>
          </cell>
          <cell r="F912">
            <v>4.7199999999999999E-2</v>
          </cell>
          <cell r="G912">
            <v>0</v>
          </cell>
          <cell r="H912">
            <v>37790</v>
          </cell>
          <cell r="I912" t="str">
            <v>CDB</v>
          </cell>
          <cell r="J912" t="str">
            <v>NOM</v>
          </cell>
          <cell r="K912">
            <v>212</v>
          </cell>
          <cell r="L912">
            <v>2.36</v>
          </cell>
          <cell r="M912">
            <v>1710.2999999999956</v>
          </cell>
          <cell r="N912" t="str">
            <v>NUEVA</v>
          </cell>
        </row>
        <row r="913">
          <cell r="B913">
            <v>37578</v>
          </cell>
          <cell r="C913">
            <v>40</v>
          </cell>
          <cell r="D913">
            <v>40</v>
          </cell>
          <cell r="E913">
            <v>122.5</v>
          </cell>
          <cell r="F913">
            <v>5.5300000000000002E-2</v>
          </cell>
          <cell r="G913">
            <v>0</v>
          </cell>
          <cell r="H913">
            <v>37943</v>
          </cell>
          <cell r="I913" t="str">
            <v>CDB</v>
          </cell>
          <cell r="J913" t="str">
            <v>NOM</v>
          </cell>
          <cell r="K913">
            <v>365</v>
          </cell>
          <cell r="L913">
            <v>2.2120000000000002</v>
          </cell>
          <cell r="M913">
            <v>1750.2999999999956</v>
          </cell>
          <cell r="N913" t="str">
            <v>NUEVA</v>
          </cell>
        </row>
        <row r="914">
          <cell r="B914">
            <v>37579</v>
          </cell>
          <cell r="C914">
            <v>25</v>
          </cell>
          <cell r="D914">
            <v>25</v>
          </cell>
          <cell r="E914">
            <v>88.1</v>
          </cell>
          <cell r="F914">
            <v>5.3600000000000002E-2</v>
          </cell>
          <cell r="G914">
            <v>0</v>
          </cell>
          <cell r="H914">
            <v>37944</v>
          </cell>
          <cell r="I914" t="str">
            <v>CDB</v>
          </cell>
          <cell r="J914" t="str">
            <v>NOM</v>
          </cell>
          <cell r="K914">
            <v>365</v>
          </cell>
          <cell r="L914">
            <v>1.34</v>
          </cell>
          <cell r="M914">
            <v>1775.2999999999956</v>
          </cell>
          <cell r="N914" t="str">
            <v>NUEVA</v>
          </cell>
        </row>
        <row r="915">
          <cell r="B915">
            <v>37599</v>
          </cell>
          <cell r="C915">
            <v>50</v>
          </cell>
          <cell r="D915">
            <v>50</v>
          </cell>
          <cell r="E915">
            <v>208.1</v>
          </cell>
          <cell r="F915">
            <v>5.0299999999999997E-2</v>
          </cell>
          <cell r="G915">
            <v>0</v>
          </cell>
          <cell r="H915">
            <v>37964</v>
          </cell>
          <cell r="I915" t="str">
            <v>CDB</v>
          </cell>
          <cell r="J915" t="str">
            <v>NOM</v>
          </cell>
          <cell r="K915">
            <v>365</v>
          </cell>
          <cell r="L915">
            <v>2.5149999999999997</v>
          </cell>
          <cell r="M915">
            <v>1660.2999999999956</v>
          </cell>
          <cell r="N915" t="str">
            <v>NUEVA</v>
          </cell>
        </row>
        <row r="916">
          <cell r="B916">
            <v>37599</v>
          </cell>
          <cell r="C916">
            <v>35</v>
          </cell>
          <cell r="D916">
            <v>35</v>
          </cell>
          <cell r="E916">
            <v>106</v>
          </cell>
          <cell r="F916">
            <v>3.4599999999999999E-2</v>
          </cell>
          <cell r="G916">
            <v>0</v>
          </cell>
          <cell r="H916">
            <v>37606</v>
          </cell>
          <cell r="I916" t="str">
            <v>CDB</v>
          </cell>
          <cell r="J916" t="str">
            <v>NOM</v>
          </cell>
          <cell r="K916">
            <v>7</v>
          </cell>
          <cell r="L916">
            <v>1.2109999999999999</v>
          </cell>
          <cell r="M916">
            <v>1695.2999999999956</v>
          </cell>
          <cell r="N916" t="str">
            <v>REAPERTURA</v>
          </cell>
        </row>
        <row r="917">
          <cell r="B917">
            <v>37600</v>
          </cell>
          <cell r="C917">
            <v>60</v>
          </cell>
          <cell r="D917">
            <v>60</v>
          </cell>
          <cell r="E917">
            <v>314.60000000000002</v>
          </cell>
          <cell r="F917">
            <v>4.2200000000000001E-2</v>
          </cell>
          <cell r="G917">
            <v>0</v>
          </cell>
          <cell r="H917">
            <v>37782</v>
          </cell>
          <cell r="I917" t="str">
            <v>CDB</v>
          </cell>
          <cell r="J917" t="str">
            <v>NOM</v>
          </cell>
          <cell r="K917">
            <v>182</v>
          </cell>
          <cell r="L917">
            <v>2.532</v>
          </cell>
          <cell r="M917">
            <v>1675.1999999999971</v>
          </cell>
          <cell r="N917" t="str">
            <v>NUEVA</v>
          </cell>
        </row>
        <row r="918">
          <cell r="B918">
            <v>37600</v>
          </cell>
          <cell r="C918">
            <v>65</v>
          </cell>
          <cell r="D918">
            <v>65</v>
          </cell>
          <cell r="E918">
            <v>250.8</v>
          </cell>
          <cell r="F918">
            <v>4.4499999999999998E-2</v>
          </cell>
          <cell r="G918">
            <v>0</v>
          </cell>
          <cell r="H918">
            <v>37874</v>
          </cell>
          <cell r="I918" t="str">
            <v>CDB</v>
          </cell>
          <cell r="J918" t="str">
            <v>NOM</v>
          </cell>
          <cell r="K918">
            <v>274</v>
          </cell>
          <cell r="L918">
            <v>2.8925000000000001</v>
          </cell>
          <cell r="M918">
            <v>1740.1999999999971</v>
          </cell>
          <cell r="N918" t="str">
            <v>NUEVA</v>
          </cell>
        </row>
        <row r="919">
          <cell r="B919">
            <v>37601</v>
          </cell>
          <cell r="C919">
            <v>45</v>
          </cell>
          <cell r="D919">
            <v>45</v>
          </cell>
          <cell r="E919">
            <v>126.3</v>
          </cell>
          <cell r="F919">
            <v>3.8800000000000001E-2</v>
          </cell>
          <cell r="G919">
            <v>0</v>
          </cell>
          <cell r="H919">
            <v>37691</v>
          </cell>
          <cell r="I919" t="str">
            <v>CDB</v>
          </cell>
          <cell r="J919" t="str">
            <v>NOM</v>
          </cell>
          <cell r="K919">
            <v>90</v>
          </cell>
          <cell r="L919">
            <v>1.746</v>
          </cell>
          <cell r="M919">
            <v>1715.0999999999985</v>
          </cell>
          <cell r="N919" t="str">
            <v>NUEVA</v>
          </cell>
        </row>
        <row r="920">
          <cell r="B920">
            <v>37601</v>
          </cell>
          <cell r="C920">
            <v>40</v>
          </cell>
          <cell r="D920">
            <v>40</v>
          </cell>
          <cell r="E920">
            <v>135.19999999999999</v>
          </cell>
          <cell r="F920">
            <v>5.0200000000000002E-2</v>
          </cell>
          <cell r="G920">
            <v>0</v>
          </cell>
          <cell r="H920">
            <v>37966</v>
          </cell>
          <cell r="I920" t="str">
            <v>CDB</v>
          </cell>
          <cell r="J920" t="str">
            <v>NOM</v>
          </cell>
          <cell r="K920">
            <v>365</v>
          </cell>
          <cell r="L920">
            <v>2.008</v>
          </cell>
          <cell r="M920">
            <v>1755.0999999999985</v>
          </cell>
          <cell r="N920" t="str">
            <v>NUEVA</v>
          </cell>
        </row>
        <row r="921">
          <cell r="B921">
            <v>37606</v>
          </cell>
          <cell r="C921">
            <v>40</v>
          </cell>
          <cell r="D921">
            <v>40</v>
          </cell>
          <cell r="E921">
            <v>154</v>
          </cell>
          <cell r="F921">
            <v>5.0200000000000002E-2</v>
          </cell>
          <cell r="G921">
            <v>0</v>
          </cell>
          <cell r="H921">
            <v>37971</v>
          </cell>
          <cell r="I921" t="str">
            <v>CDB</v>
          </cell>
          <cell r="J921" t="str">
            <v>NOM</v>
          </cell>
          <cell r="K921">
            <v>365</v>
          </cell>
          <cell r="L921">
            <v>2.008</v>
          </cell>
          <cell r="M921">
            <v>1600.0999999999985</v>
          </cell>
          <cell r="N921" t="str">
            <v>NUEVA</v>
          </cell>
        </row>
        <row r="922">
          <cell r="B922">
            <v>37607</v>
          </cell>
          <cell r="C922">
            <v>50</v>
          </cell>
          <cell r="D922">
            <v>50</v>
          </cell>
          <cell r="E922">
            <v>214.1</v>
          </cell>
          <cell r="F922">
            <v>4.0899999999999999E-2</v>
          </cell>
          <cell r="G922">
            <v>0</v>
          </cell>
          <cell r="H922">
            <v>37789</v>
          </cell>
          <cell r="I922" t="str">
            <v>CDB</v>
          </cell>
          <cell r="J922" t="str">
            <v>NOM</v>
          </cell>
          <cell r="K922">
            <v>182</v>
          </cell>
          <cell r="L922">
            <v>2.0449999999999999</v>
          </cell>
          <cell r="M922">
            <v>1620.0999999999985</v>
          </cell>
          <cell r="N922" t="str">
            <v>NUEVA</v>
          </cell>
        </row>
        <row r="923">
          <cell r="B923">
            <v>37607</v>
          </cell>
          <cell r="C923">
            <v>40</v>
          </cell>
          <cell r="D923">
            <v>40</v>
          </cell>
          <cell r="E923">
            <v>160.1</v>
          </cell>
          <cell r="F923">
            <v>4.2099999999999999E-2</v>
          </cell>
          <cell r="G923">
            <v>0</v>
          </cell>
          <cell r="H923">
            <v>37881</v>
          </cell>
          <cell r="I923" t="str">
            <v>CDB</v>
          </cell>
          <cell r="J923" t="str">
            <v>NOM</v>
          </cell>
          <cell r="K923">
            <v>274</v>
          </cell>
          <cell r="L923">
            <v>1.6839999999999999</v>
          </cell>
          <cell r="M923">
            <v>1660.0999999999985</v>
          </cell>
          <cell r="N923" t="str">
            <v>NUEVA</v>
          </cell>
        </row>
        <row r="924">
          <cell r="B924">
            <v>37620</v>
          </cell>
          <cell r="C924">
            <v>25</v>
          </cell>
          <cell r="D924">
            <v>25</v>
          </cell>
          <cell r="E924">
            <v>67.599999999999994</v>
          </cell>
          <cell r="F924">
            <v>3.6299999999999999E-2</v>
          </cell>
          <cell r="G924">
            <v>0</v>
          </cell>
          <cell r="H924">
            <v>37711</v>
          </cell>
          <cell r="I924" t="str">
            <v>CDB</v>
          </cell>
          <cell r="J924" t="str">
            <v>NOM</v>
          </cell>
          <cell r="K924">
            <v>91</v>
          </cell>
          <cell r="L924">
            <v>0.90749999999999997</v>
          </cell>
          <cell r="M924">
            <v>1555.0999999999985</v>
          </cell>
          <cell r="N924" t="str">
            <v>NUEVA</v>
          </cell>
        </row>
        <row r="925">
          <cell r="B925">
            <v>37621</v>
          </cell>
          <cell r="C925">
            <v>80</v>
          </cell>
          <cell r="D925">
            <v>80</v>
          </cell>
          <cell r="E925">
            <v>131</v>
          </cell>
          <cell r="F925">
            <v>4.3400000000000001E-2</v>
          </cell>
          <cell r="G925">
            <v>0</v>
          </cell>
          <cell r="H925">
            <v>37803</v>
          </cell>
          <cell r="I925" t="str">
            <v>CDB</v>
          </cell>
          <cell r="J925" t="str">
            <v>NOM</v>
          </cell>
          <cell r="K925">
            <v>182</v>
          </cell>
          <cell r="L925">
            <v>3.472</v>
          </cell>
          <cell r="M925">
            <v>1635.0999999999985</v>
          </cell>
          <cell r="N925" t="str">
            <v>NUEVA</v>
          </cell>
        </row>
        <row r="926">
          <cell r="B926">
            <v>37628</v>
          </cell>
          <cell r="C926">
            <v>75</v>
          </cell>
          <cell r="D926">
            <v>75</v>
          </cell>
          <cell r="E926">
            <v>191.5</v>
          </cell>
          <cell r="F926">
            <v>3.5099999999999999E-2</v>
          </cell>
          <cell r="G926">
            <v>0</v>
          </cell>
          <cell r="H926">
            <v>37718</v>
          </cell>
          <cell r="I926" t="str">
            <v>CDB</v>
          </cell>
          <cell r="J926" t="str">
            <v>NOM</v>
          </cell>
          <cell r="K926">
            <v>90</v>
          </cell>
          <cell r="L926">
            <v>2.6324999999999998</v>
          </cell>
          <cell r="M926">
            <v>1710.0999999999985</v>
          </cell>
          <cell r="N926" t="str">
            <v>REAPERTURA</v>
          </cell>
        </row>
        <row r="927">
          <cell r="B927">
            <v>37628</v>
          </cell>
          <cell r="C927">
            <v>75</v>
          </cell>
          <cell r="D927">
            <v>75</v>
          </cell>
          <cell r="E927">
            <v>275</v>
          </cell>
          <cell r="F927">
            <v>4.0099999999999997E-2</v>
          </cell>
          <cell r="G927">
            <v>0</v>
          </cell>
          <cell r="H927">
            <v>37809</v>
          </cell>
          <cell r="I927" t="str">
            <v>CDB</v>
          </cell>
          <cell r="J927" t="str">
            <v>NOM</v>
          </cell>
          <cell r="K927">
            <v>181</v>
          </cell>
          <cell r="L927">
            <v>3.0074999999999998</v>
          </cell>
          <cell r="M927">
            <v>1785.0999999999985</v>
          </cell>
          <cell r="N927" t="str">
            <v>NUEVA</v>
          </cell>
        </row>
        <row r="928">
          <cell r="B928">
            <v>37629</v>
          </cell>
          <cell r="C928">
            <v>50</v>
          </cell>
          <cell r="D928">
            <v>50</v>
          </cell>
          <cell r="E928">
            <v>274.7</v>
          </cell>
          <cell r="F928">
            <v>5.6500000000000002E-2</v>
          </cell>
          <cell r="G928">
            <v>0</v>
          </cell>
          <cell r="H928">
            <v>38176</v>
          </cell>
          <cell r="I928" t="str">
            <v>CDB</v>
          </cell>
          <cell r="J928" t="str">
            <v>NOM</v>
          </cell>
          <cell r="K928">
            <v>547</v>
          </cell>
          <cell r="L928">
            <v>2.8250000000000002</v>
          </cell>
          <cell r="M928">
            <v>1835.0999999999985</v>
          </cell>
          <cell r="N928" t="str">
            <v>NUEVA</v>
          </cell>
        </row>
        <row r="929">
          <cell r="B929">
            <v>37629</v>
          </cell>
          <cell r="C929">
            <v>50</v>
          </cell>
          <cell r="D929">
            <v>50</v>
          </cell>
          <cell r="E929">
            <v>267.5</v>
          </cell>
          <cell r="F929">
            <v>4.0800000000000003E-2</v>
          </cell>
          <cell r="G929">
            <v>0</v>
          </cell>
          <cell r="H929">
            <v>37903</v>
          </cell>
          <cell r="I929" t="str">
            <v>CDB</v>
          </cell>
          <cell r="J929" t="str">
            <v>NOM</v>
          </cell>
          <cell r="K929">
            <v>274</v>
          </cell>
          <cell r="L929">
            <v>2.04</v>
          </cell>
          <cell r="M929">
            <v>1885.0999999999985</v>
          </cell>
          <cell r="N929" t="str">
            <v>NUEVA</v>
          </cell>
        </row>
        <row r="930">
          <cell r="B930">
            <v>37630</v>
          </cell>
          <cell r="C930">
            <v>35</v>
          </cell>
          <cell r="D930">
            <v>35</v>
          </cell>
          <cell r="E930">
            <v>227</v>
          </cell>
          <cell r="F930">
            <v>4.5199999999999997E-2</v>
          </cell>
          <cell r="G930">
            <v>0</v>
          </cell>
          <cell r="H930">
            <v>37995</v>
          </cell>
          <cell r="I930" t="str">
            <v>CDB</v>
          </cell>
          <cell r="J930" t="str">
            <v>NOM</v>
          </cell>
          <cell r="K930">
            <v>365</v>
          </cell>
          <cell r="L930">
            <v>1.5819999999999999</v>
          </cell>
          <cell r="M930">
            <v>1920.0999999999985</v>
          </cell>
          <cell r="N930" t="str">
            <v>NUEVA</v>
          </cell>
        </row>
        <row r="931">
          <cell r="B931">
            <v>37631</v>
          </cell>
          <cell r="C931">
            <v>50</v>
          </cell>
          <cell r="D931">
            <v>50</v>
          </cell>
          <cell r="E931">
            <v>239</v>
          </cell>
          <cell r="F931">
            <v>5.45E-2</v>
          </cell>
          <cell r="G931">
            <v>0</v>
          </cell>
          <cell r="H931">
            <v>38176</v>
          </cell>
          <cell r="I931" t="str">
            <v>CDB</v>
          </cell>
          <cell r="J931" t="str">
            <v>NOM</v>
          </cell>
          <cell r="K931">
            <v>545</v>
          </cell>
          <cell r="L931">
            <v>2.7250000000000001</v>
          </cell>
          <cell r="M931">
            <v>1970.0999999999985</v>
          </cell>
          <cell r="N931" t="str">
            <v>REAPERTURA</v>
          </cell>
        </row>
        <row r="932">
          <cell r="B932">
            <v>37634</v>
          </cell>
          <cell r="C932">
            <v>50</v>
          </cell>
          <cell r="D932">
            <v>50</v>
          </cell>
          <cell r="E932">
            <v>177</v>
          </cell>
          <cell r="F932">
            <v>3.4700000000000002E-2</v>
          </cell>
          <cell r="G932">
            <v>0</v>
          </cell>
          <cell r="H932">
            <v>37725</v>
          </cell>
          <cell r="I932" t="str">
            <v>CDB</v>
          </cell>
          <cell r="J932" t="str">
            <v>NOM</v>
          </cell>
          <cell r="K932">
            <v>91</v>
          </cell>
          <cell r="L932">
            <v>1.7350000000000001</v>
          </cell>
          <cell r="M932">
            <v>2020.0999999999985</v>
          </cell>
          <cell r="N932" t="str">
            <v>REAPERTURA</v>
          </cell>
        </row>
        <row r="933">
          <cell r="B933">
            <v>37635</v>
          </cell>
          <cell r="C933">
            <v>30</v>
          </cell>
          <cell r="D933">
            <v>30</v>
          </cell>
          <cell r="E933">
            <v>118.7</v>
          </cell>
          <cell r="F933">
            <v>3.8399999999999997E-2</v>
          </cell>
          <cell r="G933">
            <v>0</v>
          </cell>
          <cell r="H933">
            <v>37816</v>
          </cell>
          <cell r="I933" t="str">
            <v>CDB</v>
          </cell>
          <cell r="J933" t="str">
            <v>NOM</v>
          </cell>
          <cell r="K933">
            <v>181</v>
          </cell>
          <cell r="L933">
            <v>1.1519999999999999</v>
          </cell>
          <cell r="M933">
            <v>2050.0999999999985</v>
          </cell>
          <cell r="N933" t="str">
            <v>NUEVA</v>
          </cell>
        </row>
        <row r="934">
          <cell r="B934">
            <v>37636</v>
          </cell>
          <cell r="C934">
            <v>35</v>
          </cell>
          <cell r="D934">
            <v>35</v>
          </cell>
          <cell r="E934">
            <v>149.30000000000001</v>
          </cell>
          <cell r="F934">
            <v>3.9600000000000003E-2</v>
          </cell>
          <cell r="G934">
            <v>0</v>
          </cell>
          <cell r="H934">
            <v>37909</v>
          </cell>
          <cell r="I934" t="str">
            <v>CDB</v>
          </cell>
          <cell r="J934" t="str">
            <v>NOM</v>
          </cell>
          <cell r="K934">
            <v>273</v>
          </cell>
          <cell r="L934">
            <v>1.3860000000000001</v>
          </cell>
          <cell r="M934">
            <v>2060.0999999999985</v>
          </cell>
          <cell r="N934" t="str">
            <v>NUEVA</v>
          </cell>
        </row>
        <row r="935">
          <cell r="B935">
            <v>37637</v>
          </cell>
          <cell r="C935">
            <v>30</v>
          </cell>
          <cell r="D935">
            <v>30</v>
          </cell>
          <cell r="E935">
            <v>138</v>
          </cell>
          <cell r="F935">
            <v>5.2299999999999999E-2</v>
          </cell>
          <cell r="G935">
            <v>0</v>
          </cell>
          <cell r="H935">
            <v>38176</v>
          </cell>
          <cell r="I935" t="str">
            <v>CDB</v>
          </cell>
          <cell r="J935" t="str">
            <v>NOM</v>
          </cell>
          <cell r="K935">
            <v>539</v>
          </cell>
          <cell r="L935">
            <v>1.569</v>
          </cell>
          <cell r="M935">
            <v>2090.0999999999985</v>
          </cell>
          <cell r="N935" t="str">
            <v>REAPERTURA</v>
          </cell>
        </row>
        <row r="936">
          <cell r="B936">
            <v>37650</v>
          </cell>
          <cell r="C936">
            <v>30</v>
          </cell>
          <cell r="D936">
            <v>30</v>
          </cell>
          <cell r="E936">
            <v>87.2</v>
          </cell>
          <cell r="F936">
            <v>4.5199999999999997E-2</v>
          </cell>
          <cell r="G936">
            <v>0</v>
          </cell>
          <cell r="H936">
            <v>37995</v>
          </cell>
          <cell r="I936" t="str">
            <v>CDB</v>
          </cell>
          <cell r="J936" t="str">
            <v>NOM</v>
          </cell>
          <cell r="K936">
            <v>345</v>
          </cell>
          <cell r="L936">
            <v>1.3559999999999999</v>
          </cell>
          <cell r="M936">
            <v>2080.0999999999985</v>
          </cell>
          <cell r="N936" t="str">
            <v>REAPERTURA</v>
          </cell>
        </row>
        <row r="937">
          <cell r="B937">
            <v>37650</v>
          </cell>
          <cell r="C937">
            <v>25</v>
          </cell>
          <cell r="D937">
            <v>25</v>
          </cell>
          <cell r="E937">
            <v>77</v>
          </cell>
          <cell r="F937">
            <v>4.0500000000000001E-2</v>
          </cell>
          <cell r="G937">
            <v>0</v>
          </cell>
          <cell r="H937">
            <v>37923</v>
          </cell>
          <cell r="I937" t="str">
            <v>CDB</v>
          </cell>
          <cell r="J937" t="str">
            <v>NOM</v>
          </cell>
          <cell r="K937">
            <v>273</v>
          </cell>
          <cell r="L937">
            <v>1.0125</v>
          </cell>
          <cell r="M937">
            <v>2105.0999999999985</v>
          </cell>
          <cell r="N937" t="str">
            <v>NUEVA</v>
          </cell>
        </row>
        <row r="938">
          <cell r="B938">
            <v>37658</v>
          </cell>
          <cell r="C938">
            <v>60</v>
          </cell>
          <cell r="D938">
            <v>60</v>
          </cell>
          <cell r="E938">
            <v>191.5</v>
          </cell>
          <cell r="F938">
            <v>5.2600000000000001E-2</v>
          </cell>
          <cell r="G938">
            <v>0</v>
          </cell>
          <cell r="H938">
            <v>38176</v>
          </cell>
          <cell r="I938" t="str">
            <v>CDB</v>
          </cell>
          <cell r="J938" t="str">
            <v>NOM</v>
          </cell>
          <cell r="K938">
            <v>518</v>
          </cell>
          <cell r="L938">
            <v>3.1560000000000001</v>
          </cell>
          <cell r="M938">
            <v>2165.0999999999985</v>
          </cell>
          <cell r="N938" t="str">
            <v>REAPERTURA</v>
          </cell>
        </row>
        <row r="939">
          <cell r="B939">
            <v>37659</v>
          </cell>
          <cell r="C939">
            <v>50</v>
          </cell>
          <cell r="D939">
            <v>50</v>
          </cell>
          <cell r="E939">
            <v>197.5</v>
          </cell>
          <cell r="F939">
            <v>4.1000000000000002E-2</v>
          </cell>
          <cell r="G939">
            <v>0</v>
          </cell>
          <cell r="H939">
            <v>37932</v>
          </cell>
          <cell r="I939" t="str">
            <v>CDB</v>
          </cell>
          <cell r="J939" t="str">
            <v>NOM</v>
          </cell>
          <cell r="K939">
            <v>273</v>
          </cell>
          <cell r="L939">
            <v>2.0500000000000003</v>
          </cell>
          <cell r="M939">
            <v>2135.0999999999985</v>
          </cell>
          <cell r="N939" t="str">
            <v>NUEVA</v>
          </cell>
        </row>
        <row r="940">
          <cell r="B940">
            <v>37659</v>
          </cell>
          <cell r="C940">
            <v>25</v>
          </cell>
          <cell r="D940">
            <v>25</v>
          </cell>
          <cell r="E940">
            <v>121.3</v>
          </cell>
          <cell r="F940">
            <v>3.9899999999999998E-2</v>
          </cell>
          <cell r="G940">
            <v>0</v>
          </cell>
          <cell r="H940">
            <v>37840</v>
          </cell>
          <cell r="I940" t="str">
            <v>CDB</v>
          </cell>
          <cell r="J940" t="str">
            <v>NOM</v>
          </cell>
          <cell r="K940">
            <v>181</v>
          </cell>
          <cell r="L940">
            <v>0.99749999999999994</v>
          </cell>
          <cell r="M940">
            <v>2160.0999999999985</v>
          </cell>
          <cell r="N940" t="str">
            <v>REAPERTURA</v>
          </cell>
        </row>
        <row r="941">
          <cell r="B941">
            <v>37659</v>
          </cell>
          <cell r="C941">
            <v>50</v>
          </cell>
          <cell r="D941">
            <v>50</v>
          </cell>
          <cell r="E941">
            <v>132.69999999999999</v>
          </cell>
          <cell r="F941">
            <v>3.73E-2</v>
          </cell>
          <cell r="G941">
            <v>0</v>
          </cell>
          <cell r="H941">
            <v>37748</v>
          </cell>
          <cell r="I941" t="str">
            <v>CDB</v>
          </cell>
          <cell r="J941" t="str">
            <v>NOM</v>
          </cell>
          <cell r="K941">
            <v>89</v>
          </cell>
          <cell r="L941">
            <v>1.865</v>
          </cell>
          <cell r="M941">
            <v>2210.0999999999985</v>
          </cell>
          <cell r="N941" t="str">
            <v>REAPERTURA</v>
          </cell>
        </row>
        <row r="942">
          <cell r="B942">
            <v>37662</v>
          </cell>
          <cell r="C942">
            <v>50</v>
          </cell>
          <cell r="D942">
            <v>50</v>
          </cell>
          <cell r="E942">
            <v>166</v>
          </cell>
          <cell r="F942">
            <v>6.2399999999999997E-2</v>
          </cell>
          <cell r="G942">
            <v>0</v>
          </cell>
          <cell r="H942">
            <v>38393</v>
          </cell>
          <cell r="I942" t="str">
            <v>CDB</v>
          </cell>
          <cell r="J942" t="str">
            <v>NOM</v>
          </cell>
          <cell r="K942">
            <v>731</v>
          </cell>
          <cell r="L942">
            <v>3.1199999999999997</v>
          </cell>
          <cell r="M942">
            <v>2185.0999999999985</v>
          </cell>
          <cell r="N942" t="str">
            <v>NUEVA</v>
          </cell>
        </row>
        <row r="943">
          <cell r="B943">
            <v>37662</v>
          </cell>
          <cell r="C943">
            <v>65</v>
          </cell>
          <cell r="D943">
            <v>65</v>
          </cell>
          <cell r="E943">
            <v>188</v>
          </cell>
          <cell r="F943">
            <v>4.53E-2</v>
          </cell>
          <cell r="G943">
            <v>0</v>
          </cell>
          <cell r="H943">
            <v>38027</v>
          </cell>
          <cell r="I943" t="str">
            <v>CDB</v>
          </cell>
          <cell r="J943" t="str">
            <v>NOM</v>
          </cell>
          <cell r="K943">
            <v>365</v>
          </cell>
          <cell r="L943">
            <v>2.9445000000000001</v>
          </cell>
          <cell r="M943">
            <v>2250.0999999999985</v>
          </cell>
          <cell r="N943" t="str">
            <v>NUEVA</v>
          </cell>
        </row>
        <row r="944">
          <cell r="B944">
            <v>37662</v>
          </cell>
          <cell r="C944">
            <v>100</v>
          </cell>
          <cell r="D944">
            <v>100</v>
          </cell>
          <cell r="E944">
            <v>297.5</v>
          </cell>
          <cell r="F944">
            <v>4.0599999999999997E-2</v>
          </cell>
          <cell r="G944">
            <v>0</v>
          </cell>
          <cell r="H944">
            <v>37816</v>
          </cell>
          <cell r="I944" t="str">
            <v>CDB</v>
          </cell>
          <cell r="J944" t="str">
            <v>NOM</v>
          </cell>
          <cell r="K944">
            <v>154</v>
          </cell>
          <cell r="L944">
            <v>4.0599999999999996</v>
          </cell>
          <cell r="M944">
            <v>2350.0999999999985</v>
          </cell>
          <cell r="N944" t="str">
            <v>REAPERTURA</v>
          </cell>
        </row>
        <row r="945">
          <cell r="B945">
            <v>37663</v>
          </cell>
          <cell r="C945">
            <v>70</v>
          </cell>
          <cell r="D945">
            <v>70</v>
          </cell>
          <cell r="E945">
            <v>230</v>
          </cell>
          <cell r="F945">
            <v>4.1599999999999998E-2</v>
          </cell>
          <cell r="G945">
            <v>0</v>
          </cell>
          <cell r="H945">
            <v>37936</v>
          </cell>
          <cell r="I945" t="str">
            <v>CDB</v>
          </cell>
          <cell r="J945" t="str">
            <v>NOM</v>
          </cell>
          <cell r="K945">
            <v>273</v>
          </cell>
          <cell r="L945">
            <v>2.9119999999999999</v>
          </cell>
          <cell r="M945">
            <v>2420.0999999999985</v>
          </cell>
          <cell r="N945" t="str">
            <v>REAPERTURA</v>
          </cell>
        </row>
        <row r="946">
          <cell r="B946">
            <v>37684</v>
          </cell>
          <cell r="C946">
            <v>50</v>
          </cell>
          <cell r="D946">
            <v>50</v>
          </cell>
          <cell r="E946">
            <v>117</v>
          </cell>
          <cell r="F946">
            <v>6.3E-2</v>
          </cell>
          <cell r="G946">
            <v>0</v>
          </cell>
          <cell r="H946">
            <v>38393</v>
          </cell>
          <cell r="I946" t="str">
            <v>CDB</v>
          </cell>
          <cell r="J946" t="str">
            <v>NOM</v>
          </cell>
          <cell r="K946">
            <v>709</v>
          </cell>
          <cell r="L946">
            <v>3.15</v>
          </cell>
          <cell r="M946">
            <v>2380.0999999999985</v>
          </cell>
          <cell r="N946" t="str">
            <v>REAPERTURA</v>
          </cell>
        </row>
        <row r="947">
          <cell r="B947">
            <v>37684</v>
          </cell>
          <cell r="C947">
            <v>50</v>
          </cell>
          <cell r="D947">
            <v>50</v>
          </cell>
          <cell r="E947">
            <v>128.80000000000001</v>
          </cell>
          <cell r="F947">
            <v>5.0500000000000003E-2</v>
          </cell>
          <cell r="G947">
            <v>0</v>
          </cell>
          <cell r="H947">
            <v>38176</v>
          </cell>
          <cell r="I947" t="str">
            <v>CDB</v>
          </cell>
          <cell r="J947" t="str">
            <v>NOM</v>
          </cell>
          <cell r="K947">
            <v>492</v>
          </cell>
          <cell r="L947">
            <v>2.5250000000000004</v>
          </cell>
          <cell r="M947">
            <v>2430.0999999999985</v>
          </cell>
          <cell r="N947" t="str">
            <v>REAPERTURA</v>
          </cell>
        </row>
        <row r="948">
          <cell r="B948">
            <v>37684</v>
          </cell>
          <cell r="C948">
            <v>50</v>
          </cell>
          <cell r="D948">
            <v>50</v>
          </cell>
          <cell r="E948">
            <v>129</v>
          </cell>
          <cell r="F948">
            <v>4.4999999999999998E-2</v>
          </cell>
          <cell r="G948">
            <v>0</v>
          </cell>
          <cell r="H948">
            <v>38027</v>
          </cell>
          <cell r="I948" t="str">
            <v>CDB</v>
          </cell>
          <cell r="J948" t="str">
            <v>NOM</v>
          </cell>
          <cell r="K948">
            <v>343</v>
          </cell>
          <cell r="L948">
            <v>2.25</v>
          </cell>
          <cell r="M948">
            <v>2480.0999999999985</v>
          </cell>
          <cell r="N948" t="str">
            <v>REAPERTURA</v>
          </cell>
        </row>
        <row r="949">
          <cell r="B949">
            <v>37686</v>
          </cell>
          <cell r="C949">
            <v>80</v>
          </cell>
          <cell r="D949">
            <v>80</v>
          </cell>
          <cell r="E949">
            <v>250</v>
          </cell>
          <cell r="F949">
            <v>4.1399999999999999E-2</v>
          </cell>
          <cell r="G949">
            <v>0</v>
          </cell>
          <cell r="H949">
            <v>37964</v>
          </cell>
          <cell r="I949" t="str">
            <v>CDB</v>
          </cell>
          <cell r="J949" t="str">
            <v>NOM</v>
          </cell>
          <cell r="K949">
            <v>278</v>
          </cell>
          <cell r="L949">
            <v>3.3119999999999998</v>
          </cell>
          <cell r="M949">
            <v>2560.0999999999985</v>
          </cell>
          <cell r="N949" t="str">
            <v>REAPERTURA</v>
          </cell>
        </row>
        <row r="950">
          <cell r="B950">
            <v>37687</v>
          </cell>
          <cell r="C950">
            <v>50</v>
          </cell>
          <cell r="D950">
            <v>50</v>
          </cell>
          <cell r="E950">
            <v>173.6</v>
          </cell>
          <cell r="F950">
            <v>4.0300000000000002E-2</v>
          </cell>
          <cell r="G950">
            <v>0</v>
          </cell>
          <cell r="H950">
            <v>37872</v>
          </cell>
          <cell r="I950" t="str">
            <v>CDB</v>
          </cell>
          <cell r="J950" t="str">
            <v>NOM</v>
          </cell>
          <cell r="K950">
            <v>185</v>
          </cell>
          <cell r="L950">
            <v>2.0150000000000001</v>
          </cell>
          <cell r="M950">
            <v>2570.0999999999985</v>
          </cell>
          <cell r="N950" t="str">
            <v>NUEVA</v>
          </cell>
        </row>
        <row r="951">
          <cell r="B951">
            <v>37687</v>
          </cell>
          <cell r="C951">
            <v>50</v>
          </cell>
          <cell r="D951">
            <v>50</v>
          </cell>
          <cell r="E951">
            <v>143.9</v>
          </cell>
          <cell r="F951">
            <v>3.8100000000000002E-2</v>
          </cell>
          <cell r="G951">
            <v>0</v>
          </cell>
          <cell r="H951">
            <v>37781</v>
          </cell>
          <cell r="I951" t="str">
            <v>CDB</v>
          </cell>
          <cell r="J951" t="str">
            <v>NOM</v>
          </cell>
          <cell r="K951">
            <v>94</v>
          </cell>
          <cell r="L951">
            <v>1.905</v>
          </cell>
          <cell r="M951">
            <v>2620.0999999999985</v>
          </cell>
          <cell r="N951" t="str">
            <v>NUEVA</v>
          </cell>
        </row>
        <row r="952">
          <cell r="B952">
            <v>37687</v>
          </cell>
          <cell r="C952">
            <v>100</v>
          </cell>
          <cell r="D952">
            <v>100.1</v>
          </cell>
          <cell r="E952">
            <v>147</v>
          </cell>
          <cell r="F952">
            <v>3.78E-2</v>
          </cell>
          <cell r="G952">
            <v>0</v>
          </cell>
          <cell r="H952">
            <v>37694</v>
          </cell>
          <cell r="I952" t="str">
            <v>CDB</v>
          </cell>
          <cell r="J952" t="str">
            <v>NOM</v>
          </cell>
          <cell r="K952">
            <v>7</v>
          </cell>
          <cell r="L952">
            <v>3.7837799999999997</v>
          </cell>
          <cell r="M952">
            <v>2720.1999999999971</v>
          </cell>
          <cell r="N952" t="str">
            <v>NUEVA</v>
          </cell>
        </row>
        <row r="953">
          <cell r="B953">
            <v>37690</v>
          </cell>
          <cell r="C953">
            <v>75</v>
          </cell>
          <cell r="D953">
            <v>75</v>
          </cell>
          <cell r="E953">
            <v>109</v>
          </cell>
          <cell r="F953">
            <v>6.4399999999999999E-2</v>
          </cell>
          <cell r="G953">
            <v>0</v>
          </cell>
          <cell r="H953">
            <v>38393</v>
          </cell>
          <cell r="I953" t="str">
            <v>CDB</v>
          </cell>
          <cell r="J953" t="str">
            <v>NOM</v>
          </cell>
          <cell r="K953">
            <v>703</v>
          </cell>
          <cell r="L953">
            <v>4.83</v>
          </cell>
          <cell r="M953">
            <v>2795.1999999999971</v>
          </cell>
          <cell r="N953" t="str">
            <v>REAPERTURA</v>
          </cell>
        </row>
        <row r="954">
          <cell r="B954">
            <v>37690</v>
          </cell>
          <cell r="C954">
            <v>75</v>
          </cell>
          <cell r="D954">
            <v>75</v>
          </cell>
          <cell r="E954">
            <v>190.3</v>
          </cell>
          <cell r="F954">
            <v>4.58E-2</v>
          </cell>
          <cell r="G954">
            <v>0</v>
          </cell>
          <cell r="H954">
            <v>38027</v>
          </cell>
          <cell r="I954" t="str">
            <v>CDB</v>
          </cell>
          <cell r="J954" t="str">
            <v>NOM</v>
          </cell>
          <cell r="K954">
            <v>337</v>
          </cell>
          <cell r="L954">
            <v>3.4350000000000001</v>
          </cell>
          <cell r="M954">
            <v>2870.1999999999971</v>
          </cell>
          <cell r="N954" t="str">
            <v>REAPERTURA</v>
          </cell>
        </row>
        <row r="955">
          <cell r="B955">
            <v>37690</v>
          </cell>
          <cell r="C955">
            <v>100</v>
          </cell>
          <cell r="D955">
            <v>73</v>
          </cell>
          <cell r="E955">
            <v>173</v>
          </cell>
          <cell r="F955">
            <v>3.8399999999999997E-2</v>
          </cell>
          <cell r="G955">
            <v>0</v>
          </cell>
          <cell r="H955">
            <v>37697</v>
          </cell>
          <cell r="I955" t="str">
            <v>CDB</v>
          </cell>
          <cell r="J955" t="str">
            <v>NOM</v>
          </cell>
          <cell r="K955">
            <v>7</v>
          </cell>
          <cell r="L955">
            <v>2.8031999999999999</v>
          </cell>
          <cell r="M955">
            <v>2943.1999999999971</v>
          </cell>
          <cell r="N955" t="str">
            <v>NUEVA</v>
          </cell>
        </row>
        <row r="956">
          <cell r="B956">
            <v>37691</v>
          </cell>
          <cell r="C956">
            <v>50</v>
          </cell>
          <cell r="D956">
            <v>50</v>
          </cell>
          <cell r="E956">
            <v>184.3</v>
          </cell>
          <cell r="F956">
            <v>4.3099999999999999E-2</v>
          </cell>
          <cell r="G956">
            <v>0</v>
          </cell>
          <cell r="H956">
            <v>37964</v>
          </cell>
          <cell r="I956" t="str">
            <v>CDB</v>
          </cell>
          <cell r="J956" t="str">
            <v>NOM</v>
          </cell>
          <cell r="K956">
            <v>273</v>
          </cell>
          <cell r="L956">
            <v>2.1549999999999998</v>
          </cell>
          <cell r="M956">
            <v>2948.1999999999971</v>
          </cell>
          <cell r="N956" t="str">
            <v>REAPERTURA</v>
          </cell>
        </row>
        <row r="957">
          <cell r="B957">
            <v>37691</v>
          </cell>
          <cell r="C957">
            <v>50</v>
          </cell>
          <cell r="D957">
            <v>50</v>
          </cell>
          <cell r="E957">
            <v>161.69999999999999</v>
          </cell>
          <cell r="F957">
            <v>4.1000000000000002E-2</v>
          </cell>
          <cell r="G957">
            <v>0</v>
          </cell>
          <cell r="H957">
            <v>37875</v>
          </cell>
          <cell r="I957" t="str">
            <v>CDB</v>
          </cell>
          <cell r="J957" t="str">
            <v>NOM</v>
          </cell>
          <cell r="K957">
            <v>184</v>
          </cell>
          <cell r="L957">
            <v>2.0500000000000003</v>
          </cell>
          <cell r="M957">
            <v>2998.1999999999971</v>
          </cell>
          <cell r="N957" t="str">
            <v>NUEVA</v>
          </cell>
        </row>
        <row r="958">
          <cell r="B958">
            <v>37698</v>
          </cell>
          <cell r="C958">
            <v>40</v>
          </cell>
          <cell r="D958">
            <v>40</v>
          </cell>
          <cell r="E958">
            <v>161.69999999999999</v>
          </cell>
          <cell r="F958">
            <v>4.1000000000000002E-2</v>
          </cell>
          <cell r="G958">
            <v>0</v>
          </cell>
          <cell r="H958">
            <v>37881</v>
          </cell>
          <cell r="I958" t="str">
            <v>CDB</v>
          </cell>
          <cell r="J958" t="str">
            <v>NOM</v>
          </cell>
          <cell r="K958">
            <v>183</v>
          </cell>
          <cell r="L958">
            <v>1.6400000000000001</v>
          </cell>
          <cell r="M958">
            <v>2865.0999999999985</v>
          </cell>
          <cell r="N958" t="str">
            <v>REAPERTURA</v>
          </cell>
        </row>
        <row r="959">
          <cell r="B959">
            <v>37699</v>
          </cell>
          <cell r="C959">
            <v>65</v>
          </cell>
          <cell r="D959">
            <v>65</v>
          </cell>
          <cell r="E959">
            <v>172.2</v>
          </cell>
          <cell r="F959">
            <v>4.1399999999999999E-2</v>
          </cell>
          <cell r="G959">
            <v>0</v>
          </cell>
          <cell r="H959">
            <v>37881</v>
          </cell>
          <cell r="I959" t="str">
            <v>CDB</v>
          </cell>
          <cell r="J959" t="str">
            <v>NOM</v>
          </cell>
          <cell r="K959">
            <v>182</v>
          </cell>
          <cell r="L959">
            <v>2.6909999999999998</v>
          </cell>
          <cell r="M959">
            <v>2930.0999999999985</v>
          </cell>
          <cell r="N959" t="str">
            <v>REAPERTURA</v>
          </cell>
        </row>
        <row r="960">
          <cell r="B960">
            <v>37700</v>
          </cell>
          <cell r="C960">
            <v>40</v>
          </cell>
          <cell r="D960">
            <v>40</v>
          </cell>
          <cell r="E960">
            <v>85</v>
          </cell>
          <cell r="F960">
            <v>4.58E-2</v>
          </cell>
          <cell r="G960">
            <v>0</v>
          </cell>
          <cell r="H960">
            <v>38068</v>
          </cell>
          <cell r="I960" t="str">
            <v>CDB</v>
          </cell>
          <cell r="J960" t="str">
            <v>NOM</v>
          </cell>
          <cell r="K960">
            <v>368</v>
          </cell>
          <cell r="L960">
            <v>1.8320000000000001</v>
          </cell>
          <cell r="M960">
            <v>2970.0999999999985</v>
          </cell>
          <cell r="N960" t="str">
            <v>NUEVA</v>
          </cell>
        </row>
        <row r="961">
          <cell r="B961">
            <v>37700</v>
          </cell>
          <cell r="C961">
            <v>60</v>
          </cell>
          <cell r="D961">
            <v>60</v>
          </cell>
          <cell r="E961">
            <v>133</v>
          </cell>
          <cell r="F961">
            <v>3.6900000000000002E-2</v>
          </cell>
          <cell r="G961">
            <v>0</v>
          </cell>
          <cell r="H961">
            <v>37707</v>
          </cell>
          <cell r="I961" t="str">
            <v>CDB</v>
          </cell>
          <cell r="J961" t="str">
            <v>NOM</v>
          </cell>
          <cell r="K961">
            <v>7</v>
          </cell>
          <cell r="L961">
            <v>2.214</v>
          </cell>
          <cell r="M961">
            <v>3030.0999999999985</v>
          </cell>
          <cell r="N961" t="str">
            <v>NUEVA</v>
          </cell>
        </row>
        <row r="962">
          <cell r="B962">
            <v>37704</v>
          </cell>
          <cell r="C962">
            <v>30</v>
          </cell>
          <cell r="D962">
            <v>30</v>
          </cell>
          <cell r="E962">
            <v>89</v>
          </cell>
          <cell r="F962">
            <v>3.3500000000000002E-2</v>
          </cell>
          <cell r="G962">
            <v>0</v>
          </cell>
          <cell r="H962">
            <v>38393</v>
          </cell>
          <cell r="I962" t="str">
            <v>CDB</v>
          </cell>
          <cell r="J962" t="str">
            <v>NOM</v>
          </cell>
          <cell r="K962">
            <v>689</v>
          </cell>
          <cell r="L962">
            <v>1.0050000000000001</v>
          </cell>
          <cell r="M962">
            <v>3060.0999999999985</v>
          </cell>
          <cell r="N962" t="str">
            <v>REAPERTURA</v>
          </cell>
        </row>
        <row r="963">
          <cell r="B963">
            <v>37705</v>
          </cell>
          <cell r="C963">
            <v>40</v>
          </cell>
          <cell r="D963">
            <v>40</v>
          </cell>
          <cell r="E963">
            <v>80</v>
          </cell>
          <cell r="F963">
            <v>3.95E-2</v>
          </cell>
          <cell r="G963">
            <v>0</v>
          </cell>
          <cell r="H963">
            <v>37712</v>
          </cell>
          <cell r="I963" t="str">
            <v>CDB</v>
          </cell>
          <cell r="J963" t="str">
            <v>NOM</v>
          </cell>
          <cell r="K963">
            <v>7</v>
          </cell>
          <cell r="L963">
            <v>1.58</v>
          </cell>
          <cell r="M963">
            <v>3100.0999999999985</v>
          </cell>
          <cell r="N963" t="str">
            <v>NUEVA</v>
          </cell>
        </row>
        <row r="964">
          <cell r="B964">
            <v>37706</v>
          </cell>
          <cell r="C964">
            <v>30</v>
          </cell>
          <cell r="D964">
            <v>30</v>
          </cell>
          <cell r="E964">
            <v>65.5</v>
          </cell>
          <cell r="F964">
            <v>3.9E-2</v>
          </cell>
          <cell r="G964">
            <v>0</v>
          </cell>
          <cell r="H964">
            <v>37713</v>
          </cell>
          <cell r="I964" t="str">
            <v>CDB</v>
          </cell>
          <cell r="J964" t="str">
            <v>NOM</v>
          </cell>
          <cell r="K964">
            <v>7</v>
          </cell>
          <cell r="L964">
            <v>1.17</v>
          </cell>
          <cell r="M964">
            <v>3130.0999999999985</v>
          </cell>
          <cell r="N964" t="str">
            <v>REAPERTURA</v>
          </cell>
        </row>
        <row r="965">
          <cell r="B965">
            <v>37707</v>
          </cell>
          <cell r="C965">
            <v>40</v>
          </cell>
          <cell r="D965">
            <v>40</v>
          </cell>
          <cell r="E965">
            <v>96</v>
          </cell>
          <cell r="F965">
            <v>4.0899999999999999E-2</v>
          </cell>
          <cell r="G965">
            <v>0</v>
          </cell>
          <cell r="H965">
            <v>37790</v>
          </cell>
          <cell r="I965" t="str">
            <v>CDB</v>
          </cell>
          <cell r="J965" t="str">
            <v>NOM</v>
          </cell>
          <cell r="K965">
            <v>83</v>
          </cell>
          <cell r="L965">
            <v>1.6359999999999999</v>
          </cell>
          <cell r="M965">
            <v>3110.0999999999985</v>
          </cell>
          <cell r="N965" t="str">
            <v>REAPERTURA</v>
          </cell>
        </row>
        <row r="966">
          <cell r="B966">
            <v>37707</v>
          </cell>
          <cell r="C966">
            <v>40</v>
          </cell>
          <cell r="D966">
            <v>9</v>
          </cell>
          <cell r="E966">
            <v>95</v>
          </cell>
          <cell r="F966">
            <v>3.8800000000000001E-2</v>
          </cell>
          <cell r="G966">
            <v>0</v>
          </cell>
          <cell r="H966">
            <v>37714</v>
          </cell>
          <cell r="I966" t="str">
            <v>CDB</v>
          </cell>
          <cell r="J966" t="str">
            <v>NOM</v>
          </cell>
          <cell r="K966">
            <v>7</v>
          </cell>
          <cell r="L966">
            <v>0.34920000000000001</v>
          </cell>
          <cell r="M966">
            <v>3119.0999999999985</v>
          </cell>
          <cell r="N966" t="str">
            <v>NUEVA</v>
          </cell>
        </row>
        <row r="967">
          <cell r="B967">
            <v>37708</v>
          </cell>
          <cell r="C967">
            <v>40</v>
          </cell>
          <cell r="D967">
            <v>40</v>
          </cell>
          <cell r="E967">
            <v>93</v>
          </cell>
          <cell r="F967">
            <v>4.6899999999999997E-2</v>
          </cell>
          <cell r="G967">
            <v>0</v>
          </cell>
          <cell r="H967">
            <v>38068</v>
          </cell>
          <cell r="I967" t="str">
            <v>CDB</v>
          </cell>
          <cell r="J967" t="str">
            <v>NOM</v>
          </cell>
          <cell r="K967">
            <v>360</v>
          </cell>
          <cell r="L967">
            <v>1.8759999999999999</v>
          </cell>
          <cell r="M967">
            <v>3159.0999999999985</v>
          </cell>
          <cell r="N967" t="str">
            <v>REAPERTURA</v>
          </cell>
        </row>
        <row r="968">
          <cell r="B968">
            <v>37721</v>
          </cell>
          <cell r="C968">
            <v>30</v>
          </cell>
          <cell r="D968">
            <v>30</v>
          </cell>
          <cell r="E968">
            <v>128.5</v>
          </cell>
          <cell r="F968">
            <v>4.1500000000000002E-2</v>
          </cell>
          <cell r="G968">
            <v>0</v>
          </cell>
          <cell r="H968">
            <v>37909</v>
          </cell>
          <cell r="I968" t="str">
            <v>CDB</v>
          </cell>
          <cell r="J968" t="str">
            <v>NOM</v>
          </cell>
          <cell r="K968">
            <v>188</v>
          </cell>
          <cell r="L968">
            <v>1.2450000000000001</v>
          </cell>
          <cell r="M968">
            <v>2920.0999999999985</v>
          </cell>
          <cell r="N968" t="str">
            <v>REAPERTURA</v>
          </cell>
        </row>
        <row r="969">
          <cell r="B969">
            <v>37722</v>
          </cell>
          <cell r="C969">
            <v>50</v>
          </cell>
          <cell r="D969">
            <v>50</v>
          </cell>
          <cell r="E969">
            <v>170</v>
          </cell>
          <cell r="F969">
            <v>4.58E-2</v>
          </cell>
          <cell r="G969">
            <v>0</v>
          </cell>
          <cell r="H969">
            <v>38068</v>
          </cell>
          <cell r="I969" t="str">
            <v>CDB</v>
          </cell>
          <cell r="J969" t="str">
            <v>NOM</v>
          </cell>
          <cell r="K969">
            <v>346</v>
          </cell>
          <cell r="L969">
            <v>2.29</v>
          </cell>
          <cell r="M969">
            <v>2970.0999999999985</v>
          </cell>
          <cell r="N969" t="str">
            <v>REAPERTURA</v>
          </cell>
        </row>
        <row r="970">
          <cell r="B970">
            <v>37733</v>
          </cell>
          <cell r="C970">
            <v>70</v>
          </cell>
          <cell r="D970">
            <v>70</v>
          </cell>
          <cell r="E970">
            <v>197</v>
          </cell>
          <cell r="F970">
            <v>3.8300000000000001E-2</v>
          </cell>
          <cell r="G970">
            <v>0</v>
          </cell>
          <cell r="H970">
            <v>37824</v>
          </cell>
          <cell r="I970" t="str">
            <v>CDB</v>
          </cell>
          <cell r="J970" t="str">
            <v>NOM</v>
          </cell>
          <cell r="K970">
            <v>91</v>
          </cell>
          <cell r="L970">
            <v>2.681</v>
          </cell>
          <cell r="M970">
            <v>2950.0999999999985</v>
          </cell>
          <cell r="N970" t="str">
            <v>NUEVA</v>
          </cell>
        </row>
        <row r="971">
          <cell r="B971">
            <v>37734</v>
          </cell>
          <cell r="C971">
            <v>40</v>
          </cell>
          <cell r="D971">
            <v>40</v>
          </cell>
          <cell r="E971">
            <v>182</v>
          </cell>
          <cell r="F971">
            <v>5.96E-2</v>
          </cell>
          <cell r="G971">
            <v>0</v>
          </cell>
          <cell r="H971">
            <v>38467</v>
          </cell>
          <cell r="I971" t="str">
            <v>CDB</v>
          </cell>
          <cell r="J971" t="str">
            <v>NOM</v>
          </cell>
          <cell r="K971">
            <v>733</v>
          </cell>
          <cell r="L971">
            <v>2.3839999999999999</v>
          </cell>
          <cell r="M971">
            <v>2990.0999999999985</v>
          </cell>
          <cell r="N971" t="str">
            <v>NUEVA</v>
          </cell>
        </row>
        <row r="972">
          <cell r="B972">
            <v>37735</v>
          </cell>
          <cell r="C972">
            <v>50</v>
          </cell>
          <cell r="D972">
            <v>50</v>
          </cell>
          <cell r="E972">
            <v>206.3</v>
          </cell>
          <cell r="F972">
            <v>3.4700000000000002E-2</v>
          </cell>
          <cell r="G972">
            <v>0</v>
          </cell>
          <cell r="H972">
            <v>38068</v>
          </cell>
          <cell r="I972" t="str">
            <v>CDB</v>
          </cell>
          <cell r="J972" t="str">
            <v>NOM</v>
          </cell>
          <cell r="K972">
            <v>333</v>
          </cell>
          <cell r="L972">
            <v>1.7350000000000001</v>
          </cell>
          <cell r="M972">
            <v>3040.0999999999985</v>
          </cell>
          <cell r="N972" t="str">
            <v>REAPERTURA</v>
          </cell>
        </row>
        <row r="973">
          <cell r="B973">
            <v>37748</v>
          </cell>
          <cell r="C973">
            <v>85</v>
          </cell>
          <cell r="D973">
            <v>85</v>
          </cell>
          <cell r="E973">
            <v>224</v>
          </cell>
          <cell r="F973">
            <v>4.6399999999999997E-2</v>
          </cell>
          <cell r="G973">
            <v>0</v>
          </cell>
          <cell r="H973">
            <v>38114</v>
          </cell>
          <cell r="I973" t="str">
            <v>CDB</v>
          </cell>
          <cell r="J973" t="str">
            <v>NOM</v>
          </cell>
          <cell r="K973">
            <v>366</v>
          </cell>
          <cell r="L973">
            <v>3.944</v>
          </cell>
          <cell r="M973">
            <v>2925.0999999999985</v>
          </cell>
          <cell r="N973" t="str">
            <v>NUEVA</v>
          </cell>
        </row>
        <row r="974">
          <cell r="B974">
            <v>37749</v>
          </cell>
          <cell r="C974">
            <v>50</v>
          </cell>
          <cell r="D974">
            <v>50</v>
          </cell>
          <cell r="E974">
            <v>133.4</v>
          </cell>
          <cell r="F974">
            <v>6.0199999999999997E-2</v>
          </cell>
          <cell r="G974">
            <v>0</v>
          </cell>
          <cell r="H974">
            <v>38467</v>
          </cell>
          <cell r="I974" t="str">
            <v>CDB</v>
          </cell>
          <cell r="J974" t="str">
            <v>NOM</v>
          </cell>
          <cell r="K974">
            <v>718</v>
          </cell>
          <cell r="L974">
            <v>3.01</v>
          </cell>
          <cell r="M974">
            <v>2975.0999999999985</v>
          </cell>
          <cell r="N974" t="str">
            <v>REAPERTURA</v>
          </cell>
        </row>
        <row r="975">
          <cell r="B975">
            <v>37749</v>
          </cell>
          <cell r="C975">
            <v>75</v>
          </cell>
          <cell r="D975">
            <v>75</v>
          </cell>
          <cell r="E975">
            <v>137</v>
          </cell>
          <cell r="F975">
            <v>5.4600000000000003E-2</v>
          </cell>
          <cell r="G975">
            <v>0</v>
          </cell>
          <cell r="H975">
            <v>38299</v>
          </cell>
          <cell r="I975" t="str">
            <v>CDB</v>
          </cell>
          <cell r="J975" t="str">
            <v>NOM</v>
          </cell>
          <cell r="K975">
            <v>550</v>
          </cell>
          <cell r="L975">
            <v>4.0950000000000006</v>
          </cell>
          <cell r="M975">
            <v>3050.0999999999985</v>
          </cell>
          <cell r="N975" t="str">
            <v>NUEVA</v>
          </cell>
        </row>
        <row r="976">
          <cell r="B976">
            <v>37750</v>
          </cell>
          <cell r="C976">
            <v>30</v>
          </cell>
          <cell r="D976">
            <v>30</v>
          </cell>
          <cell r="E976">
            <v>42.4</v>
          </cell>
          <cell r="F976">
            <v>3.6900000000000002E-2</v>
          </cell>
          <cell r="G976">
            <v>0</v>
          </cell>
          <cell r="H976">
            <v>37757</v>
          </cell>
          <cell r="I976" t="str">
            <v>CDB</v>
          </cell>
          <cell r="J976" t="str">
            <v>NOM</v>
          </cell>
          <cell r="K976">
            <v>7</v>
          </cell>
          <cell r="L976">
            <v>1.107</v>
          </cell>
          <cell r="M976">
            <v>3080.0999999999985</v>
          </cell>
          <cell r="N976" t="str">
            <v>NUEVA</v>
          </cell>
        </row>
        <row r="977">
          <cell r="B977">
            <v>37753</v>
          </cell>
          <cell r="C977">
            <v>50</v>
          </cell>
          <cell r="D977">
            <v>50</v>
          </cell>
          <cell r="E977">
            <v>187.5</v>
          </cell>
          <cell r="F977">
            <v>4.2799999999999998E-2</v>
          </cell>
          <cell r="G977">
            <v>0</v>
          </cell>
          <cell r="H977">
            <v>37938</v>
          </cell>
          <cell r="I977" t="str">
            <v>CDB</v>
          </cell>
          <cell r="J977" t="str">
            <v>NOM</v>
          </cell>
          <cell r="K977">
            <v>185</v>
          </cell>
          <cell r="L977">
            <v>2.1399999999999997</v>
          </cell>
          <cell r="M977">
            <v>3070.0999999999985</v>
          </cell>
          <cell r="N977" t="str">
            <v>REAPERTURA</v>
          </cell>
        </row>
        <row r="978">
          <cell r="B978">
            <v>37753</v>
          </cell>
          <cell r="C978">
            <v>150</v>
          </cell>
          <cell r="D978">
            <v>115.5</v>
          </cell>
          <cell r="E978">
            <v>223.6</v>
          </cell>
          <cell r="F978">
            <v>3.9300000000000002E-2</v>
          </cell>
          <cell r="G978">
            <v>0</v>
          </cell>
          <cell r="H978">
            <v>37760</v>
          </cell>
          <cell r="I978" t="str">
            <v>CDB</v>
          </cell>
          <cell r="J978" t="str">
            <v>NOM</v>
          </cell>
          <cell r="K978">
            <v>7</v>
          </cell>
          <cell r="L978">
            <v>4.5391500000000002</v>
          </cell>
          <cell r="M978">
            <v>3185.5999999999985</v>
          </cell>
          <cell r="N978" t="str">
            <v>NUEVA</v>
          </cell>
        </row>
        <row r="979">
          <cell r="B979">
            <v>37781</v>
          </cell>
          <cell r="C979">
            <v>40</v>
          </cell>
          <cell r="D979">
            <v>40</v>
          </cell>
          <cell r="E979">
            <v>109.2</v>
          </cell>
          <cell r="F979">
            <v>4.5999999999999999E-2</v>
          </cell>
          <cell r="G979">
            <v>0</v>
          </cell>
          <cell r="H979">
            <v>38114</v>
          </cell>
          <cell r="I979" t="str">
            <v>CDB</v>
          </cell>
          <cell r="J979" t="str">
            <v>NOM</v>
          </cell>
          <cell r="K979">
            <v>333</v>
          </cell>
          <cell r="L979">
            <v>1.8399999999999999</v>
          </cell>
          <cell r="M979">
            <v>2965.0999999999985</v>
          </cell>
          <cell r="N979" t="str">
            <v>REAPERTURA</v>
          </cell>
        </row>
        <row r="980">
          <cell r="B980">
            <v>37781</v>
          </cell>
          <cell r="C980">
            <v>60</v>
          </cell>
          <cell r="D980">
            <v>60</v>
          </cell>
          <cell r="E980">
            <v>150.19999999999999</v>
          </cell>
          <cell r="F980">
            <v>4.2900000000000001E-2</v>
          </cell>
          <cell r="G980">
            <v>0</v>
          </cell>
          <cell r="H980">
            <v>37971</v>
          </cell>
          <cell r="I980" t="str">
            <v>CDB</v>
          </cell>
          <cell r="J980" t="str">
            <v>NOM</v>
          </cell>
          <cell r="K980">
            <v>190</v>
          </cell>
          <cell r="L980">
            <v>2.5739999999999998</v>
          </cell>
          <cell r="M980">
            <v>3025.0999999999985</v>
          </cell>
          <cell r="N980" t="str">
            <v>REAPERTURA</v>
          </cell>
        </row>
        <row r="981">
          <cell r="B981">
            <v>37789</v>
          </cell>
          <cell r="C981">
            <v>75</v>
          </cell>
          <cell r="D981">
            <v>75</v>
          </cell>
          <cell r="E981">
            <v>195.2</v>
          </cell>
          <cell r="F981">
            <v>3.9899999999999998E-2</v>
          </cell>
          <cell r="G981">
            <v>0</v>
          </cell>
          <cell r="H981">
            <v>37971</v>
          </cell>
          <cell r="I981" t="str">
            <v>CDB</v>
          </cell>
          <cell r="J981" t="str">
            <v>NOM</v>
          </cell>
          <cell r="K981">
            <v>182</v>
          </cell>
          <cell r="L981">
            <v>2.9924999999999997</v>
          </cell>
          <cell r="M981">
            <v>2940</v>
          </cell>
          <cell r="N981" t="str">
            <v>REAPERTURA</v>
          </cell>
        </row>
        <row r="982">
          <cell r="B982">
            <v>37804</v>
          </cell>
          <cell r="C982">
            <v>45</v>
          </cell>
          <cell r="D982">
            <v>45</v>
          </cell>
          <cell r="E982">
            <v>149.30000000000001</v>
          </cell>
          <cell r="F982">
            <v>3.5900000000000001E-2</v>
          </cell>
          <cell r="G982">
            <v>0</v>
          </cell>
          <cell r="H982">
            <v>37909</v>
          </cell>
          <cell r="I982" t="str">
            <v>CDB</v>
          </cell>
          <cell r="J982" t="str">
            <v>NOM</v>
          </cell>
          <cell r="K982">
            <v>105</v>
          </cell>
          <cell r="L982">
            <v>1.6155000000000002</v>
          </cell>
          <cell r="M982">
            <v>2815</v>
          </cell>
          <cell r="N982" t="str">
            <v>REAPERTURA</v>
          </cell>
        </row>
        <row r="983">
          <cell r="B983">
            <v>37805</v>
          </cell>
          <cell r="C983">
            <v>115</v>
          </cell>
          <cell r="D983">
            <v>115</v>
          </cell>
          <cell r="E983">
            <v>295</v>
          </cell>
          <cell r="F983">
            <v>3.6600000000000001E-2</v>
          </cell>
          <cell r="G983">
            <v>0</v>
          </cell>
          <cell r="H983">
            <v>37812</v>
          </cell>
          <cell r="I983" t="str">
            <v>CDB</v>
          </cell>
          <cell r="J983" t="str">
            <v>NOM</v>
          </cell>
          <cell r="K983">
            <v>7</v>
          </cell>
          <cell r="L983">
            <v>4.2089999999999996</v>
          </cell>
          <cell r="M983">
            <v>2930</v>
          </cell>
          <cell r="N983" t="str">
            <v>NUEVA</v>
          </cell>
        </row>
        <row r="984">
          <cell r="B984">
            <v>37809</v>
          </cell>
          <cell r="C984">
            <v>40</v>
          </cell>
          <cell r="D984">
            <v>40</v>
          </cell>
          <cell r="E984">
            <v>169.4</v>
          </cell>
          <cell r="F984">
            <v>3.6999999999999998E-2</v>
          </cell>
          <cell r="G984">
            <v>0</v>
          </cell>
          <cell r="H984">
            <v>37995</v>
          </cell>
          <cell r="I984" t="str">
            <v>CDB</v>
          </cell>
          <cell r="J984" t="str">
            <v>NOM</v>
          </cell>
          <cell r="K984">
            <v>186</v>
          </cell>
          <cell r="L984">
            <v>1.48</v>
          </cell>
          <cell r="M984">
            <v>2895</v>
          </cell>
          <cell r="N984" t="str">
            <v>REAPERTURA</v>
          </cell>
        </row>
        <row r="985">
          <cell r="B985">
            <v>37809</v>
          </cell>
          <cell r="C985">
            <v>90</v>
          </cell>
          <cell r="D985">
            <v>90</v>
          </cell>
          <cell r="E985">
            <v>171.5</v>
          </cell>
          <cell r="F985">
            <v>3.61E-2</v>
          </cell>
          <cell r="G985">
            <v>0</v>
          </cell>
          <cell r="H985">
            <v>37909</v>
          </cell>
          <cell r="I985" t="str">
            <v>CDB</v>
          </cell>
          <cell r="J985" t="str">
            <v>NOM</v>
          </cell>
          <cell r="K985">
            <v>100</v>
          </cell>
          <cell r="L985">
            <v>3.2490000000000001</v>
          </cell>
          <cell r="M985">
            <v>2985</v>
          </cell>
          <cell r="N985" t="str">
            <v>REAPERTURA</v>
          </cell>
        </row>
        <row r="986">
          <cell r="B986">
            <v>37812</v>
          </cell>
          <cell r="C986">
            <v>60</v>
          </cell>
          <cell r="D986">
            <v>60</v>
          </cell>
          <cell r="E986">
            <v>231.5</v>
          </cell>
          <cell r="F986">
            <v>3.9199999999999999E-2</v>
          </cell>
          <cell r="G986">
            <v>0</v>
          </cell>
          <cell r="H986">
            <v>38176</v>
          </cell>
          <cell r="I986" t="str">
            <v>CDB</v>
          </cell>
          <cell r="J986" t="str">
            <v>NOM</v>
          </cell>
          <cell r="K986">
            <v>364</v>
          </cell>
          <cell r="L986">
            <v>2.3519999999999999</v>
          </cell>
          <cell r="M986">
            <v>2930</v>
          </cell>
          <cell r="N986" t="str">
            <v>REAPERTURA</v>
          </cell>
        </row>
        <row r="987">
          <cell r="B987">
            <v>37816</v>
          </cell>
          <cell r="C987">
            <v>100</v>
          </cell>
          <cell r="D987">
            <v>100</v>
          </cell>
          <cell r="E987">
            <v>275</v>
          </cell>
          <cell r="F987">
            <v>3.9399999999999998E-2</v>
          </cell>
          <cell r="G987">
            <v>0</v>
          </cell>
          <cell r="H987">
            <v>38182</v>
          </cell>
          <cell r="I987" t="str">
            <v>CDB</v>
          </cell>
          <cell r="J987" t="str">
            <v>NOM</v>
          </cell>
          <cell r="K987">
            <v>366</v>
          </cell>
          <cell r="L987">
            <v>3.94</v>
          </cell>
          <cell r="M987">
            <v>2900</v>
          </cell>
          <cell r="N987" t="str">
            <v>NUEVA</v>
          </cell>
        </row>
        <row r="988">
          <cell r="B988">
            <v>37816</v>
          </cell>
          <cell r="C988">
            <v>95</v>
          </cell>
          <cell r="D988">
            <v>95</v>
          </cell>
          <cell r="E988">
            <v>202.5</v>
          </cell>
          <cell r="F988">
            <v>3.6700000000000003E-2</v>
          </cell>
          <cell r="G988">
            <v>0</v>
          </cell>
          <cell r="H988">
            <v>37966</v>
          </cell>
          <cell r="I988" t="str">
            <v>CDB</v>
          </cell>
          <cell r="J988" t="str">
            <v>NOM</v>
          </cell>
          <cell r="K988">
            <v>150</v>
          </cell>
          <cell r="L988">
            <v>3.4865000000000004</v>
          </cell>
          <cell r="M988">
            <v>2995</v>
          </cell>
          <cell r="N988" t="str">
            <v>REAPERTURA</v>
          </cell>
        </row>
        <row r="989">
          <cell r="B989">
            <v>37816</v>
          </cell>
          <cell r="C989">
            <v>200</v>
          </cell>
          <cell r="D989">
            <v>200</v>
          </cell>
          <cell r="E989">
            <v>395.5</v>
          </cell>
          <cell r="F989">
            <v>3.3300000000000003E-2</v>
          </cell>
          <cell r="G989">
            <v>0</v>
          </cell>
          <cell r="H989">
            <v>37823</v>
          </cell>
          <cell r="I989" t="str">
            <v>CDB</v>
          </cell>
          <cell r="J989" t="str">
            <v>NOM</v>
          </cell>
          <cell r="K989">
            <v>7</v>
          </cell>
          <cell r="L989">
            <v>6.660000000000001</v>
          </cell>
          <cell r="M989">
            <v>3195</v>
          </cell>
          <cell r="N989" t="str">
            <v>NUEVA</v>
          </cell>
        </row>
        <row r="990">
          <cell r="B990">
            <v>37824</v>
          </cell>
          <cell r="C990">
            <v>100</v>
          </cell>
          <cell r="D990">
            <v>100</v>
          </cell>
          <cell r="E990">
            <v>212</v>
          </cell>
          <cell r="F990">
            <v>3.9100000000000003E-2</v>
          </cell>
          <cell r="G990">
            <v>0</v>
          </cell>
          <cell r="H990">
            <v>38182</v>
          </cell>
          <cell r="I990" t="str">
            <v>CDB</v>
          </cell>
          <cell r="J990" t="str">
            <v>NOM</v>
          </cell>
          <cell r="K990">
            <v>358</v>
          </cell>
          <cell r="L990">
            <v>3.91</v>
          </cell>
          <cell r="M990">
            <v>3025</v>
          </cell>
          <cell r="N990" t="str">
            <v>REAPERTURA</v>
          </cell>
        </row>
        <row r="991">
          <cell r="B991">
            <v>37824</v>
          </cell>
          <cell r="C991">
            <v>40</v>
          </cell>
          <cell r="D991">
            <v>40</v>
          </cell>
          <cell r="E991">
            <v>90</v>
          </cell>
          <cell r="F991">
            <v>3.3399999999999999E-2</v>
          </cell>
          <cell r="G991">
            <v>0</v>
          </cell>
          <cell r="H991">
            <v>37832</v>
          </cell>
          <cell r="I991" t="str">
            <v>CDB</v>
          </cell>
          <cell r="J991" t="str">
            <v>NOM</v>
          </cell>
          <cell r="K991">
            <v>8</v>
          </cell>
          <cell r="L991">
            <v>1.3359999999999999</v>
          </cell>
          <cell r="M991">
            <v>3065</v>
          </cell>
          <cell r="N991" t="str">
            <v>REAPERTURA</v>
          </cell>
        </row>
        <row r="992">
          <cell r="B992">
            <v>37833</v>
          </cell>
          <cell r="C992">
            <v>100</v>
          </cell>
          <cell r="D992">
            <v>100</v>
          </cell>
          <cell r="E992">
            <v>276</v>
          </cell>
          <cell r="F992">
            <v>3.9E-2</v>
          </cell>
          <cell r="G992">
            <v>0</v>
          </cell>
          <cell r="H992">
            <v>38182</v>
          </cell>
          <cell r="I992" t="str">
            <v>CDB</v>
          </cell>
          <cell r="J992" t="str">
            <v>NOM</v>
          </cell>
          <cell r="K992">
            <v>349</v>
          </cell>
          <cell r="L992">
            <v>3.9</v>
          </cell>
          <cell r="M992">
            <v>3075</v>
          </cell>
          <cell r="N992" t="str">
            <v>REAPERTURA</v>
          </cell>
        </row>
        <row r="993">
          <cell r="B993">
            <v>37839</v>
          </cell>
          <cell r="C993">
            <v>100</v>
          </cell>
          <cell r="D993">
            <v>100</v>
          </cell>
          <cell r="E993">
            <v>156</v>
          </cell>
          <cell r="F993">
            <v>3.27E-2</v>
          </cell>
          <cell r="G993">
            <v>0</v>
          </cell>
          <cell r="H993">
            <v>37846</v>
          </cell>
          <cell r="I993" t="str">
            <v>CDB</v>
          </cell>
          <cell r="J993" t="str">
            <v>NOM</v>
          </cell>
          <cell r="K993">
            <v>7</v>
          </cell>
          <cell r="L993">
            <v>3.27</v>
          </cell>
          <cell r="M993">
            <v>3175</v>
          </cell>
          <cell r="N993" t="str">
            <v>REAPERTURA</v>
          </cell>
        </row>
        <row r="994">
          <cell r="B994">
            <v>37840</v>
          </cell>
          <cell r="C994">
            <v>60</v>
          </cell>
          <cell r="D994">
            <v>60</v>
          </cell>
          <cell r="E994">
            <v>230</v>
          </cell>
          <cell r="F994">
            <v>3.4700000000000002E-2</v>
          </cell>
          <cell r="G994">
            <v>0</v>
          </cell>
          <cell r="H994">
            <v>38026</v>
          </cell>
          <cell r="I994" t="str">
            <v>CDB</v>
          </cell>
          <cell r="J994" t="str">
            <v>NOM</v>
          </cell>
          <cell r="K994">
            <v>186</v>
          </cell>
          <cell r="L994">
            <v>2.0820000000000003</v>
          </cell>
          <cell r="M994">
            <v>3160</v>
          </cell>
          <cell r="N994" t="str">
            <v>NUEVA</v>
          </cell>
        </row>
        <row r="995">
          <cell r="B995">
            <v>37840</v>
          </cell>
          <cell r="C995">
            <v>120</v>
          </cell>
          <cell r="D995">
            <v>120</v>
          </cell>
          <cell r="E995">
            <v>121</v>
          </cell>
          <cell r="F995">
            <v>3.3399999999999999E-2</v>
          </cell>
          <cell r="G995">
            <v>0</v>
          </cell>
          <cell r="H995">
            <v>37847</v>
          </cell>
          <cell r="I995" t="str">
            <v>CDB</v>
          </cell>
          <cell r="J995" t="str">
            <v>NOM</v>
          </cell>
          <cell r="K995">
            <v>7</v>
          </cell>
          <cell r="L995">
            <v>4.008</v>
          </cell>
          <cell r="M995">
            <v>3280</v>
          </cell>
          <cell r="N995" t="str">
            <v>NUEVA</v>
          </cell>
        </row>
        <row r="996">
          <cell r="B996">
            <v>37841</v>
          </cell>
          <cell r="C996">
            <v>90</v>
          </cell>
          <cell r="D996">
            <v>89.9</v>
          </cell>
          <cell r="E996">
            <v>189.2</v>
          </cell>
          <cell r="F996">
            <v>4.1700000000000001E-2</v>
          </cell>
          <cell r="G996">
            <v>0</v>
          </cell>
          <cell r="H996">
            <v>38572</v>
          </cell>
          <cell r="I996" t="str">
            <v>CDB</v>
          </cell>
          <cell r="J996" t="str">
            <v>NOM</v>
          </cell>
          <cell r="K996">
            <v>731</v>
          </cell>
          <cell r="L996">
            <v>3.7488300000000003</v>
          </cell>
          <cell r="M996">
            <v>3369.9000000000015</v>
          </cell>
          <cell r="N996" t="str">
            <v>NUEVA</v>
          </cell>
        </row>
        <row r="997">
          <cell r="B997">
            <v>37844</v>
          </cell>
          <cell r="C997">
            <v>30</v>
          </cell>
          <cell r="D997">
            <v>30</v>
          </cell>
          <cell r="E997">
            <v>140.5</v>
          </cell>
          <cell r="F997">
            <v>4.0899999999999999E-2</v>
          </cell>
          <cell r="G997">
            <v>0</v>
          </cell>
          <cell r="H997">
            <v>38467</v>
          </cell>
          <cell r="I997" t="str">
            <v>CDB</v>
          </cell>
          <cell r="J997" t="str">
            <v>NOM</v>
          </cell>
          <cell r="K997">
            <v>623</v>
          </cell>
          <cell r="L997">
            <v>1.2269999999999999</v>
          </cell>
          <cell r="M997">
            <v>3399.9000000000015</v>
          </cell>
          <cell r="N997" t="str">
            <v>REAPERTURA</v>
          </cell>
        </row>
        <row r="998">
          <cell r="B998">
            <v>37844</v>
          </cell>
          <cell r="C998">
            <v>70</v>
          </cell>
          <cell r="D998">
            <v>70</v>
          </cell>
          <cell r="E998">
            <v>157</v>
          </cell>
          <cell r="F998">
            <v>2.9899999999999999E-2</v>
          </cell>
          <cell r="G998">
            <v>0</v>
          </cell>
          <cell r="H998">
            <v>37966</v>
          </cell>
          <cell r="I998" t="str">
            <v>CDB</v>
          </cell>
          <cell r="J998" t="str">
            <v>NOM</v>
          </cell>
          <cell r="K998">
            <v>122</v>
          </cell>
          <cell r="L998">
            <v>2.093</v>
          </cell>
          <cell r="M998">
            <v>3469.9000000000015</v>
          </cell>
          <cell r="N998" t="str">
            <v>REAPERTURA</v>
          </cell>
        </row>
        <row r="999">
          <cell r="B999">
            <v>37845</v>
          </cell>
          <cell r="C999">
            <v>60</v>
          </cell>
          <cell r="D999">
            <v>60</v>
          </cell>
          <cell r="E999">
            <v>127.6</v>
          </cell>
          <cell r="F999">
            <v>3.5799999999999998E-2</v>
          </cell>
          <cell r="G999">
            <v>0</v>
          </cell>
          <cell r="H999">
            <v>38211</v>
          </cell>
          <cell r="I999" t="str">
            <v>CDB</v>
          </cell>
          <cell r="J999" t="str">
            <v>NOM</v>
          </cell>
          <cell r="K999">
            <v>366</v>
          </cell>
          <cell r="L999">
            <v>2.1479999999999997</v>
          </cell>
          <cell r="M999">
            <v>3529.9000000000015</v>
          </cell>
          <cell r="N999" t="str">
            <v>NUEVA</v>
          </cell>
        </row>
        <row r="1000">
          <cell r="B1000">
            <v>37845</v>
          </cell>
          <cell r="C1000">
            <v>30</v>
          </cell>
          <cell r="D1000">
            <v>30</v>
          </cell>
          <cell r="E1000">
            <v>68.599999999999994</v>
          </cell>
          <cell r="F1000">
            <v>2.8500000000000001E-2</v>
          </cell>
          <cell r="G1000">
            <v>0</v>
          </cell>
          <cell r="H1000">
            <v>37852</v>
          </cell>
          <cell r="I1000" t="str">
            <v>CDB</v>
          </cell>
          <cell r="J1000" t="str">
            <v>NOM</v>
          </cell>
          <cell r="K1000">
            <v>7</v>
          </cell>
          <cell r="L1000">
            <v>0.85499999999999998</v>
          </cell>
          <cell r="M1000">
            <v>3559.9000000000015</v>
          </cell>
          <cell r="N1000" t="str">
            <v>NUEVA</v>
          </cell>
        </row>
        <row r="1001">
          <cell r="B1001">
            <v>37846</v>
          </cell>
          <cell r="C1001">
            <v>30</v>
          </cell>
          <cell r="D1001">
            <v>30</v>
          </cell>
          <cell r="E1001">
            <v>97.1</v>
          </cell>
          <cell r="F1001">
            <v>2.9399999999999999E-2</v>
          </cell>
          <cell r="G1001">
            <v>0</v>
          </cell>
          <cell r="H1001">
            <v>37971</v>
          </cell>
          <cell r="I1001" t="str">
            <v>CDB</v>
          </cell>
          <cell r="J1001" t="str">
            <v>NOM</v>
          </cell>
          <cell r="K1001">
            <v>125</v>
          </cell>
          <cell r="L1001">
            <v>0.88200000000000001</v>
          </cell>
          <cell r="M1001">
            <v>3449.9000000000015</v>
          </cell>
          <cell r="N1001" t="str">
            <v>REAPERTURA</v>
          </cell>
        </row>
        <row r="1002">
          <cell r="B1002">
            <v>37847</v>
          </cell>
          <cell r="C1002">
            <v>50</v>
          </cell>
          <cell r="D1002">
            <v>49.9</v>
          </cell>
          <cell r="E1002">
            <v>160.80000000000001</v>
          </cell>
          <cell r="F1002">
            <v>4.1000000000000002E-2</v>
          </cell>
          <cell r="G1002">
            <v>0</v>
          </cell>
          <cell r="H1002">
            <v>38467</v>
          </cell>
          <cell r="I1002" t="str">
            <v>CDB</v>
          </cell>
          <cell r="J1002" t="str">
            <v>NOM</v>
          </cell>
          <cell r="K1002">
            <v>620</v>
          </cell>
          <cell r="L1002">
            <v>2.0459000000000001</v>
          </cell>
          <cell r="M1002">
            <v>3379.8000000000029</v>
          </cell>
          <cell r="N1002" t="str">
            <v>REAPERTURA</v>
          </cell>
        </row>
        <row r="1003">
          <cell r="B1003">
            <v>37847</v>
          </cell>
          <cell r="C1003">
            <v>80</v>
          </cell>
          <cell r="D1003">
            <v>80</v>
          </cell>
          <cell r="E1003">
            <v>189.8</v>
          </cell>
          <cell r="F1003">
            <v>3.4200000000000001E-2</v>
          </cell>
          <cell r="G1003">
            <v>0</v>
          </cell>
          <cell r="H1003">
            <v>38114</v>
          </cell>
          <cell r="I1003" t="str">
            <v>CDB</v>
          </cell>
          <cell r="J1003" t="str">
            <v>NOM</v>
          </cell>
          <cell r="K1003">
            <v>267</v>
          </cell>
          <cell r="L1003">
            <v>2.7360000000000002</v>
          </cell>
          <cell r="M1003">
            <v>3459.8000000000029</v>
          </cell>
          <cell r="N1003" t="str">
            <v>REAPERTURA</v>
          </cell>
        </row>
        <row r="1004">
          <cell r="B1004">
            <v>37848</v>
          </cell>
          <cell r="C1004">
            <v>60</v>
          </cell>
          <cell r="D1004">
            <v>60</v>
          </cell>
          <cell r="E1004">
            <v>193.6</v>
          </cell>
          <cell r="F1004">
            <v>3.4799999999999998E-2</v>
          </cell>
          <cell r="G1004">
            <v>0</v>
          </cell>
          <cell r="H1004">
            <v>38211</v>
          </cell>
          <cell r="I1004" t="str">
            <v>CDB</v>
          </cell>
          <cell r="J1004" t="str">
            <v>NOM</v>
          </cell>
          <cell r="K1004">
            <v>363</v>
          </cell>
          <cell r="L1004">
            <v>2.0880000000000001</v>
          </cell>
          <cell r="M1004">
            <v>3519.8000000000029</v>
          </cell>
          <cell r="N1004" t="str">
            <v>REAPERTURA</v>
          </cell>
        </row>
        <row r="1005">
          <cell r="B1005">
            <v>37851</v>
          </cell>
          <cell r="C1005">
            <v>30</v>
          </cell>
          <cell r="D1005">
            <v>30</v>
          </cell>
          <cell r="E1005">
            <v>73</v>
          </cell>
          <cell r="F1005">
            <v>4.0500000000000001E-2</v>
          </cell>
          <cell r="G1005">
            <v>0</v>
          </cell>
          <cell r="H1005">
            <v>38466</v>
          </cell>
          <cell r="I1005" t="str">
            <v>CDB</v>
          </cell>
          <cell r="J1005" t="str">
            <v>NOM</v>
          </cell>
          <cell r="K1005">
            <v>615</v>
          </cell>
          <cell r="L1005">
            <v>1.2150000000000001</v>
          </cell>
          <cell r="M1005">
            <v>3549.8000000000029</v>
          </cell>
          <cell r="N1005" t="str">
            <v>NUEVA</v>
          </cell>
        </row>
        <row r="1006">
          <cell r="B1006">
            <v>37852</v>
          </cell>
          <cell r="C1006">
            <v>50</v>
          </cell>
          <cell r="D1006">
            <v>50</v>
          </cell>
          <cell r="E1006">
            <v>160.19999999999999</v>
          </cell>
          <cell r="F1006">
            <v>3.27E-2</v>
          </cell>
          <cell r="G1006">
            <v>0</v>
          </cell>
          <cell r="H1006">
            <v>38068</v>
          </cell>
          <cell r="I1006" t="str">
            <v>CDB</v>
          </cell>
          <cell r="J1006" t="str">
            <v>NOM</v>
          </cell>
          <cell r="K1006">
            <v>216</v>
          </cell>
          <cell r="L1006">
            <v>1.635</v>
          </cell>
          <cell r="M1006">
            <v>3569.8000000000029</v>
          </cell>
          <cell r="N1006" t="str">
            <v>REAPERTURA</v>
          </cell>
        </row>
        <row r="1007">
          <cell r="B1007">
            <v>37872</v>
          </cell>
          <cell r="C1007">
            <v>70</v>
          </cell>
          <cell r="D1007">
            <v>70</v>
          </cell>
          <cell r="E1007">
            <v>220.9</v>
          </cell>
          <cell r="F1007">
            <v>3.09E-2</v>
          </cell>
          <cell r="G1007">
            <v>0</v>
          </cell>
          <cell r="H1007">
            <v>38054</v>
          </cell>
          <cell r="I1007" t="str">
            <v>CDB</v>
          </cell>
          <cell r="J1007" t="str">
            <v>NOM</v>
          </cell>
          <cell r="K1007">
            <v>182</v>
          </cell>
          <cell r="L1007">
            <v>2.1629999999999998</v>
          </cell>
          <cell r="M1007">
            <v>3589.8000000000029</v>
          </cell>
          <cell r="N1007" t="str">
            <v>NUEVA</v>
          </cell>
        </row>
        <row r="1008">
          <cell r="B1008">
            <v>37881</v>
          </cell>
          <cell r="C1008">
            <v>50</v>
          </cell>
          <cell r="D1008">
            <v>50</v>
          </cell>
          <cell r="E1008">
            <v>153</v>
          </cell>
          <cell r="F1008">
            <v>3.2500000000000001E-2</v>
          </cell>
          <cell r="G1008">
            <v>0</v>
          </cell>
          <cell r="H1008">
            <v>38247</v>
          </cell>
          <cell r="I1008" t="str">
            <v>CDB</v>
          </cell>
          <cell r="J1008" t="str">
            <v>NOM</v>
          </cell>
          <cell r="K1008">
            <v>366</v>
          </cell>
          <cell r="L1008">
            <v>1.625</v>
          </cell>
          <cell r="M1008">
            <v>3379.8000000000029</v>
          </cell>
          <cell r="N1008" t="str">
            <v>NUEVA</v>
          </cell>
        </row>
        <row r="1009">
          <cell r="B1009">
            <v>37882</v>
          </cell>
          <cell r="C1009">
            <v>80</v>
          </cell>
          <cell r="D1009">
            <v>80</v>
          </cell>
          <cell r="E1009">
            <v>156</v>
          </cell>
          <cell r="F1009">
            <v>4.0399999999999998E-2</v>
          </cell>
          <cell r="G1009">
            <v>0</v>
          </cell>
          <cell r="H1009">
            <v>38614</v>
          </cell>
          <cell r="I1009" t="str">
            <v>CDB</v>
          </cell>
          <cell r="J1009" t="str">
            <v>NOM</v>
          </cell>
          <cell r="K1009">
            <v>732</v>
          </cell>
          <cell r="L1009">
            <v>3.2319999999999998</v>
          </cell>
          <cell r="M1009">
            <v>3459.8000000000029</v>
          </cell>
          <cell r="N1009" t="str">
            <v>NUEVA</v>
          </cell>
        </row>
        <row r="1010">
          <cell r="B1010">
            <v>37888</v>
          </cell>
          <cell r="C1010">
            <v>50</v>
          </cell>
          <cell r="D1010">
            <v>50</v>
          </cell>
          <cell r="E1010">
            <v>109</v>
          </cell>
          <cell r="F1010">
            <v>3.1800000000000002E-2</v>
          </cell>
          <cell r="G1010">
            <v>0</v>
          </cell>
          <cell r="H1010">
            <v>38247</v>
          </cell>
          <cell r="I1010" t="str">
            <v>CDB</v>
          </cell>
          <cell r="J1010" t="str">
            <v>NOM</v>
          </cell>
          <cell r="K1010">
            <v>359</v>
          </cell>
          <cell r="L1010">
            <v>1.59</v>
          </cell>
          <cell r="M1010">
            <v>3509.8000000000029</v>
          </cell>
          <cell r="N1010" t="str">
            <v>REAPERTURA</v>
          </cell>
        </row>
        <row r="1011">
          <cell r="B1011">
            <v>37888</v>
          </cell>
          <cell r="C1011">
            <v>50</v>
          </cell>
          <cell r="D1011">
            <v>50</v>
          </cell>
          <cell r="E1011">
            <v>140</v>
          </cell>
          <cell r="F1011">
            <v>2.9600000000000001E-2</v>
          </cell>
          <cell r="G1011">
            <v>0</v>
          </cell>
          <cell r="H1011">
            <v>38026</v>
          </cell>
          <cell r="I1011" t="str">
            <v>CDB</v>
          </cell>
          <cell r="J1011" t="str">
            <v>NOM</v>
          </cell>
          <cell r="K1011">
            <v>138</v>
          </cell>
          <cell r="L1011">
            <v>1.48</v>
          </cell>
          <cell r="M1011">
            <v>3559.8000000000029</v>
          </cell>
          <cell r="N1011" t="str">
            <v>REAPERTURA</v>
          </cell>
        </row>
        <row r="1012">
          <cell r="B1012">
            <v>37889</v>
          </cell>
          <cell r="C1012">
            <v>50</v>
          </cell>
          <cell r="D1012">
            <v>50</v>
          </cell>
          <cell r="E1012">
            <v>156.5</v>
          </cell>
          <cell r="F1012">
            <v>4.3299999999999998E-2</v>
          </cell>
          <cell r="G1012">
            <v>0</v>
          </cell>
          <cell r="H1012">
            <v>38985</v>
          </cell>
          <cell r="I1012" t="str">
            <v>CDB</v>
          </cell>
          <cell r="J1012" t="str">
            <v>NOM</v>
          </cell>
          <cell r="K1012">
            <v>1096</v>
          </cell>
          <cell r="L1012">
            <v>2.165</v>
          </cell>
          <cell r="M1012">
            <v>3609.8000000000029</v>
          </cell>
          <cell r="N1012" t="str">
            <v>NUEVA</v>
          </cell>
        </row>
        <row r="1013">
          <cell r="B1013">
            <v>37889</v>
          </cell>
          <cell r="C1013">
            <v>50</v>
          </cell>
          <cell r="D1013">
            <v>50</v>
          </cell>
          <cell r="E1013">
            <v>162</v>
          </cell>
          <cell r="F1013">
            <v>3.9300000000000002E-2</v>
          </cell>
          <cell r="G1013">
            <v>0</v>
          </cell>
          <cell r="H1013">
            <v>38614</v>
          </cell>
          <cell r="I1013" t="str">
            <v>CDB</v>
          </cell>
          <cell r="J1013" t="str">
            <v>NOM</v>
          </cell>
          <cell r="K1013">
            <v>725</v>
          </cell>
          <cell r="L1013">
            <v>1.9650000000000001</v>
          </cell>
          <cell r="M1013">
            <v>3659.8000000000029</v>
          </cell>
          <cell r="N1013" t="str">
            <v>REAPERTURA</v>
          </cell>
        </row>
        <row r="1014">
          <cell r="B1014">
            <v>37890</v>
          </cell>
          <cell r="C1014">
            <v>50</v>
          </cell>
          <cell r="D1014">
            <v>50</v>
          </cell>
          <cell r="E1014">
            <v>145</v>
          </cell>
          <cell r="F1014">
            <v>3.2300000000000002E-2</v>
          </cell>
          <cell r="G1014">
            <v>0</v>
          </cell>
          <cell r="H1014">
            <v>38247</v>
          </cell>
          <cell r="I1014" t="str">
            <v>CDB</v>
          </cell>
          <cell r="J1014" t="str">
            <v>NOM</v>
          </cell>
          <cell r="K1014">
            <v>357</v>
          </cell>
          <cell r="L1014">
            <v>1.6150000000000002</v>
          </cell>
          <cell r="M1014">
            <v>3709.8000000000029</v>
          </cell>
          <cell r="N1014" t="str">
            <v>REAPERTURA</v>
          </cell>
        </row>
        <row r="1015">
          <cell r="B1015">
            <v>37893</v>
          </cell>
          <cell r="C1015">
            <v>50</v>
          </cell>
          <cell r="D1015">
            <v>50</v>
          </cell>
          <cell r="E1015">
            <v>148</v>
          </cell>
          <cell r="F1015">
            <v>3.2199999999999999E-2</v>
          </cell>
          <cell r="G1015">
            <v>0</v>
          </cell>
          <cell r="H1015">
            <v>38247</v>
          </cell>
          <cell r="I1015" t="str">
            <v>CDB</v>
          </cell>
          <cell r="J1015" t="str">
            <v>NOM</v>
          </cell>
          <cell r="K1015">
            <v>354</v>
          </cell>
          <cell r="L1015">
            <v>1.6099999999999999</v>
          </cell>
          <cell r="M1015">
            <v>3759.8000000000029</v>
          </cell>
          <cell r="N1015" t="str">
            <v>REAPERTURA</v>
          </cell>
        </row>
        <row r="1016">
          <cell r="B1016">
            <v>37893</v>
          </cell>
          <cell r="C1016">
            <v>50</v>
          </cell>
          <cell r="D1016">
            <v>50</v>
          </cell>
          <cell r="E1016">
            <v>159</v>
          </cell>
          <cell r="F1016">
            <v>3.0300000000000001E-2</v>
          </cell>
          <cell r="G1016">
            <v>0</v>
          </cell>
          <cell r="H1016">
            <v>38114</v>
          </cell>
          <cell r="I1016" t="str">
            <v>CDB</v>
          </cell>
          <cell r="J1016" t="str">
            <v>NOM</v>
          </cell>
          <cell r="K1016">
            <v>221</v>
          </cell>
          <cell r="L1016">
            <v>1.5150000000000001</v>
          </cell>
          <cell r="M1016">
            <v>3809.8000000000029</v>
          </cell>
          <cell r="N1016" t="str">
            <v>REAPERTURA</v>
          </cell>
        </row>
        <row r="1017">
          <cell r="B1017">
            <v>37900</v>
          </cell>
          <cell r="C1017">
            <v>50</v>
          </cell>
          <cell r="D1017">
            <v>50</v>
          </cell>
          <cell r="E1017">
            <v>105.9</v>
          </cell>
          <cell r="F1017">
            <v>3.0700000000000002E-2</v>
          </cell>
          <cell r="G1017">
            <v>0</v>
          </cell>
          <cell r="H1017">
            <v>38083</v>
          </cell>
          <cell r="I1017" t="str">
            <v>CDB</v>
          </cell>
          <cell r="J1017" t="str">
            <v>NOM</v>
          </cell>
          <cell r="K1017">
            <v>183</v>
          </cell>
          <cell r="L1017">
            <v>1.5350000000000001</v>
          </cell>
          <cell r="M1017">
            <v>3859.8000000000029</v>
          </cell>
          <cell r="N1017" t="str">
            <v>NUEVA</v>
          </cell>
        </row>
        <row r="1018">
          <cell r="B1018">
            <v>37901</v>
          </cell>
          <cell r="C1018">
            <v>80</v>
          </cell>
          <cell r="D1018">
            <v>80</v>
          </cell>
          <cell r="E1018">
            <v>170</v>
          </cell>
          <cell r="F1018">
            <v>3.1300000000000001E-2</v>
          </cell>
          <cell r="G1018">
            <v>0</v>
          </cell>
          <cell r="H1018">
            <v>38083</v>
          </cell>
          <cell r="I1018" t="str">
            <v>CDB</v>
          </cell>
          <cell r="J1018" t="str">
            <v>NOM</v>
          </cell>
          <cell r="K1018">
            <v>182</v>
          </cell>
          <cell r="L1018">
            <v>2.504</v>
          </cell>
          <cell r="M1018">
            <v>3939.8000000000029</v>
          </cell>
          <cell r="N1018" t="str">
            <v>REAPERTURA</v>
          </cell>
        </row>
        <row r="1019">
          <cell r="B1019">
            <v>37904</v>
          </cell>
          <cell r="C1019">
            <v>80</v>
          </cell>
          <cell r="D1019">
            <v>80</v>
          </cell>
          <cell r="E1019">
            <v>115</v>
          </cell>
          <cell r="F1019">
            <v>3.44E-2</v>
          </cell>
          <cell r="G1019">
            <v>0</v>
          </cell>
          <cell r="H1019">
            <v>38271</v>
          </cell>
          <cell r="I1019" t="str">
            <v>CDB</v>
          </cell>
          <cell r="J1019" t="str">
            <v>NOM</v>
          </cell>
          <cell r="K1019">
            <v>367</v>
          </cell>
          <cell r="L1019">
            <v>2.7519999999999998</v>
          </cell>
          <cell r="M1019">
            <v>3969.8000000000029</v>
          </cell>
          <cell r="N1019" t="str">
            <v>NUEVA</v>
          </cell>
        </row>
        <row r="1020">
          <cell r="B1020">
            <v>37909</v>
          </cell>
          <cell r="C1020">
            <v>30</v>
          </cell>
          <cell r="D1020">
            <v>30</v>
          </cell>
          <cell r="E1020">
            <v>110.5</v>
          </cell>
          <cell r="F1020">
            <v>3.3799999999999997E-2</v>
          </cell>
          <cell r="G1020">
            <v>0</v>
          </cell>
          <cell r="H1020">
            <v>38271</v>
          </cell>
          <cell r="I1020" t="str">
            <v>CDB</v>
          </cell>
          <cell r="J1020" t="str">
            <v>NOM</v>
          </cell>
          <cell r="K1020">
            <v>362</v>
          </cell>
          <cell r="L1020">
            <v>1.0139999999999998</v>
          </cell>
          <cell r="M1020">
            <v>3799.8000000000029</v>
          </cell>
          <cell r="N1020" t="str">
            <v>REAPERTURA</v>
          </cell>
        </row>
        <row r="1021">
          <cell r="B1021">
            <v>37909</v>
          </cell>
          <cell r="C1021">
            <v>80</v>
          </cell>
          <cell r="D1021">
            <v>80</v>
          </cell>
          <cell r="E1021">
            <v>203</v>
          </cell>
          <cell r="F1021">
            <v>3.0499999999999999E-2</v>
          </cell>
          <cell r="G1021">
            <v>0</v>
          </cell>
          <cell r="H1021">
            <v>38092</v>
          </cell>
          <cell r="I1021" t="str">
            <v>CDB</v>
          </cell>
          <cell r="J1021" t="str">
            <v>NOM</v>
          </cell>
          <cell r="K1021">
            <v>183</v>
          </cell>
          <cell r="L1021">
            <v>2.44</v>
          </cell>
          <cell r="M1021">
            <v>3879.8000000000029</v>
          </cell>
          <cell r="N1021" t="str">
            <v>NUEVA</v>
          </cell>
        </row>
        <row r="1022">
          <cell r="B1022">
            <v>37910</v>
          </cell>
          <cell r="C1022">
            <v>50</v>
          </cell>
          <cell r="D1022">
            <v>50</v>
          </cell>
          <cell r="E1022">
            <v>138.19999999999999</v>
          </cell>
          <cell r="F1022">
            <v>3.0300000000000001E-2</v>
          </cell>
          <cell r="G1022">
            <v>0</v>
          </cell>
          <cell r="H1022">
            <v>38092</v>
          </cell>
          <cell r="I1022" t="str">
            <v>CDB</v>
          </cell>
          <cell r="J1022" t="str">
            <v>NOM</v>
          </cell>
          <cell r="K1022">
            <v>182</v>
          </cell>
          <cell r="L1022">
            <v>1.5150000000000001</v>
          </cell>
          <cell r="M1022">
            <v>3929.8000000000029</v>
          </cell>
          <cell r="N1022" t="str">
            <v>REAPERTURA</v>
          </cell>
        </row>
        <row r="1023">
          <cell r="B1023">
            <v>37910</v>
          </cell>
          <cell r="C1023">
            <v>30</v>
          </cell>
          <cell r="D1023">
            <v>30</v>
          </cell>
          <cell r="E1023">
            <v>115</v>
          </cell>
          <cell r="F1023">
            <v>2.64E-2</v>
          </cell>
          <cell r="G1023">
            <v>0</v>
          </cell>
          <cell r="H1023">
            <v>37917</v>
          </cell>
          <cell r="I1023" t="str">
            <v>CDB</v>
          </cell>
          <cell r="J1023" t="str">
            <v>NOM</v>
          </cell>
          <cell r="K1023">
            <v>7</v>
          </cell>
          <cell r="L1023">
            <v>0.79200000000000004</v>
          </cell>
          <cell r="M1023">
            <v>3959.8000000000029</v>
          </cell>
          <cell r="N1023" t="str">
            <v>NUEVA</v>
          </cell>
        </row>
        <row r="1024">
          <cell r="B1024">
            <v>37911</v>
          </cell>
          <cell r="C1024">
            <v>60</v>
          </cell>
          <cell r="D1024">
            <v>60</v>
          </cell>
          <cell r="E1024">
            <v>86</v>
          </cell>
          <cell r="F1024">
            <v>3.27E-2</v>
          </cell>
          <cell r="G1024">
            <v>0</v>
          </cell>
          <cell r="H1024">
            <v>38271</v>
          </cell>
          <cell r="I1024" t="str">
            <v>CDB</v>
          </cell>
          <cell r="J1024" t="str">
            <v>NOM</v>
          </cell>
          <cell r="K1024">
            <v>360</v>
          </cell>
          <cell r="L1024">
            <v>1.962</v>
          </cell>
          <cell r="M1024">
            <v>4019.8000000000029</v>
          </cell>
          <cell r="N1024" t="str">
            <v>REAPERTURA</v>
          </cell>
        </row>
        <row r="1025">
          <cell r="B1025">
            <v>37911</v>
          </cell>
          <cell r="C1025">
            <v>30</v>
          </cell>
          <cell r="D1025">
            <v>30</v>
          </cell>
          <cell r="E1025">
            <v>79</v>
          </cell>
          <cell r="F1025">
            <v>3.1099999999999999E-2</v>
          </cell>
          <cell r="G1025">
            <v>0</v>
          </cell>
          <cell r="H1025">
            <v>38092</v>
          </cell>
          <cell r="I1025" t="str">
            <v>CDB</v>
          </cell>
          <cell r="J1025" t="str">
            <v>NOM</v>
          </cell>
          <cell r="K1025">
            <v>181</v>
          </cell>
          <cell r="L1025">
            <v>0.93299999999999994</v>
          </cell>
          <cell r="M1025">
            <v>4049.8000000000029</v>
          </cell>
          <cell r="N1025" t="str">
            <v>REAPERTURA</v>
          </cell>
        </row>
        <row r="1026">
          <cell r="B1026">
            <v>37911</v>
          </cell>
          <cell r="C1026">
            <v>20</v>
          </cell>
          <cell r="D1026">
            <v>20</v>
          </cell>
          <cell r="E1026">
            <v>20</v>
          </cell>
          <cell r="F1026">
            <v>2.6200000000000001E-2</v>
          </cell>
          <cell r="G1026">
            <v>0</v>
          </cell>
          <cell r="H1026">
            <v>37918</v>
          </cell>
          <cell r="I1026" t="str">
            <v>CDB</v>
          </cell>
          <cell r="J1026" t="str">
            <v>NOM</v>
          </cell>
          <cell r="K1026">
            <v>7</v>
          </cell>
          <cell r="L1026">
            <v>0.52400000000000002</v>
          </cell>
          <cell r="M1026">
            <v>4069.8000000000029</v>
          </cell>
          <cell r="N1026" t="str">
            <v>NUEVA</v>
          </cell>
        </row>
        <row r="1027">
          <cell r="B1027">
            <v>37914</v>
          </cell>
          <cell r="C1027">
            <v>80</v>
          </cell>
          <cell r="D1027">
            <v>80</v>
          </cell>
          <cell r="E1027">
            <v>111</v>
          </cell>
          <cell r="F1027">
            <v>2.76E-2</v>
          </cell>
          <cell r="G1027">
            <v>0</v>
          </cell>
          <cell r="H1027">
            <v>37921</v>
          </cell>
          <cell r="I1027" t="str">
            <v>CDB</v>
          </cell>
          <cell r="J1027" t="str">
            <v>NOM</v>
          </cell>
          <cell r="K1027">
            <v>7</v>
          </cell>
          <cell r="L1027">
            <v>2.2080000000000002</v>
          </cell>
          <cell r="M1027">
            <v>4149.8000000000029</v>
          </cell>
          <cell r="N1027" t="str">
            <v>NUEVA</v>
          </cell>
        </row>
        <row r="1028">
          <cell r="B1028">
            <v>37923</v>
          </cell>
          <cell r="C1028">
            <v>40</v>
          </cell>
          <cell r="D1028">
            <v>40</v>
          </cell>
          <cell r="E1028">
            <v>57.9</v>
          </cell>
          <cell r="F1028">
            <v>2.7799999999999998E-2</v>
          </cell>
          <cell r="G1028">
            <v>0</v>
          </cell>
          <cell r="H1028">
            <v>37930</v>
          </cell>
          <cell r="I1028" t="str">
            <v>CDB</v>
          </cell>
          <cell r="J1028" t="str">
            <v>NOM</v>
          </cell>
          <cell r="K1028">
            <v>7</v>
          </cell>
          <cell r="L1028">
            <v>1.1119999999999999</v>
          </cell>
          <cell r="M1028">
            <v>4034.8000000000029</v>
          </cell>
          <cell r="N1028" t="str">
            <v>NUEVA</v>
          </cell>
        </row>
        <row r="1029">
          <cell r="B1029">
            <v>37923</v>
          </cell>
          <cell r="C1029">
            <v>30</v>
          </cell>
          <cell r="D1029">
            <v>30</v>
          </cell>
          <cell r="E1029">
            <v>47.9</v>
          </cell>
          <cell r="F1029">
            <v>3.1E-2</v>
          </cell>
          <cell r="G1029">
            <v>0</v>
          </cell>
          <cell r="H1029">
            <v>38092</v>
          </cell>
          <cell r="I1029" t="str">
            <v>CDB</v>
          </cell>
          <cell r="J1029" t="str">
            <v>NOM</v>
          </cell>
          <cell r="K1029">
            <v>169</v>
          </cell>
          <cell r="L1029">
            <v>0.92999999999999994</v>
          </cell>
          <cell r="M1029">
            <v>4064.8000000000029</v>
          </cell>
          <cell r="N1029" t="str">
            <v>REAPERTURA</v>
          </cell>
        </row>
        <row r="1030">
          <cell r="B1030">
            <v>37923</v>
          </cell>
          <cell r="C1030">
            <v>60</v>
          </cell>
          <cell r="D1030">
            <v>60</v>
          </cell>
          <cell r="E1030">
            <v>140.80000000000001</v>
          </cell>
          <cell r="F1030">
            <v>3.4099999999999998E-2</v>
          </cell>
          <cell r="G1030">
            <v>0</v>
          </cell>
          <cell r="H1030">
            <v>38271</v>
          </cell>
          <cell r="I1030" t="str">
            <v>CDB</v>
          </cell>
          <cell r="J1030" t="str">
            <v>NOM</v>
          </cell>
          <cell r="K1030">
            <v>348</v>
          </cell>
          <cell r="L1030">
            <v>2.0459999999999998</v>
          </cell>
          <cell r="M1030">
            <v>4124.8000000000029</v>
          </cell>
          <cell r="N1030" t="str">
            <v>REAPERTURA</v>
          </cell>
        </row>
        <row r="1031">
          <cell r="B1031">
            <v>37924</v>
          </cell>
          <cell r="C1031">
            <v>25</v>
          </cell>
          <cell r="D1031">
            <v>25</v>
          </cell>
          <cell r="E1031">
            <v>93</v>
          </cell>
          <cell r="F1031">
            <v>3.4599999999999999E-2</v>
          </cell>
          <cell r="G1031">
            <v>0</v>
          </cell>
          <cell r="H1031">
            <v>38299</v>
          </cell>
          <cell r="I1031" t="str">
            <v>CDB</v>
          </cell>
          <cell r="J1031" t="str">
            <v>NOM</v>
          </cell>
          <cell r="K1031">
            <v>375</v>
          </cell>
          <cell r="L1031">
            <v>0.86499999999999999</v>
          </cell>
          <cell r="M1031">
            <v>4149.8000000000029</v>
          </cell>
          <cell r="N1031" t="str">
            <v>REAPERTURA</v>
          </cell>
        </row>
        <row r="1032">
          <cell r="B1032">
            <v>37925</v>
          </cell>
          <cell r="C1032">
            <v>20</v>
          </cell>
          <cell r="D1032">
            <v>20</v>
          </cell>
          <cell r="E1032">
            <v>91</v>
          </cell>
          <cell r="F1032">
            <v>4.0899999999999999E-2</v>
          </cell>
          <cell r="G1032">
            <v>0</v>
          </cell>
          <cell r="H1032">
            <v>38614</v>
          </cell>
          <cell r="I1032" t="str">
            <v>CDB</v>
          </cell>
          <cell r="J1032" t="str">
            <v>NOM</v>
          </cell>
          <cell r="K1032">
            <v>689</v>
          </cell>
          <cell r="L1032">
            <v>0.81799999999999995</v>
          </cell>
          <cell r="M1032">
            <v>4169.8000000000029</v>
          </cell>
          <cell r="N1032" t="str">
            <v>REAPERTURA</v>
          </cell>
        </row>
        <row r="1033">
          <cell r="B1033">
            <v>37925</v>
          </cell>
          <cell r="C1033">
            <v>20</v>
          </cell>
          <cell r="D1033">
            <v>20</v>
          </cell>
          <cell r="E1033">
            <v>40</v>
          </cell>
          <cell r="F1033">
            <v>4.9599999999999998E-2</v>
          </cell>
          <cell r="G1033">
            <v>0</v>
          </cell>
          <cell r="H1033">
            <v>38985</v>
          </cell>
          <cell r="I1033" t="str">
            <v>CDB</v>
          </cell>
          <cell r="J1033" t="str">
            <v>NOM</v>
          </cell>
          <cell r="K1033">
            <v>1060</v>
          </cell>
          <cell r="L1033">
            <v>0.99199999999999999</v>
          </cell>
          <cell r="M1033">
            <v>4189.8000000000029</v>
          </cell>
          <cell r="N1033" t="str">
            <v>REAPERTURA</v>
          </cell>
        </row>
        <row r="1034">
          <cell r="B1034">
            <v>37931</v>
          </cell>
          <cell r="C1034">
            <v>60</v>
          </cell>
          <cell r="D1034">
            <v>60</v>
          </cell>
          <cell r="E1034">
            <v>165</v>
          </cell>
          <cell r="F1034">
            <v>3.2399999999999998E-2</v>
          </cell>
          <cell r="G1034">
            <v>0</v>
          </cell>
          <cell r="H1034">
            <v>38299</v>
          </cell>
          <cell r="I1034" t="str">
            <v>CDB</v>
          </cell>
          <cell r="J1034" t="str">
            <v>NOM</v>
          </cell>
          <cell r="K1034">
            <v>368</v>
          </cell>
          <cell r="L1034">
            <v>1.944</v>
          </cell>
          <cell r="M1034">
            <v>4209.8000000000029</v>
          </cell>
          <cell r="N1034" t="str">
            <v>REAPERTURA</v>
          </cell>
        </row>
        <row r="1035">
          <cell r="B1035">
            <v>37932</v>
          </cell>
          <cell r="C1035">
            <v>40</v>
          </cell>
          <cell r="D1035">
            <v>40</v>
          </cell>
          <cell r="E1035">
            <v>178.5</v>
          </cell>
          <cell r="F1035">
            <v>3.8800000000000001E-2</v>
          </cell>
          <cell r="G1035">
            <v>0</v>
          </cell>
          <cell r="H1035">
            <v>38614</v>
          </cell>
          <cell r="I1035" t="str">
            <v>CDB</v>
          </cell>
          <cell r="J1035" t="str">
            <v>NOM</v>
          </cell>
          <cell r="K1035">
            <v>682</v>
          </cell>
          <cell r="L1035">
            <v>1.552</v>
          </cell>
          <cell r="M1035">
            <v>4199.8000000000029</v>
          </cell>
          <cell r="N1035" t="str">
            <v>REAPERTURA</v>
          </cell>
        </row>
        <row r="1036">
          <cell r="B1036">
            <v>37932</v>
          </cell>
          <cell r="C1036">
            <v>40</v>
          </cell>
          <cell r="D1036">
            <v>40</v>
          </cell>
          <cell r="E1036">
            <v>131</v>
          </cell>
          <cell r="F1036">
            <v>3.15E-2</v>
          </cell>
          <cell r="G1036">
            <v>0</v>
          </cell>
          <cell r="H1036">
            <v>38299</v>
          </cell>
          <cell r="I1036" t="str">
            <v>CDB</v>
          </cell>
          <cell r="J1036" t="str">
            <v>NOM</v>
          </cell>
          <cell r="K1036">
            <v>367</v>
          </cell>
          <cell r="L1036">
            <v>1.26</v>
          </cell>
          <cell r="M1036">
            <v>4239.8000000000029</v>
          </cell>
          <cell r="N1036" t="str">
            <v>REAPERTURA</v>
          </cell>
        </row>
        <row r="1037">
          <cell r="B1037">
            <v>37935</v>
          </cell>
          <cell r="C1037">
            <v>50</v>
          </cell>
          <cell r="D1037">
            <v>50</v>
          </cell>
          <cell r="E1037">
            <v>132</v>
          </cell>
          <cell r="F1037">
            <v>3.5799999999999998E-2</v>
          </cell>
          <cell r="G1037">
            <v>0</v>
          </cell>
          <cell r="H1037">
            <v>38467</v>
          </cell>
          <cell r="I1037" t="str">
            <v>CDB</v>
          </cell>
          <cell r="J1037" t="str">
            <v>NOM</v>
          </cell>
          <cell r="K1037">
            <v>532</v>
          </cell>
          <cell r="L1037">
            <v>1.79</v>
          </cell>
          <cell r="M1037">
            <v>4289.8000000000029</v>
          </cell>
          <cell r="N1037" t="str">
            <v>REAPERTURA</v>
          </cell>
        </row>
        <row r="1038">
          <cell r="B1038">
            <v>37935</v>
          </cell>
          <cell r="C1038">
            <v>100</v>
          </cell>
          <cell r="D1038">
            <v>100</v>
          </cell>
          <cell r="E1038">
            <v>244</v>
          </cell>
          <cell r="F1038">
            <v>3.15E-2</v>
          </cell>
          <cell r="G1038">
            <v>0</v>
          </cell>
          <cell r="H1038">
            <v>38301</v>
          </cell>
          <cell r="I1038" t="str">
            <v>CDB</v>
          </cell>
          <cell r="J1038" t="str">
            <v>NOM</v>
          </cell>
          <cell r="K1038">
            <v>366</v>
          </cell>
          <cell r="L1038">
            <v>3.15</v>
          </cell>
          <cell r="M1038">
            <v>4389.8000000000029</v>
          </cell>
          <cell r="N1038" t="str">
            <v>NUEVA</v>
          </cell>
        </row>
        <row r="1039">
          <cell r="B1039">
            <v>37935</v>
          </cell>
          <cell r="C1039">
            <v>50</v>
          </cell>
          <cell r="D1039">
            <v>50</v>
          </cell>
          <cell r="E1039">
            <v>192.4</v>
          </cell>
          <cell r="F1039">
            <v>2.8799999999999999E-2</v>
          </cell>
          <cell r="G1039">
            <v>0</v>
          </cell>
          <cell r="H1039">
            <v>38117</v>
          </cell>
          <cell r="I1039" t="str">
            <v>CDB</v>
          </cell>
          <cell r="J1039" t="str">
            <v>NOM</v>
          </cell>
          <cell r="K1039">
            <v>182</v>
          </cell>
          <cell r="L1039">
            <v>1.44</v>
          </cell>
          <cell r="M1039">
            <v>4439.8000000000029</v>
          </cell>
          <cell r="N1039" t="str">
            <v>NUEVA</v>
          </cell>
        </row>
        <row r="1040">
          <cell r="B1040">
            <v>37965</v>
          </cell>
          <cell r="C1040">
            <v>80</v>
          </cell>
          <cell r="D1040">
            <v>80</v>
          </cell>
          <cell r="E1040">
            <v>149.6</v>
          </cell>
          <cell r="F1040">
            <v>2.4899999999999999E-2</v>
          </cell>
          <cell r="G1040">
            <v>0</v>
          </cell>
          <cell r="H1040">
            <v>37972</v>
          </cell>
          <cell r="I1040" t="str">
            <v>CDB</v>
          </cell>
          <cell r="J1040" t="str">
            <v>NOM</v>
          </cell>
          <cell r="K1040">
            <v>7</v>
          </cell>
          <cell r="L1040">
            <v>1.992</v>
          </cell>
          <cell r="M1040">
            <v>4074.8000000000029</v>
          </cell>
          <cell r="N1040" t="str">
            <v>NUEVA</v>
          </cell>
        </row>
        <row r="1041">
          <cell r="B1041">
            <v>37966</v>
          </cell>
          <cell r="C1041">
            <v>50</v>
          </cell>
          <cell r="D1041">
            <v>50</v>
          </cell>
          <cell r="E1041">
            <v>143</v>
          </cell>
          <cell r="F1041">
            <v>2.7400000000000001E-2</v>
          </cell>
          <cell r="G1041">
            <v>0</v>
          </cell>
          <cell r="H1041">
            <v>38149</v>
          </cell>
          <cell r="I1041" t="str">
            <v>CDB</v>
          </cell>
          <cell r="J1041" t="str">
            <v>NOM</v>
          </cell>
          <cell r="K1041">
            <v>183</v>
          </cell>
          <cell r="L1041">
            <v>1.37</v>
          </cell>
          <cell r="M1041">
            <v>3919.8000000000029</v>
          </cell>
          <cell r="N1041" t="str">
            <v>NUEVA</v>
          </cell>
        </row>
        <row r="1042">
          <cell r="B1042">
            <v>37985</v>
          </cell>
          <cell r="C1042">
            <v>150</v>
          </cell>
          <cell r="D1042">
            <v>150</v>
          </cell>
          <cell r="E1042">
            <v>226</v>
          </cell>
          <cell r="F1042">
            <v>2.8400000000000002E-2</v>
          </cell>
          <cell r="G1042">
            <v>0</v>
          </cell>
          <cell r="H1042">
            <v>38149</v>
          </cell>
          <cell r="I1042" t="str">
            <v>CDB</v>
          </cell>
          <cell r="J1042" t="str">
            <v>NOM</v>
          </cell>
          <cell r="K1042">
            <v>164</v>
          </cell>
          <cell r="L1042">
            <v>4.2600000000000007</v>
          </cell>
          <cell r="M1042">
            <v>3784.8000000000029</v>
          </cell>
          <cell r="N1042" t="str">
            <v>REAPERTURA</v>
          </cell>
        </row>
        <row r="1043">
          <cell r="B1043">
            <v>37985</v>
          </cell>
          <cell r="C1043">
            <v>100</v>
          </cell>
          <cell r="D1043">
            <v>100</v>
          </cell>
          <cell r="E1043">
            <v>251</v>
          </cell>
          <cell r="F1043">
            <v>3.0499999999999999E-2</v>
          </cell>
          <cell r="G1043">
            <v>0</v>
          </cell>
          <cell r="H1043">
            <v>38344</v>
          </cell>
          <cell r="I1043" t="str">
            <v>CDB</v>
          </cell>
          <cell r="J1043" t="str">
            <v>NOM</v>
          </cell>
          <cell r="K1043">
            <v>359</v>
          </cell>
          <cell r="L1043">
            <v>3.05</v>
          </cell>
          <cell r="M1043">
            <v>3884.8000000000029</v>
          </cell>
          <cell r="N1043" t="str">
            <v>NUEVA</v>
          </cell>
        </row>
        <row r="1044">
          <cell r="B1044">
            <v>37985</v>
          </cell>
          <cell r="C1044">
            <v>50</v>
          </cell>
          <cell r="D1044">
            <v>32</v>
          </cell>
          <cell r="E1044">
            <v>57</v>
          </cell>
          <cell r="F1044">
            <v>2.5000000000000001E-2</v>
          </cell>
          <cell r="G1044">
            <v>0</v>
          </cell>
          <cell r="H1044">
            <v>37992</v>
          </cell>
          <cell r="I1044" t="str">
            <v>CDB</v>
          </cell>
          <cell r="J1044" t="str">
            <v>NOM</v>
          </cell>
          <cell r="K1044">
            <v>7</v>
          </cell>
          <cell r="L1044">
            <v>0.8</v>
          </cell>
          <cell r="M1044">
            <v>3916.8000000000029</v>
          </cell>
          <cell r="N1044" t="str">
            <v>NUEVA</v>
          </cell>
        </row>
        <row r="1045">
          <cell r="B1045">
            <v>37986</v>
          </cell>
          <cell r="C1045">
            <v>60</v>
          </cell>
          <cell r="D1045">
            <v>60</v>
          </cell>
          <cell r="E1045">
            <v>136</v>
          </cell>
          <cell r="F1045">
            <v>4.0500000000000001E-2</v>
          </cell>
          <cell r="G1045">
            <v>0</v>
          </cell>
          <cell r="H1045">
            <v>38709</v>
          </cell>
          <cell r="I1045" t="str">
            <v>CDB</v>
          </cell>
          <cell r="J1045" t="str">
            <v>NOM</v>
          </cell>
          <cell r="K1045">
            <v>723</v>
          </cell>
          <cell r="L1045">
            <v>2.4300000000000002</v>
          </cell>
          <cell r="M1045">
            <v>3976.8000000000029</v>
          </cell>
          <cell r="N1045" t="str">
            <v>NUEVA</v>
          </cell>
        </row>
        <row r="1046">
          <cell r="B1046">
            <v>37986</v>
          </cell>
          <cell r="C1046">
            <v>120</v>
          </cell>
          <cell r="D1046">
            <v>120</v>
          </cell>
          <cell r="E1046">
            <v>172.2</v>
          </cell>
          <cell r="F1046">
            <v>3.1600000000000003E-2</v>
          </cell>
          <cell r="G1046">
            <v>0</v>
          </cell>
          <cell r="H1046">
            <v>38344</v>
          </cell>
          <cell r="I1046" t="str">
            <v>CDB</v>
          </cell>
          <cell r="J1046" t="str">
            <v>NOM</v>
          </cell>
          <cell r="K1046">
            <v>358</v>
          </cell>
          <cell r="L1046">
            <v>3.7920000000000003</v>
          </cell>
          <cell r="M1046">
            <v>4096.8000000000029</v>
          </cell>
          <cell r="N1046" t="str">
            <v>REAPERTURA</v>
          </cell>
        </row>
        <row r="1047">
          <cell r="B1047">
            <v>37991</v>
          </cell>
          <cell r="C1047">
            <v>65</v>
          </cell>
          <cell r="D1047">
            <v>65</v>
          </cell>
          <cell r="E1047">
            <v>149</v>
          </cell>
          <cell r="F1047">
            <v>2.7300000000000001E-2</v>
          </cell>
          <cell r="G1047">
            <v>0</v>
          </cell>
          <cell r="H1047">
            <v>38173</v>
          </cell>
          <cell r="I1047" t="str">
            <v>CDB</v>
          </cell>
          <cell r="J1047" t="str">
            <v>NOM</v>
          </cell>
          <cell r="K1047">
            <v>182</v>
          </cell>
          <cell r="L1047">
            <v>1.7745000000000002</v>
          </cell>
          <cell r="M1047">
            <v>4161.8000000000029</v>
          </cell>
          <cell r="N1047" t="str">
            <v>NUEVA</v>
          </cell>
        </row>
        <row r="1048">
          <cell r="B1048">
            <v>37992</v>
          </cell>
          <cell r="C1048">
            <v>80</v>
          </cell>
          <cell r="D1048">
            <v>80</v>
          </cell>
          <cell r="E1048">
            <v>231</v>
          </cell>
          <cell r="F1048">
            <v>3.9899999999999998E-2</v>
          </cell>
          <cell r="G1048">
            <v>0</v>
          </cell>
          <cell r="H1048">
            <v>38709</v>
          </cell>
          <cell r="I1048" t="str">
            <v>CDB</v>
          </cell>
          <cell r="J1048" t="str">
            <v>NOM</v>
          </cell>
          <cell r="K1048">
            <v>717</v>
          </cell>
          <cell r="L1048">
            <v>3.1919999999999997</v>
          </cell>
          <cell r="M1048">
            <v>4209.8000000000029</v>
          </cell>
          <cell r="N1048" t="str">
            <v>REAPERTURA</v>
          </cell>
        </row>
        <row r="1049">
          <cell r="B1049">
            <v>37992</v>
          </cell>
          <cell r="C1049">
            <v>100</v>
          </cell>
          <cell r="D1049">
            <v>100</v>
          </cell>
          <cell r="E1049">
            <v>196</v>
          </cell>
          <cell r="F1049">
            <v>3.0499999999999999E-2</v>
          </cell>
          <cell r="G1049">
            <v>0</v>
          </cell>
          <cell r="H1049">
            <v>38344</v>
          </cell>
          <cell r="I1049" t="str">
            <v>CDB</v>
          </cell>
          <cell r="J1049" t="str">
            <v>NOM</v>
          </cell>
          <cell r="K1049">
            <v>352</v>
          </cell>
          <cell r="L1049">
            <v>3.05</v>
          </cell>
          <cell r="M1049">
            <v>4309.8000000000029</v>
          </cell>
          <cell r="N1049" t="str">
            <v>REAPERTURA</v>
          </cell>
        </row>
        <row r="1050">
          <cell r="B1050">
            <v>37992</v>
          </cell>
          <cell r="C1050">
            <v>100</v>
          </cell>
          <cell r="D1050">
            <v>100</v>
          </cell>
          <cell r="E1050">
            <v>270.89999999999998</v>
          </cell>
          <cell r="F1050">
            <v>2.7199999999999998E-2</v>
          </cell>
          <cell r="G1050">
            <v>0</v>
          </cell>
          <cell r="H1050">
            <v>38173</v>
          </cell>
          <cell r="I1050" t="str">
            <v>CDB</v>
          </cell>
          <cell r="J1050" t="str">
            <v>NOM</v>
          </cell>
          <cell r="K1050">
            <v>181</v>
          </cell>
          <cell r="L1050">
            <v>2.7199999999999998</v>
          </cell>
          <cell r="M1050">
            <v>4409.8000000000029</v>
          </cell>
          <cell r="N1050" t="str">
            <v>REAPERTURA</v>
          </cell>
        </row>
        <row r="1051">
          <cell r="B1051">
            <v>37993</v>
          </cell>
          <cell r="C1051">
            <v>50</v>
          </cell>
          <cell r="D1051">
            <v>50</v>
          </cell>
          <cell r="E1051">
            <v>105.5</v>
          </cell>
          <cell r="F1051">
            <v>4.6800000000000001E-2</v>
          </cell>
          <cell r="G1051">
            <v>0</v>
          </cell>
          <cell r="H1051">
            <v>38985</v>
          </cell>
          <cell r="I1051" t="str">
            <v>CDB</v>
          </cell>
          <cell r="J1051" t="str">
            <v>NOM</v>
          </cell>
          <cell r="K1051">
            <v>992</v>
          </cell>
          <cell r="L1051">
            <v>2.34</v>
          </cell>
          <cell r="M1051">
            <v>4459.8000000000029</v>
          </cell>
          <cell r="N1051" t="str">
            <v>REAPERTURA</v>
          </cell>
        </row>
        <row r="1052">
          <cell r="B1052">
            <v>37993</v>
          </cell>
          <cell r="C1052">
            <v>70</v>
          </cell>
          <cell r="D1052">
            <v>70</v>
          </cell>
          <cell r="E1052">
            <v>114</v>
          </cell>
          <cell r="F1052">
            <v>2.52E-2</v>
          </cell>
          <cell r="G1052">
            <v>0</v>
          </cell>
          <cell r="H1052">
            <v>38000</v>
          </cell>
          <cell r="I1052" t="str">
            <v>CDB</v>
          </cell>
          <cell r="J1052" t="str">
            <v>NOM</v>
          </cell>
          <cell r="K1052">
            <v>7</v>
          </cell>
          <cell r="L1052">
            <v>1.764</v>
          </cell>
          <cell r="M1052">
            <v>4529.8000000000029</v>
          </cell>
          <cell r="N1052" t="str">
            <v>NUEVA</v>
          </cell>
        </row>
        <row r="1053">
          <cell r="B1053">
            <v>37994</v>
          </cell>
          <cell r="C1053">
            <v>80</v>
          </cell>
          <cell r="D1053">
            <v>80</v>
          </cell>
          <cell r="E1053">
            <v>223</v>
          </cell>
          <cell r="F1053">
            <v>3.9399999999999998E-2</v>
          </cell>
          <cell r="G1053">
            <v>0</v>
          </cell>
          <cell r="H1053">
            <v>38709</v>
          </cell>
          <cell r="I1053" t="str">
            <v>CDB</v>
          </cell>
          <cell r="J1053" t="str">
            <v>NOM</v>
          </cell>
          <cell r="K1053">
            <v>715</v>
          </cell>
          <cell r="L1053">
            <v>3.1519999999999997</v>
          </cell>
          <cell r="M1053">
            <v>4609.8000000000029</v>
          </cell>
          <cell r="N1053" t="str">
            <v>REAPERTURA</v>
          </cell>
        </row>
        <row r="1054">
          <cell r="B1054">
            <v>37994</v>
          </cell>
          <cell r="C1054">
            <v>120</v>
          </cell>
          <cell r="D1054">
            <v>120</v>
          </cell>
          <cell r="E1054">
            <v>260</v>
          </cell>
          <cell r="F1054">
            <v>2.63E-2</v>
          </cell>
          <cell r="G1054">
            <v>0</v>
          </cell>
          <cell r="H1054">
            <v>38149</v>
          </cell>
          <cell r="I1054" t="str">
            <v>CDB</v>
          </cell>
          <cell r="J1054" t="str">
            <v>NOM</v>
          </cell>
          <cell r="K1054">
            <v>155</v>
          </cell>
          <cell r="L1054">
            <v>3.1560000000000001</v>
          </cell>
          <cell r="M1054">
            <v>4729.8000000000029</v>
          </cell>
          <cell r="N1054" t="str">
            <v>REAPERTURA</v>
          </cell>
        </row>
        <row r="1055">
          <cell r="B1055">
            <v>37994</v>
          </cell>
          <cell r="C1055">
            <v>30</v>
          </cell>
          <cell r="D1055">
            <v>30</v>
          </cell>
          <cell r="E1055">
            <v>98</v>
          </cell>
          <cell r="F1055">
            <v>2.47E-2</v>
          </cell>
          <cell r="G1055">
            <v>0</v>
          </cell>
          <cell r="H1055">
            <v>38001</v>
          </cell>
          <cell r="I1055" t="str">
            <v>CDB</v>
          </cell>
          <cell r="J1055" t="str">
            <v>NOM</v>
          </cell>
          <cell r="K1055">
            <v>7</v>
          </cell>
          <cell r="L1055">
            <v>0.74099999999999999</v>
          </cell>
          <cell r="M1055">
            <v>4759.8000000000029</v>
          </cell>
          <cell r="N1055" t="str">
            <v>NUEVA</v>
          </cell>
        </row>
        <row r="1056">
          <cell r="B1056">
            <v>37995</v>
          </cell>
          <cell r="C1056">
            <v>150</v>
          </cell>
          <cell r="D1056">
            <v>150</v>
          </cell>
          <cell r="E1056">
            <v>201</v>
          </cell>
          <cell r="F1056">
            <v>3.5200000000000002E-2</v>
          </cell>
          <cell r="G1056">
            <v>0</v>
          </cell>
          <cell r="H1056">
            <v>38544</v>
          </cell>
          <cell r="I1056" t="str">
            <v>CDB</v>
          </cell>
          <cell r="J1056" t="str">
            <v>NOM</v>
          </cell>
          <cell r="K1056">
            <v>549</v>
          </cell>
          <cell r="L1056">
            <v>5.28</v>
          </cell>
          <cell r="M1056">
            <v>4804.8000000000029</v>
          </cell>
          <cell r="N1056" t="str">
            <v>NUEVA</v>
          </cell>
        </row>
        <row r="1057">
          <cell r="B1057">
            <v>37995</v>
          </cell>
          <cell r="C1057">
            <v>150</v>
          </cell>
          <cell r="D1057">
            <v>150</v>
          </cell>
          <cell r="E1057">
            <v>279</v>
          </cell>
          <cell r="F1057">
            <v>3.1199999999999999E-2</v>
          </cell>
          <cell r="G1057">
            <v>0</v>
          </cell>
          <cell r="H1057">
            <v>38344</v>
          </cell>
          <cell r="I1057" t="str">
            <v>CDB</v>
          </cell>
          <cell r="J1057" t="str">
            <v>NOM</v>
          </cell>
          <cell r="K1057">
            <v>349</v>
          </cell>
          <cell r="L1057">
            <v>4.68</v>
          </cell>
          <cell r="M1057">
            <v>4954.8000000000029</v>
          </cell>
          <cell r="N1057" t="str">
            <v>REAPERTURA</v>
          </cell>
        </row>
        <row r="1058">
          <cell r="B1058">
            <v>37995</v>
          </cell>
          <cell r="C1058">
            <v>100</v>
          </cell>
          <cell r="D1058">
            <v>70.5</v>
          </cell>
          <cell r="E1058">
            <v>80.5</v>
          </cell>
          <cell r="F1058">
            <v>2.53E-2</v>
          </cell>
          <cell r="G1058">
            <v>0</v>
          </cell>
          <cell r="H1058">
            <v>38002</v>
          </cell>
          <cell r="I1058" t="str">
            <v>CDB</v>
          </cell>
          <cell r="J1058" t="str">
            <v>NOM</v>
          </cell>
          <cell r="K1058">
            <v>7</v>
          </cell>
          <cell r="L1058">
            <v>1.78365</v>
          </cell>
          <cell r="M1058">
            <v>5025.3000000000029</v>
          </cell>
          <cell r="N1058" t="str">
            <v>NUEVA</v>
          </cell>
        </row>
        <row r="1059">
          <cell r="B1059">
            <v>37998</v>
          </cell>
          <cell r="C1059">
            <v>80</v>
          </cell>
          <cell r="D1059">
            <v>80</v>
          </cell>
          <cell r="E1059">
            <v>167.5</v>
          </cell>
          <cell r="F1059">
            <v>4.7500000000000001E-2</v>
          </cell>
          <cell r="G1059">
            <v>0</v>
          </cell>
          <cell r="H1059">
            <v>38985</v>
          </cell>
          <cell r="I1059" t="str">
            <v>CDB</v>
          </cell>
          <cell r="J1059" t="str">
            <v>NOM</v>
          </cell>
          <cell r="K1059">
            <v>987</v>
          </cell>
          <cell r="L1059">
            <v>3.8</v>
          </cell>
          <cell r="M1059">
            <v>5105.3000000000029</v>
          </cell>
          <cell r="N1059" t="str">
            <v>REAPERTURA</v>
          </cell>
        </row>
        <row r="1060">
          <cell r="B1060">
            <v>37998</v>
          </cell>
          <cell r="C1060">
            <v>100</v>
          </cell>
          <cell r="D1060">
            <v>100</v>
          </cell>
          <cell r="E1060">
            <v>125.5</v>
          </cell>
          <cell r="F1060">
            <v>3.3000000000000002E-2</v>
          </cell>
          <cell r="G1060">
            <v>0</v>
          </cell>
          <cell r="H1060">
            <v>38393</v>
          </cell>
          <cell r="I1060" t="str">
            <v>CDB</v>
          </cell>
          <cell r="J1060" t="str">
            <v>NOM</v>
          </cell>
          <cell r="K1060">
            <v>395</v>
          </cell>
          <cell r="L1060">
            <v>3.3000000000000003</v>
          </cell>
          <cell r="M1060">
            <v>5205.3000000000029</v>
          </cell>
          <cell r="N1060" t="str">
            <v>REAPERTURA</v>
          </cell>
        </row>
        <row r="1061">
          <cell r="B1061">
            <v>37998</v>
          </cell>
          <cell r="C1061">
            <v>125</v>
          </cell>
          <cell r="D1061">
            <v>92.7</v>
          </cell>
          <cell r="E1061">
            <v>123.7</v>
          </cell>
          <cell r="F1061">
            <v>3.0300000000000001E-2</v>
          </cell>
          <cell r="G1061">
            <v>0</v>
          </cell>
          <cell r="H1061">
            <v>38247</v>
          </cell>
          <cell r="I1061" t="str">
            <v>CDB</v>
          </cell>
          <cell r="J1061" t="str">
            <v>NOM</v>
          </cell>
          <cell r="K1061">
            <v>249</v>
          </cell>
          <cell r="L1061">
            <v>2.8088100000000003</v>
          </cell>
          <cell r="M1061">
            <v>5298</v>
          </cell>
          <cell r="N1061" t="str">
            <v>REAPERTURA</v>
          </cell>
        </row>
        <row r="1062">
          <cell r="B1062">
            <v>37998</v>
          </cell>
          <cell r="C1062">
            <v>30</v>
          </cell>
          <cell r="D1062">
            <v>26.5</v>
          </cell>
          <cell r="E1062">
            <v>26.5</v>
          </cell>
          <cell r="F1062">
            <v>2.5700000000000001E-2</v>
          </cell>
          <cell r="G1062">
            <v>0</v>
          </cell>
          <cell r="H1062">
            <v>38005</v>
          </cell>
          <cell r="I1062" t="str">
            <v>CDB</v>
          </cell>
          <cell r="J1062" t="str">
            <v>NOM</v>
          </cell>
          <cell r="K1062">
            <v>7</v>
          </cell>
          <cell r="L1062">
            <v>0.68105000000000004</v>
          </cell>
          <cell r="M1062">
            <v>5324.5</v>
          </cell>
          <cell r="N1062" t="str">
            <v>NUEVA</v>
          </cell>
        </row>
        <row r="1063">
          <cell r="B1063">
            <v>37999</v>
          </cell>
          <cell r="C1063">
            <v>100</v>
          </cell>
          <cell r="D1063">
            <v>80.599999999999994</v>
          </cell>
          <cell r="E1063">
            <v>102</v>
          </cell>
          <cell r="F1063">
            <v>3.3700000000000001E-2</v>
          </cell>
          <cell r="G1063">
            <v>0</v>
          </cell>
          <cell r="H1063">
            <v>38365</v>
          </cell>
          <cell r="I1063" t="str">
            <v>CDB</v>
          </cell>
          <cell r="J1063" t="str">
            <v>NOM</v>
          </cell>
          <cell r="K1063">
            <v>366</v>
          </cell>
          <cell r="L1063">
            <v>2.7162199999999999</v>
          </cell>
          <cell r="M1063">
            <v>5405.0999999999985</v>
          </cell>
          <cell r="N1063" t="str">
            <v>NUEVA</v>
          </cell>
        </row>
        <row r="1064">
          <cell r="B1064">
            <v>38001</v>
          </cell>
          <cell r="C1064">
            <v>50</v>
          </cell>
          <cell r="D1064">
            <v>50</v>
          </cell>
          <cell r="E1064">
            <v>80.5</v>
          </cell>
          <cell r="F1064">
            <v>2.7199999999999998E-2</v>
          </cell>
          <cell r="G1064">
            <v>0</v>
          </cell>
          <cell r="H1064">
            <v>38083</v>
          </cell>
          <cell r="I1064" t="str">
            <v>CDB</v>
          </cell>
          <cell r="J1064" t="str">
            <v>NOM</v>
          </cell>
          <cell r="K1064">
            <v>82</v>
          </cell>
          <cell r="L1064">
            <v>1.3599999999999999</v>
          </cell>
          <cell r="M1064">
            <v>5355.0999999999985</v>
          </cell>
          <cell r="N1064" t="str">
            <v>REAPERTURA</v>
          </cell>
        </row>
        <row r="1065">
          <cell r="B1065">
            <v>38005</v>
          </cell>
          <cell r="C1065">
            <v>100</v>
          </cell>
          <cell r="D1065">
            <v>100</v>
          </cell>
          <cell r="E1065">
            <v>62</v>
          </cell>
          <cell r="F1065">
            <v>3.7199999999999997E-2</v>
          </cell>
          <cell r="G1065">
            <v>0</v>
          </cell>
          <cell r="H1065">
            <v>38544</v>
          </cell>
          <cell r="I1065" t="str">
            <v>CDB</v>
          </cell>
          <cell r="J1065" t="str">
            <v>NOM</v>
          </cell>
          <cell r="K1065">
            <v>539</v>
          </cell>
          <cell r="L1065">
            <v>3.7199999999999998</v>
          </cell>
          <cell r="M1065">
            <v>5358.0999999999985</v>
          </cell>
          <cell r="N1065" t="str">
            <v>REAPERTURA</v>
          </cell>
        </row>
        <row r="1066">
          <cell r="B1066">
            <v>38005</v>
          </cell>
          <cell r="C1066">
            <v>100</v>
          </cell>
          <cell r="D1066">
            <v>100</v>
          </cell>
          <cell r="E1066">
            <v>203.5</v>
          </cell>
          <cell r="F1066">
            <v>3.3799999999999997E-2</v>
          </cell>
          <cell r="G1066">
            <v>0</v>
          </cell>
          <cell r="H1066">
            <v>38341</v>
          </cell>
          <cell r="I1066" t="str">
            <v>CDB</v>
          </cell>
          <cell r="J1066" t="str">
            <v>NOM</v>
          </cell>
          <cell r="K1066">
            <v>336</v>
          </cell>
          <cell r="L1066">
            <v>3.38</v>
          </cell>
          <cell r="M1066">
            <v>5458.0999999999985</v>
          </cell>
          <cell r="N1066" t="str">
            <v>NUEVA</v>
          </cell>
        </row>
        <row r="1067">
          <cell r="B1067">
            <v>38005</v>
          </cell>
          <cell r="C1067">
            <v>100</v>
          </cell>
          <cell r="D1067">
            <v>100</v>
          </cell>
          <cell r="E1067">
            <v>174.4</v>
          </cell>
          <cell r="F1067">
            <v>3.2199999999999999E-2</v>
          </cell>
          <cell r="G1067">
            <v>0</v>
          </cell>
          <cell r="H1067">
            <v>38279</v>
          </cell>
          <cell r="I1067" t="str">
            <v>CDB</v>
          </cell>
          <cell r="J1067" t="str">
            <v>NOM</v>
          </cell>
          <cell r="K1067">
            <v>274</v>
          </cell>
          <cell r="L1067">
            <v>3.2199999999999998</v>
          </cell>
          <cell r="M1067">
            <v>5558.0999999999985</v>
          </cell>
          <cell r="N1067" t="str">
            <v>NUEVA</v>
          </cell>
        </row>
        <row r="1068">
          <cell r="B1068">
            <v>38005</v>
          </cell>
          <cell r="C1068">
            <v>30</v>
          </cell>
          <cell r="D1068">
            <v>30</v>
          </cell>
          <cell r="E1068">
            <v>115.7</v>
          </cell>
          <cell r="F1068">
            <v>2.5499999999999998E-2</v>
          </cell>
          <cell r="G1068">
            <v>0</v>
          </cell>
          <cell r="H1068">
            <v>38012</v>
          </cell>
          <cell r="I1068" t="str">
            <v>CDB</v>
          </cell>
          <cell r="J1068" t="str">
            <v>NOM</v>
          </cell>
          <cell r="K1068">
            <v>7</v>
          </cell>
          <cell r="L1068">
            <v>0.7649999999999999</v>
          </cell>
          <cell r="M1068">
            <v>5588.0999999999985</v>
          </cell>
          <cell r="N1068" t="str">
            <v>NUEVA</v>
          </cell>
        </row>
        <row r="1069">
          <cell r="B1069">
            <v>38006</v>
          </cell>
          <cell r="C1069">
            <v>90</v>
          </cell>
          <cell r="D1069">
            <v>90</v>
          </cell>
          <cell r="E1069">
            <v>131</v>
          </cell>
          <cell r="F1069">
            <v>2.8500000000000001E-2</v>
          </cell>
          <cell r="G1069">
            <v>0</v>
          </cell>
          <cell r="H1069">
            <v>38117</v>
          </cell>
          <cell r="I1069" t="str">
            <v>CDB</v>
          </cell>
          <cell r="J1069" t="str">
            <v>NOM</v>
          </cell>
          <cell r="K1069">
            <v>111</v>
          </cell>
          <cell r="L1069">
            <v>2.5649999999999999</v>
          </cell>
          <cell r="M1069">
            <v>5678.0999999999985</v>
          </cell>
          <cell r="N1069" t="str">
            <v>REAPERTURA</v>
          </cell>
        </row>
        <row r="1070">
          <cell r="B1070">
            <v>38007</v>
          </cell>
          <cell r="C1070">
            <v>25</v>
          </cell>
          <cell r="D1070">
            <v>25</v>
          </cell>
          <cell r="E1070">
            <v>86.5</v>
          </cell>
          <cell r="F1070">
            <v>2.6200000000000001E-2</v>
          </cell>
          <cell r="G1070">
            <v>0</v>
          </cell>
          <cell r="H1070">
            <v>38083</v>
          </cell>
          <cell r="I1070" t="str">
            <v>CDB</v>
          </cell>
          <cell r="J1070" t="str">
            <v>NOM</v>
          </cell>
          <cell r="K1070">
            <v>76</v>
          </cell>
          <cell r="L1070">
            <v>0.65500000000000003</v>
          </cell>
          <cell r="M1070">
            <v>5703.0999999999985</v>
          </cell>
          <cell r="N1070" t="str">
            <v>REAPERTURA</v>
          </cell>
        </row>
        <row r="1071">
          <cell r="B1071">
            <v>38007</v>
          </cell>
          <cell r="C1071">
            <v>20</v>
          </cell>
          <cell r="D1071">
            <v>20</v>
          </cell>
          <cell r="E1071">
            <v>31</v>
          </cell>
          <cell r="F1071">
            <v>2.53E-2</v>
          </cell>
          <cell r="G1071">
            <v>0</v>
          </cell>
          <cell r="H1071">
            <v>38014</v>
          </cell>
          <cell r="I1071" t="str">
            <v>CDB</v>
          </cell>
          <cell r="J1071" t="str">
            <v>NOM</v>
          </cell>
          <cell r="K1071">
            <v>7</v>
          </cell>
          <cell r="L1071">
            <v>0.50600000000000001</v>
          </cell>
          <cell r="M1071">
            <v>5723.0999999999985</v>
          </cell>
          <cell r="N1071" t="str">
            <v>NUEVA</v>
          </cell>
        </row>
        <row r="1072">
          <cell r="B1072">
            <v>38008</v>
          </cell>
          <cell r="C1072">
            <v>50</v>
          </cell>
          <cell r="D1072">
            <v>25.6</v>
          </cell>
          <cell r="E1072">
            <v>94.4</v>
          </cell>
          <cell r="F1072">
            <v>2.6200000000000001E-2</v>
          </cell>
          <cell r="G1072">
            <v>0</v>
          </cell>
          <cell r="H1072">
            <v>38054</v>
          </cell>
          <cell r="I1072" t="str">
            <v>CDB</v>
          </cell>
          <cell r="J1072" t="str">
            <v>NOM</v>
          </cell>
          <cell r="K1072">
            <v>46</v>
          </cell>
          <cell r="L1072">
            <v>0.67072000000000009</v>
          </cell>
          <cell r="M1072">
            <v>5748.6999999999971</v>
          </cell>
          <cell r="N1072" t="str">
            <v>REAPERTURA</v>
          </cell>
        </row>
        <row r="1073">
          <cell r="B1073">
            <v>38012</v>
          </cell>
          <cell r="C1073">
            <v>90</v>
          </cell>
          <cell r="D1073">
            <v>90</v>
          </cell>
          <cell r="E1073">
            <v>165.1</v>
          </cell>
          <cell r="F1073">
            <v>3.4200000000000001E-2</v>
          </cell>
          <cell r="G1073">
            <v>0</v>
          </cell>
          <cell r="H1073">
            <v>38341</v>
          </cell>
          <cell r="I1073" t="str">
            <v>CDB</v>
          </cell>
          <cell r="J1073" t="str">
            <v>NOM</v>
          </cell>
          <cell r="K1073">
            <v>329</v>
          </cell>
          <cell r="L1073">
            <v>3.0780000000000003</v>
          </cell>
          <cell r="M1073">
            <v>5808.6999999999971</v>
          </cell>
          <cell r="N1073" t="str">
            <v>REAPERTURA</v>
          </cell>
        </row>
        <row r="1074">
          <cell r="B1074">
            <v>38029</v>
          </cell>
          <cell r="C1074">
            <v>55</v>
          </cell>
          <cell r="D1074">
            <v>55</v>
          </cell>
          <cell r="E1074">
            <v>55</v>
          </cell>
          <cell r="F1074">
            <v>2.53E-2</v>
          </cell>
          <cell r="G1074">
            <v>0</v>
          </cell>
          <cell r="H1074">
            <v>38036</v>
          </cell>
          <cell r="I1074" t="str">
            <v>CDB</v>
          </cell>
          <cell r="J1074" t="str">
            <v>NOM</v>
          </cell>
          <cell r="K1074">
            <v>7</v>
          </cell>
          <cell r="L1074">
            <v>1.3915</v>
          </cell>
          <cell r="M1074">
            <v>5543.6999999999971</v>
          </cell>
          <cell r="N1074" t="str">
            <v>NUEVA</v>
          </cell>
        </row>
        <row r="1075">
          <cell r="B1075">
            <v>38054</v>
          </cell>
          <cell r="C1075">
            <v>135</v>
          </cell>
          <cell r="D1075">
            <v>120</v>
          </cell>
          <cell r="E1075">
            <v>125</v>
          </cell>
          <cell r="F1075">
            <v>2.6100000000000002E-2</v>
          </cell>
          <cell r="G1075">
            <v>0</v>
          </cell>
          <cell r="H1075">
            <v>38061</v>
          </cell>
          <cell r="I1075" t="str">
            <v>CDB</v>
          </cell>
          <cell r="J1075" t="str">
            <v>NOM</v>
          </cell>
          <cell r="K1075">
            <v>7</v>
          </cell>
          <cell r="L1075">
            <v>3.1320000000000001</v>
          </cell>
          <cell r="M1075">
            <v>5513.0999999999985</v>
          </cell>
          <cell r="N1075" t="str">
            <v>NUEVA</v>
          </cell>
        </row>
        <row r="1076">
          <cell r="B1076">
            <v>38055</v>
          </cell>
          <cell r="C1076">
            <v>40</v>
          </cell>
          <cell r="D1076">
            <v>40</v>
          </cell>
          <cell r="E1076">
            <v>123.1</v>
          </cell>
          <cell r="F1076">
            <v>2.5499999999999998E-2</v>
          </cell>
          <cell r="G1076">
            <v>0</v>
          </cell>
          <cell r="H1076">
            <v>38062</v>
          </cell>
          <cell r="I1076" t="str">
            <v>CDB</v>
          </cell>
          <cell r="J1076" t="str">
            <v>NOM</v>
          </cell>
          <cell r="K1076">
            <v>7</v>
          </cell>
          <cell r="L1076">
            <v>1.02</v>
          </cell>
          <cell r="M1076">
            <v>5553.0999999999985</v>
          </cell>
          <cell r="N1076" t="str">
            <v>NUEVA</v>
          </cell>
        </row>
        <row r="1077">
          <cell r="B1077">
            <v>38057</v>
          </cell>
          <cell r="C1077">
            <v>40</v>
          </cell>
          <cell r="D1077">
            <v>40</v>
          </cell>
          <cell r="E1077">
            <v>127</v>
          </cell>
          <cell r="F1077">
            <v>2.7099999999999999E-2</v>
          </cell>
          <cell r="G1077">
            <v>0</v>
          </cell>
          <cell r="H1077">
            <v>38149</v>
          </cell>
          <cell r="I1077" t="str">
            <v>CDB</v>
          </cell>
          <cell r="J1077" t="str">
            <v>NOM</v>
          </cell>
          <cell r="K1077">
            <v>92</v>
          </cell>
          <cell r="L1077">
            <v>1.0840000000000001</v>
          </cell>
          <cell r="M1077">
            <v>5593.0999999999985</v>
          </cell>
          <cell r="N1077" t="str">
            <v>REAPERTURA</v>
          </cell>
        </row>
        <row r="1078">
          <cell r="B1078">
            <v>38058</v>
          </cell>
          <cell r="C1078">
            <v>100</v>
          </cell>
          <cell r="D1078">
            <v>100</v>
          </cell>
          <cell r="E1078">
            <v>235</v>
          </cell>
          <cell r="F1078">
            <v>2.9499999999999998E-2</v>
          </cell>
          <cell r="G1078">
            <v>0</v>
          </cell>
          <cell r="H1078">
            <v>38243</v>
          </cell>
          <cell r="I1078" t="str">
            <v>CDB</v>
          </cell>
          <cell r="J1078" t="str">
            <v>NOM</v>
          </cell>
          <cell r="K1078">
            <v>185</v>
          </cell>
          <cell r="L1078">
            <v>2.9499999999999997</v>
          </cell>
          <cell r="M1078">
            <v>5693.0999999999985</v>
          </cell>
          <cell r="N1078" t="str">
            <v>NUEVA</v>
          </cell>
        </row>
        <row r="1079">
          <cell r="B1079">
            <v>38058</v>
          </cell>
          <cell r="C1079">
            <v>25</v>
          </cell>
          <cell r="D1079">
            <v>25</v>
          </cell>
          <cell r="E1079">
            <v>117.5</v>
          </cell>
          <cell r="F1079">
            <v>2.4400000000000002E-2</v>
          </cell>
          <cell r="G1079">
            <v>0</v>
          </cell>
          <cell r="H1079">
            <v>38065</v>
          </cell>
          <cell r="I1079" t="str">
            <v>CDB</v>
          </cell>
          <cell r="J1079" t="str">
            <v>NOM</v>
          </cell>
          <cell r="K1079">
            <v>7</v>
          </cell>
          <cell r="L1079">
            <v>0.61</v>
          </cell>
          <cell r="M1079">
            <v>5718.0999999999985</v>
          </cell>
          <cell r="N1079" t="str">
            <v>NUEVA</v>
          </cell>
        </row>
        <row r="1080">
          <cell r="B1080">
            <v>38061</v>
          </cell>
          <cell r="C1080">
            <v>130</v>
          </cell>
          <cell r="D1080">
            <v>130</v>
          </cell>
          <cell r="E1080">
            <v>251</v>
          </cell>
          <cell r="F1080">
            <v>3.3500000000000002E-2</v>
          </cell>
          <cell r="G1080">
            <v>0</v>
          </cell>
          <cell r="H1080">
            <v>38426</v>
          </cell>
          <cell r="I1080" t="str">
            <v>CDB</v>
          </cell>
          <cell r="J1080" t="str">
            <v>NOM</v>
          </cell>
          <cell r="K1080">
            <v>365</v>
          </cell>
          <cell r="L1080">
            <v>4.3550000000000004</v>
          </cell>
          <cell r="M1080">
            <v>5728.0999999999985</v>
          </cell>
          <cell r="N1080" t="str">
            <v>NUEVA</v>
          </cell>
        </row>
        <row r="1081">
          <cell r="B1081">
            <v>38061</v>
          </cell>
          <cell r="C1081">
            <v>100</v>
          </cell>
          <cell r="D1081">
            <v>100</v>
          </cell>
          <cell r="E1081">
            <v>222</v>
          </cell>
          <cell r="F1081">
            <v>3.15E-2</v>
          </cell>
          <cell r="G1081">
            <v>0</v>
          </cell>
          <cell r="H1081">
            <v>38341</v>
          </cell>
          <cell r="I1081" t="str">
            <v>CDB</v>
          </cell>
          <cell r="J1081" t="str">
            <v>NOM</v>
          </cell>
          <cell r="K1081">
            <v>280</v>
          </cell>
          <cell r="L1081">
            <v>3.15</v>
          </cell>
          <cell r="M1081">
            <v>5828.0999999999985</v>
          </cell>
          <cell r="N1081" t="str">
            <v>REAPERTURA</v>
          </cell>
        </row>
        <row r="1082">
          <cell r="B1082">
            <v>38068</v>
          </cell>
          <cell r="C1082">
            <v>80</v>
          </cell>
          <cell r="D1082">
            <v>80</v>
          </cell>
          <cell r="E1082">
            <v>195</v>
          </cell>
          <cell r="F1082">
            <v>4.3799999999999999E-2</v>
          </cell>
          <cell r="G1082">
            <v>0</v>
          </cell>
          <cell r="H1082">
            <v>38798</v>
          </cell>
          <cell r="I1082" t="str">
            <v>CDB</v>
          </cell>
          <cell r="J1082" t="str">
            <v>NOM</v>
          </cell>
          <cell r="K1082">
            <v>730</v>
          </cell>
          <cell r="L1082">
            <v>3.504</v>
          </cell>
          <cell r="M1082">
            <v>5613.0999999999985</v>
          </cell>
          <cell r="N1082" t="str">
            <v>NUEVA</v>
          </cell>
        </row>
        <row r="1083">
          <cell r="B1083">
            <v>38068</v>
          </cell>
          <cell r="C1083">
            <v>120</v>
          </cell>
          <cell r="D1083">
            <v>120</v>
          </cell>
          <cell r="E1083">
            <v>165</v>
          </cell>
          <cell r="F1083">
            <v>3.4299999999999997E-2</v>
          </cell>
          <cell r="G1083">
            <v>0</v>
          </cell>
          <cell r="H1083">
            <v>38426</v>
          </cell>
          <cell r="I1083" t="str">
            <v>CDB</v>
          </cell>
          <cell r="J1083" t="str">
            <v>NOM</v>
          </cell>
          <cell r="K1083">
            <v>358</v>
          </cell>
          <cell r="L1083">
            <v>4.1159999999999997</v>
          </cell>
          <cell r="M1083">
            <v>5733.0999999999985</v>
          </cell>
          <cell r="N1083" t="str">
            <v>REAPERTURA</v>
          </cell>
        </row>
        <row r="1084">
          <cell r="B1084">
            <v>38068</v>
          </cell>
          <cell r="C1084">
            <v>100</v>
          </cell>
          <cell r="D1084">
            <v>100</v>
          </cell>
          <cell r="E1084">
            <v>130.5</v>
          </cell>
          <cell r="F1084">
            <v>3.2399999999999998E-2</v>
          </cell>
          <cell r="G1084">
            <v>0</v>
          </cell>
          <cell r="H1084">
            <v>38301</v>
          </cell>
          <cell r="I1084" t="str">
            <v>CDB</v>
          </cell>
          <cell r="J1084" t="str">
            <v>NOM</v>
          </cell>
          <cell r="K1084">
            <v>233</v>
          </cell>
          <cell r="L1084">
            <v>3.2399999999999998</v>
          </cell>
          <cell r="M1084">
            <v>5833.0999999999985</v>
          </cell>
          <cell r="N1084" t="str">
            <v>REAPERTURA</v>
          </cell>
        </row>
        <row r="1085">
          <cell r="B1085">
            <v>38069</v>
          </cell>
          <cell r="C1085">
            <v>25</v>
          </cell>
          <cell r="D1085">
            <v>25</v>
          </cell>
          <cell r="E1085">
            <v>75</v>
          </cell>
          <cell r="F1085">
            <v>3.85E-2</v>
          </cell>
          <cell r="G1085">
            <v>0</v>
          </cell>
          <cell r="H1085">
            <v>38614</v>
          </cell>
          <cell r="I1085" t="str">
            <v>CDB</v>
          </cell>
          <cell r="J1085" t="str">
            <v>NOM</v>
          </cell>
          <cell r="K1085">
            <v>545</v>
          </cell>
          <cell r="L1085">
            <v>0.96250000000000002</v>
          </cell>
          <cell r="M1085">
            <v>5858.0999999999985</v>
          </cell>
          <cell r="N1085" t="str">
            <v>REAPERTURA</v>
          </cell>
        </row>
        <row r="1086">
          <cell r="B1086">
            <v>38075</v>
          </cell>
          <cell r="C1086">
            <v>40</v>
          </cell>
          <cell r="D1086">
            <v>40</v>
          </cell>
          <cell r="E1086">
            <v>116</v>
          </cell>
          <cell r="F1086">
            <v>3.4000000000000002E-2</v>
          </cell>
          <cell r="G1086">
            <v>0</v>
          </cell>
          <cell r="H1086">
            <v>38426</v>
          </cell>
          <cell r="I1086" t="str">
            <v>CDB</v>
          </cell>
          <cell r="J1086" t="str">
            <v>NOM</v>
          </cell>
          <cell r="K1086">
            <v>351</v>
          </cell>
          <cell r="L1086">
            <v>1.36</v>
          </cell>
          <cell r="M1086">
            <v>5898.0999999999985</v>
          </cell>
          <cell r="N1086" t="str">
            <v>REAPERTURA</v>
          </cell>
        </row>
        <row r="1087">
          <cell r="B1087">
            <v>38075</v>
          </cell>
          <cell r="C1087">
            <v>100</v>
          </cell>
          <cell r="D1087">
            <v>100</v>
          </cell>
          <cell r="E1087">
            <v>138</v>
          </cell>
          <cell r="F1087">
            <v>2.5899999999999999E-2</v>
          </cell>
          <cell r="G1087">
            <v>0</v>
          </cell>
          <cell r="H1087">
            <v>38082</v>
          </cell>
          <cell r="I1087" t="str">
            <v>CDB</v>
          </cell>
          <cell r="J1087" t="str">
            <v>NOM</v>
          </cell>
          <cell r="K1087">
            <v>7</v>
          </cell>
          <cell r="L1087">
            <v>2.59</v>
          </cell>
          <cell r="M1087">
            <v>5998.0999999999985</v>
          </cell>
          <cell r="N1087" t="str">
            <v>NUEVA</v>
          </cell>
        </row>
        <row r="1088">
          <cell r="B1088">
            <v>38084</v>
          </cell>
          <cell r="C1088">
            <v>50</v>
          </cell>
          <cell r="D1088">
            <v>50</v>
          </cell>
          <cell r="E1088">
            <v>127</v>
          </cell>
          <cell r="F1088">
            <v>3.5099999999999999E-2</v>
          </cell>
          <cell r="G1088">
            <v>0</v>
          </cell>
          <cell r="H1088">
            <v>38467</v>
          </cell>
          <cell r="I1088" t="str">
            <v>CDB</v>
          </cell>
          <cell r="J1088" t="str">
            <v>NOM</v>
          </cell>
          <cell r="K1088">
            <v>383</v>
          </cell>
          <cell r="L1088">
            <v>1.7549999999999999</v>
          </cell>
          <cell r="M1088">
            <v>5743.0999999999985</v>
          </cell>
          <cell r="N1088" t="str">
            <v>REAPERTURA</v>
          </cell>
        </row>
        <row r="1089">
          <cell r="B1089">
            <v>38084</v>
          </cell>
          <cell r="C1089">
            <v>50</v>
          </cell>
          <cell r="D1089">
            <v>50</v>
          </cell>
          <cell r="E1089">
            <v>141</v>
          </cell>
          <cell r="F1089">
            <v>3.09E-2</v>
          </cell>
          <cell r="G1089">
            <v>0</v>
          </cell>
          <cell r="H1089">
            <v>38279</v>
          </cell>
          <cell r="I1089" t="str">
            <v>CDB</v>
          </cell>
          <cell r="J1089" t="str">
            <v>NOM</v>
          </cell>
          <cell r="K1089">
            <v>195</v>
          </cell>
          <cell r="L1089">
            <v>1.5449999999999999</v>
          </cell>
          <cell r="M1089">
            <v>5793.0999999999985</v>
          </cell>
          <cell r="N1089" t="str">
            <v>REAPERTURA</v>
          </cell>
        </row>
        <row r="1090">
          <cell r="B1090">
            <v>38089</v>
          </cell>
          <cell r="C1090">
            <v>170</v>
          </cell>
          <cell r="D1090">
            <v>170</v>
          </cell>
          <cell r="E1090">
            <v>219</v>
          </cell>
          <cell r="F1090">
            <v>2.5600000000000001E-2</v>
          </cell>
          <cell r="G1090">
            <v>0</v>
          </cell>
          <cell r="H1090">
            <v>38096</v>
          </cell>
          <cell r="I1090" t="str">
            <v>CDB</v>
          </cell>
          <cell r="J1090" t="str">
            <v>NOM</v>
          </cell>
          <cell r="K1090">
            <v>7</v>
          </cell>
          <cell r="L1090">
            <v>4.3520000000000003</v>
          </cell>
          <cell r="M1090">
            <v>5963.0999999999985</v>
          </cell>
          <cell r="N1090" t="str">
            <v>NUEVA</v>
          </cell>
        </row>
        <row r="1091">
          <cell r="B1091">
            <v>38090</v>
          </cell>
          <cell r="C1091">
            <v>40</v>
          </cell>
          <cell r="D1091">
            <v>40</v>
          </cell>
          <cell r="E1091">
            <v>94</v>
          </cell>
          <cell r="F1091">
            <v>3.04E-2</v>
          </cell>
          <cell r="G1091">
            <v>0</v>
          </cell>
          <cell r="H1091">
            <v>38279</v>
          </cell>
          <cell r="I1091" t="str">
            <v>CDB</v>
          </cell>
          <cell r="J1091" t="str">
            <v>NOM</v>
          </cell>
          <cell r="K1091">
            <v>189</v>
          </cell>
          <cell r="L1091">
            <v>1.216</v>
          </cell>
          <cell r="M1091">
            <v>6003.0999999999985</v>
          </cell>
          <cell r="N1091" t="str">
            <v>REAPERTURA</v>
          </cell>
        </row>
        <row r="1092">
          <cell r="B1092">
            <v>38090</v>
          </cell>
          <cell r="C1092">
            <v>100</v>
          </cell>
          <cell r="D1092">
            <v>100</v>
          </cell>
          <cell r="E1092">
            <v>108.3</v>
          </cell>
          <cell r="F1092">
            <v>2.5700000000000001E-2</v>
          </cell>
          <cell r="G1092">
            <v>0</v>
          </cell>
          <cell r="H1092">
            <v>38097</v>
          </cell>
          <cell r="I1092" t="str">
            <v>CDB</v>
          </cell>
          <cell r="J1092" t="str">
            <v>NOM</v>
          </cell>
          <cell r="K1092">
            <v>7</v>
          </cell>
          <cell r="L1092">
            <v>2.5700000000000003</v>
          </cell>
          <cell r="M1092">
            <v>6103.0999999999985</v>
          </cell>
          <cell r="N1092" t="str">
            <v>NUEVA</v>
          </cell>
        </row>
        <row r="1093">
          <cell r="B1093">
            <v>38096</v>
          </cell>
          <cell r="C1093">
            <v>50</v>
          </cell>
          <cell r="D1093">
            <v>50</v>
          </cell>
          <cell r="E1093">
            <v>108</v>
          </cell>
          <cell r="F1093">
            <v>4.5699999999999998E-2</v>
          </cell>
          <cell r="G1093">
            <v>0</v>
          </cell>
          <cell r="H1093">
            <v>38798</v>
          </cell>
          <cell r="I1093" t="str">
            <v>CDB</v>
          </cell>
          <cell r="J1093" t="str">
            <v>NOM</v>
          </cell>
          <cell r="K1093">
            <v>702</v>
          </cell>
          <cell r="L1093">
            <v>2.2849999999999997</v>
          </cell>
          <cell r="M1093">
            <v>5793.0999999999985</v>
          </cell>
          <cell r="N1093" t="str">
            <v>REAPERTURA</v>
          </cell>
        </row>
        <row r="1094">
          <cell r="B1094">
            <v>38096</v>
          </cell>
          <cell r="C1094">
            <v>50</v>
          </cell>
          <cell r="D1094">
            <v>50</v>
          </cell>
          <cell r="E1094">
            <v>64</v>
          </cell>
          <cell r="F1094">
            <v>3.4700000000000002E-2</v>
          </cell>
          <cell r="G1094">
            <v>0</v>
          </cell>
          <cell r="H1094">
            <v>38426</v>
          </cell>
          <cell r="I1094" t="str">
            <v>CDB</v>
          </cell>
          <cell r="J1094" t="str">
            <v>NOM</v>
          </cell>
          <cell r="K1094">
            <v>330</v>
          </cell>
          <cell r="L1094">
            <v>1.7350000000000001</v>
          </cell>
          <cell r="M1094">
            <v>5843.0999999999985</v>
          </cell>
          <cell r="N1094" t="str">
            <v>REAPERTURA</v>
          </cell>
        </row>
        <row r="1095">
          <cell r="B1095">
            <v>38096</v>
          </cell>
          <cell r="C1095">
            <v>100</v>
          </cell>
          <cell r="D1095">
            <v>100</v>
          </cell>
          <cell r="E1095">
            <v>133</v>
          </cell>
          <cell r="F1095">
            <v>2.5899999999999999E-2</v>
          </cell>
          <cell r="G1095">
            <v>0</v>
          </cell>
          <cell r="H1095">
            <v>38103</v>
          </cell>
          <cell r="I1095" t="str">
            <v>CDB</v>
          </cell>
          <cell r="J1095" t="str">
            <v>NOM</v>
          </cell>
          <cell r="K1095">
            <v>7</v>
          </cell>
          <cell r="L1095">
            <v>2.59</v>
          </cell>
          <cell r="M1095">
            <v>5943.0999999999985</v>
          </cell>
          <cell r="N1095" t="str">
            <v>NUEVA</v>
          </cell>
        </row>
        <row r="1096">
          <cell r="B1096">
            <v>38118</v>
          </cell>
          <cell r="C1096">
            <v>120</v>
          </cell>
          <cell r="D1096">
            <v>120</v>
          </cell>
          <cell r="E1096">
            <v>225</v>
          </cell>
          <cell r="F1096">
            <v>2.5499999999999998E-2</v>
          </cell>
          <cell r="G1096">
            <v>0</v>
          </cell>
          <cell r="H1096">
            <v>38125</v>
          </cell>
          <cell r="I1096" t="str">
            <v>CDB</v>
          </cell>
          <cell r="J1096" t="str">
            <v>NOM</v>
          </cell>
          <cell r="K1096">
            <v>7</v>
          </cell>
          <cell r="L1096">
            <v>3.0599999999999996</v>
          </cell>
          <cell r="M1096">
            <v>5468.0999999999985</v>
          </cell>
          <cell r="N1096" t="str">
            <v>NUEVA</v>
          </cell>
        </row>
        <row r="1097">
          <cell r="B1097">
            <v>38119</v>
          </cell>
          <cell r="C1097">
            <v>45</v>
          </cell>
          <cell r="D1097">
            <v>45</v>
          </cell>
          <cell r="E1097">
            <v>130</v>
          </cell>
          <cell r="F1097">
            <v>2.5399999999999999E-2</v>
          </cell>
          <cell r="G1097">
            <v>0</v>
          </cell>
          <cell r="H1097">
            <v>38126</v>
          </cell>
          <cell r="I1097" t="str">
            <v>CDB</v>
          </cell>
          <cell r="J1097" t="str">
            <v>NOM</v>
          </cell>
          <cell r="K1097">
            <v>7</v>
          </cell>
          <cell r="L1097">
            <v>1.143</v>
          </cell>
          <cell r="M1097">
            <v>5513.0999999999985</v>
          </cell>
          <cell r="N1097" t="str">
            <v>NUEVA</v>
          </cell>
        </row>
        <row r="1098">
          <cell r="B1098">
            <v>38125</v>
          </cell>
          <cell r="C1098">
            <v>180</v>
          </cell>
          <cell r="D1098">
            <v>174</v>
          </cell>
          <cell r="E1098">
            <v>211</v>
          </cell>
          <cell r="F1098">
            <v>2.5700000000000001E-2</v>
          </cell>
          <cell r="G1098">
            <v>0</v>
          </cell>
          <cell r="H1098">
            <v>38132</v>
          </cell>
          <cell r="I1098" t="str">
            <v>CDB</v>
          </cell>
          <cell r="J1098" t="str">
            <v>NOM</v>
          </cell>
          <cell r="K1098">
            <v>7</v>
          </cell>
          <cell r="L1098">
            <v>4.4718</v>
          </cell>
          <cell r="M1098">
            <v>5567.0999999999985</v>
          </cell>
          <cell r="N1098" t="str">
            <v>NUEVA</v>
          </cell>
        </row>
        <row r="1099">
          <cell r="B1099">
            <v>38149</v>
          </cell>
          <cell r="C1099">
            <v>40</v>
          </cell>
          <cell r="D1099">
            <v>0</v>
          </cell>
          <cell r="E1099" t="str">
            <v>Desierta</v>
          </cell>
          <cell r="G1099">
            <v>0</v>
          </cell>
          <cell r="H1099">
            <v>38334</v>
          </cell>
          <cell r="I1099" t="str">
            <v>CDB</v>
          </cell>
          <cell r="J1099" t="str">
            <v>NOM</v>
          </cell>
          <cell r="K1099">
            <v>185</v>
          </cell>
          <cell r="L1099">
            <v>0</v>
          </cell>
          <cell r="M1099">
            <v>4988.0999999999985</v>
          </cell>
          <cell r="N1099" t="str">
            <v>NUEVA</v>
          </cell>
        </row>
        <row r="1100">
          <cell r="B1100">
            <v>38149</v>
          </cell>
          <cell r="C1100">
            <v>40</v>
          </cell>
          <cell r="D1100">
            <v>40</v>
          </cell>
          <cell r="E1100">
            <v>85</v>
          </cell>
          <cell r="F1100">
            <v>3.3799999999999997E-2</v>
          </cell>
          <cell r="G1100">
            <v>0</v>
          </cell>
          <cell r="H1100">
            <v>38243</v>
          </cell>
          <cell r="I1100" t="str">
            <v>CDB</v>
          </cell>
          <cell r="J1100" t="str">
            <v>NOM</v>
          </cell>
          <cell r="K1100">
            <v>94</v>
          </cell>
          <cell r="L1100">
            <v>1.3519999999999999</v>
          </cell>
          <cell r="M1100">
            <v>5028.0999999999985</v>
          </cell>
          <cell r="N1100" t="str">
            <v>REAPERTURA</v>
          </cell>
        </row>
        <row r="1101">
          <cell r="B1101">
            <v>38149</v>
          </cell>
          <cell r="C1101">
            <v>80</v>
          </cell>
          <cell r="D1101">
            <v>80</v>
          </cell>
          <cell r="E1101">
            <v>187</v>
          </cell>
          <cell r="F1101">
            <v>2.58E-2</v>
          </cell>
          <cell r="G1101">
            <v>0</v>
          </cell>
          <cell r="H1101">
            <v>38156</v>
          </cell>
          <cell r="I1101" t="str">
            <v>CDB</v>
          </cell>
          <cell r="J1101" t="str">
            <v>NOM</v>
          </cell>
          <cell r="K1101">
            <v>7</v>
          </cell>
          <cell r="L1101">
            <v>2.0640000000000001</v>
          </cell>
          <cell r="M1101">
            <v>5108.0999999999985</v>
          </cell>
          <cell r="N1101" t="str">
            <v>NUEVA</v>
          </cell>
        </row>
        <row r="1102">
          <cell r="B1102">
            <v>38152</v>
          </cell>
          <cell r="C1102">
            <v>20</v>
          </cell>
          <cell r="D1102">
            <v>0</v>
          </cell>
          <cell r="E1102" t="str">
            <v>Desierta</v>
          </cell>
          <cell r="G1102">
            <v>0</v>
          </cell>
          <cell r="H1102">
            <v>38341</v>
          </cell>
          <cell r="I1102" t="str">
            <v>CDB</v>
          </cell>
          <cell r="J1102" t="str">
            <v>NOM</v>
          </cell>
          <cell r="K1102">
            <v>189</v>
          </cell>
          <cell r="L1102">
            <v>0</v>
          </cell>
          <cell r="M1102">
            <v>5108.0999999999985</v>
          </cell>
          <cell r="N1102" t="str">
            <v>REAPERTURA</v>
          </cell>
        </row>
        <row r="1103">
          <cell r="B1103">
            <v>38153</v>
          </cell>
          <cell r="C1103">
            <v>40</v>
          </cell>
          <cell r="D1103">
            <v>40</v>
          </cell>
          <cell r="E1103">
            <v>116.5</v>
          </cell>
          <cell r="F1103">
            <v>2.4400000000000002E-2</v>
          </cell>
          <cell r="G1103">
            <v>0</v>
          </cell>
          <cell r="H1103">
            <v>38160</v>
          </cell>
          <cell r="I1103" t="str">
            <v>CDB</v>
          </cell>
          <cell r="J1103" t="str">
            <v>NOM</v>
          </cell>
          <cell r="K1103">
            <v>7</v>
          </cell>
          <cell r="L1103">
            <v>0.97600000000000009</v>
          </cell>
          <cell r="M1103">
            <v>5148.0999999999985</v>
          </cell>
          <cell r="N1103" t="str">
            <v>NUEVA</v>
          </cell>
        </row>
        <row r="1104">
          <cell r="B1104">
            <v>38156</v>
          </cell>
          <cell r="C1104">
            <v>50</v>
          </cell>
          <cell r="D1104">
            <v>50</v>
          </cell>
          <cell r="E1104">
            <v>175</v>
          </cell>
          <cell r="F1104">
            <v>3.2899999999999999E-2</v>
          </cell>
          <cell r="G1104">
            <v>0</v>
          </cell>
          <cell r="H1104">
            <v>38243</v>
          </cell>
          <cell r="I1104" t="str">
            <v>CDB</v>
          </cell>
          <cell r="J1104" t="str">
            <v>NOM</v>
          </cell>
          <cell r="K1104">
            <v>87</v>
          </cell>
          <cell r="L1104">
            <v>1.645</v>
          </cell>
          <cell r="M1104">
            <v>5118.0999999999985</v>
          </cell>
          <cell r="N1104" t="str">
            <v>REAPERTURA</v>
          </cell>
        </row>
        <row r="1105">
          <cell r="B1105">
            <v>38156</v>
          </cell>
          <cell r="C1105">
            <v>100</v>
          </cell>
          <cell r="D1105">
            <v>100</v>
          </cell>
          <cell r="E1105">
            <v>231</v>
          </cell>
          <cell r="F1105">
            <v>2.52E-2</v>
          </cell>
          <cell r="G1105">
            <v>0</v>
          </cell>
          <cell r="H1105">
            <v>38163</v>
          </cell>
          <cell r="I1105" t="str">
            <v>CDB</v>
          </cell>
          <cell r="J1105" t="str">
            <v>NOM</v>
          </cell>
          <cell r="K1105">
            <v>7</v>
          </cell>
          <cell r="L1105">
            <v>2.52</v>
          </cell>
          <cell r="M1105">
            <v>5218.0999999999985</v>
          </cell>
          <cell r="N1105" t="str">
            <v>NUEVA</v>
          </cell>
        </row>
        <row r="1106">
          <cell r="B1106">
            <v>38159</v>
          </cell>
          <cell r="C1106">
            <v>40</v>
          </cell>
          <cell r="D1106">
            <v>40</v>
          </cell>
          <cell r="E1106">
            <v>116</v>
          </cell>
          <cell r="F1106">
            <v>3.4500000000000003E-2</v>
          </cell>
          <cell r="G1106">
            <v>0</v>
          </cell>
          <cell r="H1106">
            <v>38279</v>
          </cell>
          <cell r="I1106" t="str">
            <v>CDB</v>
          </cell>
          <cell r="J1106" t="str">
            <v>NOM</v>
          </cell>
          <cell r="K1106">
            <v>120</v>
          </cell>
          <cell r="L1106">
            <v>1.3800000000000001</v>
          </cell>
          <cell r="M1106">
            <v>5258.0999999999985</v>
          </cell>
          <cell r="N1106" t="str">
            <v>REAPERTURA</v>
          </cell>
        </row>
        <row r="1107">
          <cell r="B1107">
            <v>38159</v>
          </cell>
          <cell r="C1107">
            <v>80</v>
          </cell>
          <cell r="D1107">
            <v>80</v>
          </cell>
          <cell r="E1107">
            <v>147</v>
          </cell>
          <cell r="F1107">
            <v>2.5700000000000001E-2</v>
          </cell>
          <cell r="G1107">
            <v>0</v>
          </cell>
          <cell r="H1107">
            <v>38166</v>
          </cell>
          <cell r="I1107" t="str">
            <v>CDB</v>
          </cell>
          <cell r="J1107" t="str">
            <v>NOM</v>
          </cell>
          <cell r="K1107">
            <v>7</v>
          </cell>
          <cell r="L1107">
            <v>2.056</v>
          </cell>
          <cell r="M1107">
            <v>5338.0999999999985</v>
          </cell>
          <cell r="N1107" t="str">
            <v>NUEVA</v>
          </cell>
        </row>
        <row r="1108">
          <cell r="B1108">
            <v>38166</v>
          </cell>
          <cell r="C1108">
            <v>30</v>
          </cell>
          <cell r="D1108">
            <v>30</v>
          </cell>
          <cell r="E1108">
            <v>73</v>
          </cell>
          <cell r="F1108">
            <v>3.6499999999999998E-2</v>
          </cell>
          <cell r="G1108">
            <v>0</v>
          </cell>
          <cell r="H1108">
            <v>38341</v>
          </cell>
          <cell r="I1108" t="str">
            <v>CDB</v>
          </cell>
          <cell r="J1108" t="str">
            <v>NOM</v>
          </cell>
          <cell r="K1108">
            <v>175</v>
          </cell>
          <cell r="L1108">
            <v>1.095</v>
          </cell>
          <cell r="M1108">
            <v>5148.0999999999985</v>
          </cell>
          <cell r="N1108" t="str">
            <v>REAPERTURA</v>
          </cell>
        </row>
        <row r="1109">
          <cell r="B1109">
            <v>38166</v>
          </cell>
          <cell r="C1109">
            <v>40</v>
          </cell>
          <cell r="D1109">
            <v>40</v>
          </cell>
          <cell r="E1109">
            <v>102</v>
          </cell>
          <cell r="F1109">
            <v>2.5600000000000001E-2</v>
          </cell>
          <cell r="G1109">
            <v>0</v>
          </cell>
          <cell r="H1109">
            <v>38173</v>
          </cell>
          <cell r="I1109" t="str">
            <v>CDB</v>
          </cell>
          <cell r="J1109" t="str">
            <v>NOM</v>
          </cell>
          <cell r="K1109">
            <v>7</v>
          </cell>
          <cell r="L1109">
            <v>1.024</v>
          </cell>
          <cell r="M1109">
            <v>5188.0999999999985</v>
          </cell>
          <cell r="N1109" t="str">
            <v>REAPERTURA</v>
          </cell>
        </row>
        <row r="1110">
          <cell r="B1110">
            <v>38173</v>
          </cell>
          <cell r="C1110">
            <v>60</v>
          </cell>
          <cell r="D1110">
            <v>28</v>
          </cell>
          <cell r="E1110">
            <v>164</v>
          </cell>
          <cell r="F1110">
            <v>3.9399999999999998E-2</v>
          </cell>
          <cell r="G1110">
            <v>0</v>
          </cell>
          <cell r="H1110">
            <v>38393</v>
          </cell>
          <cell r="I1110" t="str">
            <v>CDB</v>
          </cell>
          <cell r="J1110" t="str">
            <v>NOM</v>
          </cell>
          <cell r="K1110">
            <v>220</v>
          </cell>
          <cell r="L1110">
            <v>1.1032</v>
          </cell>
          <cell r="M1110">
            <v>5011.0999999999985</v>
          </cell>
          <cell r="N1110" t="str">
            <v>REAPERTURA</v>
          </cell>
        </row>
        <row r="1111">
          <cell r="B1111">
            <v>38174</v>
          </cell>
          <cell r="C1111">
            <v>45</v>
          </cell>
          <cell r="D1111">
            <v>45</v>
          </cell>
          <cell r="E1111">
            <v>139</v>
          </cell>
          <cell r="F1111">
            <v>3.1899999999999998E-2</v>
          </cell>
          <cell r="G1111">
            <v>0</v>
          </cell>
          <cell r="H1111">
            <v>38266</v>
          </cell>
          <cell r="I1111" t="str">
            <v>CDB</v>
          </cell>
          <cell r="J1111" t="str">
            <v>NOM</v>
          </cell>
          <cell r="K1111">
            <v>92</v>
          </cell>
          <cell r="L1111">
            <v>1.4355</v>
          </cell>
          <cell r="M1111">
            <v>5056.0999999999985</v>
          </cell>
          <cell r="N1111" t="str">
            <v>NUEVA</v>
          </cell>
        </row>
        <row r="1112">
          <cell r="B1112">
            <v>38174</v>
          </cell>
          <cell r="C1112">
            <v>70</v>
          </cell>
          <cell r="D1112">
            <v>70</v>
          </cell>
          <cell r="E1112">
            <v>212</v>
          </cell>
          <cell r="F1112">
            <v>2.53E-2</v>
          </cell>
          <cell r="G1112">
            <v>0</v>
          </cell>
          <cell r="H1112">
            <v>38181</v>
          </cell>
          <cell r="I1112" t="str">
            <v>CDB</v>
          </cell>
          <cell r="J1112" t="str">
            <v>NOM</v>
          </cell>
          <cell r="K1112">
            <v>7</v>
          </cell>
          <cell r="L1112">
            <v>1.7709999999999999</v>
          </cell>
          <cell r="M1112">
            <v>5126.0999999999985</v>
          </cell>
          <cell r="N1112" t="str">
            <v>NUEVA</v>
          </cell>
        </row>
        <row r="1113">
          <cell r="B1113">
            <v>38175</v>
          </cell>
          <cell r="C1113">
            <v>50</v>
          </cell>
          <cell r="D1113">
            <v>50</v>
          </cell>
          <cell r="E1113">
            <v>157</v>
          </cell>
          <cell r="F1113">
            <v>3.78E-2</v>
          </cell>
          <cell r="G1113">
            <v>0</v>
          </cell>
          <cell r="H1113">
            <v>38365</v>
          </cell>
          <cell r="I1113" t="str">
            <v>CDB</v>
          </cell>
          <cell r="J1113" t="str">
            <v>NOM</v>
          </cell>
          <cell r="K1113">
            <v>190</v>
          </cell>
          <cell r="L1113">
            <v>1.8900000000000001</v>
          </cell>
          <cell r="M1113">
            <v>5176.0999999999985</v>
          </cell>
          <cell r="N1113" t="str">
            <v>REAPERTURA</v>
          </cell>
        </row>
        <row r="1114">
          <cell r="B1114">
            <v>38175</v>
          </cell>
          <cell r="C1114">
            <v>50</v>
          </cell>
          <cell r="D1114">
            <v>50</v>
          </cell>
          <cell r="E1114">
            <v>128</v>
          </cell>
          <cell r="F1114">
            <v>3.1600000000000003E-2</v>
          </cell>
          <cell r="G1114">
            <v>0</v>
          </cell>
          <cell r="H1114">
            <v>38301</v>
          </cell>
          <cell r="I1114" t="str">
            <v>CDB</v>
          </cell>
          <cell r="J1114" t="str">
            <v>NOM</v>
          </cell>
          <cell r="K1114">
            <v>126</v>
          </cell>
          <cell r="L1114">
            <v>1.58</v>
          </cell>
          <cell r="M1114">
            <v>5226.0999999999985</v>
          </cell>
          <cell r="N1114" t="str">
            <v>REAPERTURA</v>
          </cell>
        </row>
        <row r="1115">
          <cell r="B1115">
            <v>38175</v>
          </cell>
          <cell r="C1115">
            <v>100</v>
          </cell>
          <cell r="D1115">
            <v>100</v>
          </cell>
          <cell r="E1115">
            <v>129</v>
          </cell>
          <cell r="F1115">
            <v>2.5399999999999999E-2</v>
          </cell>
          <cell r="G1115">
            <v>0</v>
          </cell>
          <cell r="H1115">
            <v>38182</v>
          </cell>
          <cell r="I1115" t="str">
            <v>CDB</v>
          </cell>
          <cell r="J1115" t="str">
            <v>NOM</v>
          </cell>
          <cell r="K1115">
            <v>7</v>
          </cell>
          <cell r="L1115">
            <v>2.54</v>
          </cell>
          <cell r="M1115">
            <v>5326.0999999999985</v>
          </cell>
          <cell r="N1115" t="str">
            <v>REAPERTURA</v>
          </cell>
        </row>
        <row r="1116">
          <cell r="B1116">
            <v>38176</v>
          </cell>
          <cell r="C1116">
            <v>60</v>
          </cell>
          <cell r="D1116">
            <v>35</v>
          </cell>
          <cell r="E1116">
            <v>74</v>
          </cell>
          <cell r="F1116">
            <v>4.3200000000000002E-2</v>
          </cell>
          <cell r="G1116">
            <v>0</v>
          </cell>
          <cell r="H1116">
            <v>38450</v>
          </cell>
          <cell r="I1116" t="str">
            <v>CDB</v>
          </cell>
          <cell r="J1116" t="str">
            <v>NOM</v>
          </cell>
          <cell r="K1116">
            <v>274</v>
          </cell>
          <cell r="L1116">
            <v>1.512</v>
          </cell>
          <cell r="M1116">
            <v>5061.0999999999985</v>
          </cell>
          <cell r="N1116" t="str">
            <v>NUEVA</v>
          </cell>
        </row>
        <row r="1117">
          <cell r="B1117">
            <v>38176</v>
          </cell>
          <cell r="C1117">
            <v>60</v>
          </cell>
          <cell r="D1117">
            <v>60</v>
          </cell>
          <cell r="E1117">
            <v>143</v>
          </cell>
          <cell r="F1117">
            <v>4.2900000000000001E-2</v>
          </cell>
          <cell r="G1117">
            <v>0</v>
          </cell>
          <cell r="H1117">
            <v>38426</v>
          </cell>
          <cell r="I1117" t="str">
            <v>CDB</v>
          </cell>
          <cell r="J1117" t="str">
            <v>NOM</v>
          </cell>
          <cell r="K1117">
            <v>250</v>
          </cell>
          <cell r="L1117">
            <v>2.5739999999999998</v>
          </cell>
          <cell r="M1117">
            <v>5121.0999999999985</v>
          </cell>
          <cell r="N1117" t="str">
            <v>REAPERTURA</v>
          </cell>
        </row>
        <row r="1118">
          <cell r="B1118">
            <v>38176</v>
          </cell>
          <cell r="C1118">
            <v>220</v>
          </cell>
          <cell r="D1118">
            <v>220</v>
          </cell>
          <cell r="E1118">
            <v>254.3</v>
          </cell>
          <cell r="F1118">
            <v>2.5899999999999999E-2</v>
          </cell>
          <cell r="G1118">
            <v>0</v>
          </cell>
          <cell r="H1118">
            <v>38183</v>
          </cell>
          <cell r="I1118" t="str">
            <v>CDB</v>
          </cell>
          <cell r="J1118" t="str">
            <v>NOM</v>
          </cell>
          <cell r="K1118">
            <v>7</v>
          </cell>
          <cell r="L1118">
            <v>5.6979999999999995</v>
          </cell>
          <cell r="M1118">
            <v>5341.0999999999985</v>
          </cell>
          <cell r="N1118" t="str">
            <v>NUEVA</v>
          </cell>
        </row>
        <row r="1119">
          <cell r="B1119">
            <v>38177</v>
          </cell>
          <cell r="C1119">
            <v>50</v>
          </cell>
          <cell r="D1119">
            <v>34</v>
          </cell>
          <cell r="E1119">
            <v>106</v>
          </cell>
          <cell r="F1119">
            <v>4.5600000000000002E-2</v>
          </cell>
          <cell r="G1119">
            <v>0</v>
          </cell>
          <cell r="H1119">
            <v>38481</v>
          </cell>
          <cell r="I1119" t="str">
            <v>CDB</v>
          </cell>
          <cell r="J1119" t="str">
            <v>NOM</v>
          </cell>
          <cell r="K1119">
            <v>304</v>
          </cell>
          <cell r="L1119">
            <v>1.5504</v>
          </cell>
          <cell r="M1119">
            <v>5375.0999999999985</v>
          </cell>
          <cell r="N1119" t="str">
            <v>NUEVA</v>
          </cell>
        </row>
        <row r="1120">
          <cell r="B1120">
            <v>38177</v>
          </cell>
          <cell r="C1120">
            <v>95</v>
          </cell>
          <cell r="D1120">
            <v>95</v>
          </cell>
          <cell r="E1120">
            <v>192.8</v>
          </cell>
          <cell r="F1120">
            <v>2.4899999999999999E-2</v>
          </cell>
          <cell r="G1120">
            <v>0</v>
          </cell>
          <cell r="H1120">
            <v>38184</v>
          </cell>
          <cell r="I1120" t="str">
            <v>CDB</v>
          </cell>
          <cell r="J1120" t="str">
            <v>NOM</v>
          </cell>
          <cell r="K1120">
            <v>7</v>
          </cell>
          <cell r="L1120">
            <v>2.3654999999999999</v>
          </cell>
          <cell r="M1120">
            <v>5470.0999999999985</v>
          </cell>
          <cell r="N1120" t="str">
            <v>NUEVA</v>
          </cell>
        </row>
        <row r="1121">
          <cell r="B1121">
            <v>38177</v>
          </cell>
          <cell r="C1121">
            <v>25</v>
          </cell>
          <cell r="D1121">
            <v>25</v>
          </cell>
          <cell r="E1121">
            <v>47.3</v>
          </cell>
          <cell r="F1121">
            <v>2.4500000000000001E-2</v>
          </cell>
          <cell r="G1121">
            <v>0</v>
          </cell>
          <cell r="H1121">
            <v>38184</v>
          </cell>
          <cell r="I1121" t="str">
            <v>CDB</v>
          </cell>
          <cell r="J1121" t="str">
            <v>NOM</v>
          </cell>
          <cell r="K1121">
            <v>7</v>
          </cell>
          <cell r="L1121">
            <v>0.61250000000000004</v>
          </cell>
          <cell r="M1121">
            <v>5495.0999999999985</v>
          </cell>
          <cell r="N1121" t="str">
            <v>REAPERTURA</v>
          </cell>
        </row>
        <row r="1122">
          <cell r="B1122">
            <v>38180</v>
          </cell>
          <cell r="C1122">
            <v>30</v>
          </cell>
          <cell r="D1122">
            <v>30</v>
          </cell>
          <cell r="E1122">
            <v>40</v>
          </cell>
          <cell r="F1122">
            <v>3.2099999999999997E-2</v>
          </cell>
          <cell r="G1122">
            <v>0</v>
          </cell>
          <cell r="H1122">
            <v>38276</v>
          </cell>
          <cell r="I1122" t="str">
            <v>CDB</v>
          </cell>
          <cell r="J1122" t="str">
            <v>NOM</v>
          </cell>
          <cell r="K1122">
            <v>96</v>
          </cell>
          <cell r="L1122">
            <v>0.96299999999999986</v>
          </cell>
          <cell r="M1122">
            <v>5525.0999999999985</v>
          </cell>
          <cell r="N1122" t="str">
            <v>NUEVA</v>
          </cell>
        </row>
        <row r="1123">
          <cell r="B1123">
            <v>38180</v>
          </cell>
          <cell r="C1123">
            <v>70</v>
          </cell>
          <cell r="D1123">
            <v>70</v>
          </cell>
          <cell r="E1123">
            <v>124</v>
          </cell>
          <cell r="F1123">
            <v>2.5499999999999998E-2</v>
          </cell>
          <cell r="G1123">
            <v>0</v>
          </cell>
          <cell r="H1123">
            <v>38187</v>
          </cell>
          <cell r="I1123" t="str">
            <v>CDB</v>
          </cell>
          <cell r="J1123" t="str">
            <v>NOM</v>
          </cell>
          <cell r="K1123">
            <v>7</v>
          </cell>
          <cell r="L1123">
            <v>1.7849999999999999</v>
          </cell>
          <cell r="M1123">
            <v>5595.0999999999985</v>
          </cell>
          <cell r="N1123" t="str">
            <v>NUEVA</v>
          </cell>
        </row>
        <row r="1124">
          <cell r="B1124">
            <v>38182</v>
          </cell>
          <cell r="C1124">
            <v>30</v>
          </cell>
          <cell r="D1124">
            <v>30</v>
          </cell>
          <cell r="E1124">
            <v>67</v>
          </cell>
          <cell r="F1124">
            <v>3.27E-2</v>
          </cell>
          <cell r="G1124">
            <v>0</v>
          </cell>
          <cell r="H1124">
            <v>38274</v>
          </cell>
          <cell r="I1124" t="str">
            <v>CDB</v>
          </cell>
          <cell r="J1124" t="str">
            <v>NOM</v>
          </cell>
          <cell r="K1124">
            <v>92</v>
          </cell>
          <cell r="L1124">
            <v>0.98099999999999998</v>
          </cell>
          <cell r="M1124">
            <v>5155.0999999999985</v>
          </cell>
          <cell r="N1124" t="str">
            <v>NUEVA</v>
          </cell>
        </row>
        <row r="1125">
          <cell r="B1125">
            <v>38182</v>
          </cell>
          <cell r="C1125">
            <v>50</v>
          </cell>
          <cell r="D1125">
            <v>21.2</v>
          </cell>
          <cell r="E1125">
            <v>115.2</v>
          </cell>
          <cell r="F1125">
            <v>2.7699999999999999E-2</v>
          </cell>
          <cell r="G1125">
            <v>0</v>
          </cell>
          <cell r="H1125">
            <v>38215</v>
          </cell>
          <cell r="I1125" t="str">
            <v>CDB</v>
          </cell>
          <cell r="J1125" t="str">
            <v>NOM</v>
          </cell>
          <cell r="K1125">
            <v>33</v>
          </cell>
          <cell r="L1125">
            <v>0.58723999999999998</v>
          </cell>
          <cell r="M1125">
            <v>5176.2999999999956</v>
          </cell>
          <cell r="N1125" t="str">
            <v>NUEVA</v>
          </cell>
        </row>
        <row r="1126">
          <cell r="B1126">
            <v>38182</v>
          </cell>
          <cell r="C1126">
            <v>170</v>
          </cell>
          <cell r="D1126">
            <v>166</v>
          </cell>
          <cell r="E1126">
            <v>223</v>
          </cell>
          <cell r="F1126">
            <v>2.6100000000000002E-2</v>
          </cell>
          <cell r="G1126">
            <v>0</v>
          </cell>
          <cell r="H1126">
            <v>38189</v>
          </cell>
          <cell r="I1126" t="str">
            <v>CDB</v>
          </cell>
          <cell r="J1126" t="str">
            <v>NOM</v>
          </cell>
          <cell r="K1126">
            <v>7</v>
          </cell>
          <cell r="L1126">
            <v>4.3326000000000002</v>
          </cell>
          <cell r="M1126">
            <v>5342.2999999999956</v>
          </cell>
          <cell r="N1126" t="str">
            <v>NUEVA</v>
          </cell>
        </row>
        <row r="1127">
          <cell r="B1127">
            <v>38183</v>
          </cell>
          <cell r="C1127">
            <v>30</v>
          </cell>
          <cell r="D1127">
            <v>15</v>
          </cell>
          <cell r="E1127">
            <v>72</v>
          </cell>
          <cell r="F1127">
            <v>3.9199999999999999E-2</v>
          </cell>
          <cell r="G1127">
            <v>0</v>
          </cell>
          <cell r="H1127">
            <v>38369</v>
          </cell>
          <cell r="I1127" t="str">
            <v>CDB</v>
          </cell>
          <cell r="J1127" t="str">
            <v>NOM</v>
          </cell>
          <cell r="K1127">
            <v>186</v>
          </cell>
          <cell r="L1127">
            <v>0.58799999999999997</v>
          </cell>
          <cell r="M1127">
            <v>5137.2999999999956</v>
          </cell>
          <cell r="N1127" t="str">
            <v>NUEVA</v>
          </cell>
        </row>
        <row r="1128">
          <cell r="B1128">
            <v>38183</v>
          </cell>
          <cell r="C1128">
            <v>40</v>
          </cell>
          <cell r="D1128">
            <v>40</v>
          </cell>
          <cell r="E1128">
            <v>76</v>
          </cell>
          <cell r="F1128">
            <v>3.3300000000000003E-2</v>
          </cell>
          <cell r="G1128">
            <v>0</v>
          </cell>
          <cell r="H1128">
            <v>38274</v>
          </cell>
          <cell r="I1128" t="str">
            <v>CDB</v>
          </cell>
          <cell r="J1128" t="str">
            <v>NOM</v>
          </cell>
          <cell r="K1128">
            <v>91</v>
          </cell>
          <cell r="L1128">
            <v>1.3320000000000001</v>
          </cell>
          <cell r="M1128">
            <v>5177.2999999999956</v>
          </cell>
          <cell r="N1128" t="str">
            <v>REAPERTURA</v>
          </cell>
        </row>
        <row r="1129">
          <cell r="B1129">
            <v>38183</v>
          </cell>
          <cell r="C1129">
            <v>110</v>
          </cell>
          <cell r="D1129">
            <v>65</v>
          </cell>
          <cell r="E1129">
            <v>171.5</v>
          </cell>
          <cell r="F1129">
            <v>2.63E-2</v>
          </cell>
          <cell r="G1129">
            <v>0</v>
          </cell>
          <cell r="H1129">
            <v>38190</v>
          </cell>
          <cell r="I1129" t="str">
            <v>CDB</v>
          </cell>
          <cell r="J1129" t="str">
            <v>NOM</v>
          </cell>
          <cell r="K1129">
            <v>7</v>
          </cell>
          <cell r="L1129">
            <v>1.7095</v>
          </cell>
          <cell r="M1129">
            <v>5242.2999999999956</v>
          </cell>
          <cell r="N1129" t="str">
            <v>NUEVA</v>
          </cell>
        </row>
        <row r="1130">
          <cell r="B1130">
            <v>38187</v>
          </cell>
          <cell r="C1130">
            <v>50</v>
          </cell>
          <cell r="D1130">
            <v>50</v>
          </cell>
          <cell r="E1130">
            <v>132</v>
          </cell>
          <cell r="F1130">
            <v>3.9600000000000003E-2</v>
          </cell>
          <cell r="G1130">
            <v>0</v>
          </cell>
          <cell r="H1130">
            <v>38369</v>
          </cell>
          <cell r="I1130" t="str">
            <v>CDB</v>
          </cell>
          <cell r="J1130" t="str">
            <v>NOM</v>
          </cell>
          <cell r="K1130">
            <v>182</v>
          </cell>
          <cell r="L1130">
            <v>1.9800000000000002</v>
          </cell>
          <cell r="M1130">
            <v>5102.2999999999956</v>
          </cell>
          <cell r="N1130" t="str">
            <v>REAPERTURA</v>
          </cell>
        </row>
        <row r="1131">
          <cell r="B1131">
            <v>38187</v>
          </cell>
          <cell r="C1131">
            <v>50</v>
          </cell>
          <cell r="D1131">
            <v>50</v>
          </cell>
          <cell r="E1131">
            <v>174</v>
          </cell>
          <cell r="F1131">
            <v>3.4200000000000001E-2</v>
          </cell>
          <cell r="G1131">
            <v>0</v>
          </cell>
          <cell r="H1131">
            <v>38310</v>
          </cell>
          <cell r="I1131" t="str">
            <v>CDB</v>
          </cell>
          <cell r="J1131" t="str">
            <v>NOM</v>
          </cell>
          <cell r="K1131">
            <v>123</v>
          </cell>
          <cell r="L1131">
            <v>1.71</v>
          </cell>
          <cell r="M1131">
            <v>5152.2999999999956</v>
          </cell>
          <cell r="N1131" t="str">
            <v>NUEVA</v>
          </cell>
        </row>
        <row r="1132">
          <cell r="B1132">
            <v>38187</v>
          </cell>
          <cell r="C1132">
            <v>75</v>
          </cell>
          <cell r="D1132">
            <v>75</v>
          </cell>
          <cell r="E1132">
            <v>139</v>
          </cell>
          <cell r="F1132">
            <v>2.5399999999999999E-2</v>
          </cell>
          <cell r="G1132">
            <v>0</v>
          </cell>
          <cell r="H1132">
            <v>38194</v>
          </cell>
          <cell r="I1132" t="str">
            <v>CDB</v>
          </cell>
          <cell r="J1132" t="str">
            <v>NOM</v>
          </cell>
          <cell r="K1132">
            <v>7</v>
          </cell>
          <cell r="L1132">
            <v>1.905</v>
          </cell>
          <cell r="M1132">
            <v>5227.2999999999956</v>
          </cell>
          <cell r="N1132" t="str">
            <v>NUEVA</v>
          </cell>
        </row>
        <row r="1133">
          <cell r="B1133">
            <v>38188</v>
          </cell>
          <cell r="C1133">
            <v>40</v>
          </cell>
          <cell r="D1133">
            <v>40</v>
          </cell>
          <cell r="E1133">
            <v>94</v>
          </cell>
          <cell r="F1133">
            <v>4.0899999999999999E-2</v>
          </cell>
          <cell r="G1133">
            <v>0</v>
          </cell>
          <cell r="H1133">
            <v>38404</v>
          </cell>
          <cell r="I1133" t="str">
            <v>CDB</v>
          </cell>
          <cell r="J1133" t="str">
            <v>NOM</v>
          </cell>
          <cell r="K1133">
            <v>216</v>
          </cell>
          <cell r="L1133">
            <v>1.6359999999999999</v>
          </cell>
          <cell r="M1133">
            <v>5267.2999999999956</v>
          </cell>
          <cell r="N1133" t="str">
            <v>NUEVA</v>
          </cell>
        </row>
        <row r="1134">
          <cell r="B1134">
            <v>38188</v>
          </cell>
          <cell r="C1134">
            <v>90</v>
          </cell>
          <cell r="D1134">
            <v>90</v>
          </cell>
          <cell r="E1134">
            <v>184.3</v>
          </cell>
          <cell r="F1134">
            <v>0.02</v>
          </cell>
          <cell r="G1134">
            <v>0</v>
          </cell>
          <cell r="H1134">
            <v>38195</v>
          </cell>
          <cell r="I1134" t="str">
            <v>CDB</v>
          </cell>
          <cell r="J1134" t="str">
            <v>NOM</v>
          </cell>
          <cell r="K1134">
            <v>7</v>
          </cell>
          <cell r="L1134">
            <v>1.8</v>
          </cell>
          <cell r="M1134">
            <v>5357.2999999999956</v>
          </cell>
          <cell r="N1134" t="str">
            <v>NUEVA</v>
          </cell>
        </row>
        <row r="1135">
          <cell r="B1135">
            <v>38205</v>
          </cell>
          <cell r="C1135">
            <v>50</v>
          </cell>
          <cell r="D1135">
            <v>50</v>
          </cell>
          <cell r="E1135">
            <v>107</v>
          </cell>
          <cell r="F1135">
            <v>4.1799999999999997E-2</v>
          </cell>
          <cell r="G1135">
            <v>0</v>
          </cell>
          <cell r="H1135">
            <v>38404</v>
          </cell>
          <cell r="I1135" t="str">
            <v>CDB</v>
          </cell>
          <cell r="J1135" t="str">
            <v>NOM</v>
          </cell>
          <cell r="K1135">
            <v>199</v>
          </cell>
          <cell r="L1135">
            <v>2.09</v>
          </cell>
          <cell r="M1135">
            <v>5011.2999999999956</v>
          </cell>
          <cell r="N1135" t="str">
            <v>REAPERTURA</v>
          </cell>
        </row>
        <row r="1136">
          <cell r="B1136">
            <v>38205</v>
          </cell>
          <cell r="C1136">
            <v>100</v>
          </cell>
          <cell r="D1136">
            <v>100</v>
          </cell>
          <cell r="E1136">
            <v>189</v>
          </cell>
          <cell r="F1136">
            <v>2.7900000000000001E-2</v>
          </cell>
          <cell r="G1136">
            <v>0</v>
          </cell>
          <cell r="H1136">
            <v>38212</v>
          </cell>
          <cell r="I1136" t="str">
            <v>CDB</v>
          </cell>
          <cell r="J1136" t="str">
            <v>NOM</v>
          </cell>
          <cell r="K1136">
            <v>7</v>
          </cell>
          <cell r="L1136">
            <v>2.79</v>
          </cell>
          <cell r="M1136">
            <v>5111.2999999999956</v>
          </cell>
          <cell r="N1136" t="str">
            <v>NUEVA</v>
          </cell>
        </row>
        <row r="1137">
          <cell r="B1137">
            <v>38208</v>
          </cell>
          <cell r="C1137">
            <v>50</v>
          </cell>
          <cell r="D1137">
            <v>35</v>
          </cell>
          <cell r="E1137">
            <v>49</v>
          </cell>
          <cell r="F1137">
            <v>4.5100000000000001E-2</v>
          </cell>
          <cell r="G1137">
            <v>0</v>
          </cell>
          <cell r="H1137">
            <v>38481</v>
          </cell>
          <cell r="I1137" t="str">
            <v>CDB</v>
          </cell>
          <cell r="J1137" t="str">
            <v>NOM</v>
          </cell>
          <cell r="K1137">
            <v>273</v>
          </cell>
          <cell r="L1137">
            <v>1.5785</v>
          </cell>
          <cell r="M1137">
            <v>5146.2999999999956</v>
          </cell>
          <cell r="N1137" t="str">
            <v>REAPERTURA</v>
          </cell>
        </row>
        <row r="1138">
          <cell r="B1138">
            <v>38208</v>
          </cell>
          <cell r="C1138">
            <v>80</v>
          </cell>
          <cell r="D1138">
            <v>80</v>
          </cell>
          <cell r="E1138">
            <v>169</v>
          </cell>
          <cell r="F1138">
            <v>4.1500000000000002E-2</v>
          </cell>
          <cell r="G1138">
            <v>0</v>
          </cell>
          <cell r="H1138">
            <v>38404</v>
          </cell>
          <cell r="I1138" t="str">
            <v>CDB</v>
          </cell>
          <cell r="J1138" t="str">
            <v>NOM</v>
          </cell>
          <cell r="K1138">
            <v>196</v>
          </cell>
          <cell r="L1138">
            <v>3.3200000000000003</v>
          </cell>
          <cell r="M1138">
            <v>5226.2999999999956</v>
          </cell>
          <cell r="N1138" t="str">
            <v>REAPERTURA</v>
          </cell>
        </row>
        <row r="1139">
          <cell r="B1139">
            <v>38208</v>
          </cell>
          <cell r="C1139">
            <v>50</v>
          </cell>
          <cell r="D1139">
            <v>50</v>
          </cell>
          <cell r="E1139">
            <v>112</v>
          </cell>
          <cell r="F1139">
            <v>4.0099999999999997E-2</v>
          </cell>
          <cell r="G1139">
            <v>0</v>
          </cell>
          <cell r="H1139">
            <v>38369</v>
          </cell>
          <cell r="I1139" t="str">
            <v>CDB</v>
          </cell>
          <cell r="J1139" t="str">
            <v>NOM</v>
          </cell>
          <cell r="K1139">
            <v>161</v>
          </cell>
          <cell r="L1139">
            <v>2.0049999999999999</v>
          </cell>
          <cell r="M1139">
            <v>5276.2999999999956</v>
          </cell>
          <cell r="N1139" t="str">
            <v>REAPERTURA</v>
          </cell>
        </row>
        <row r="1140">
          <cell r="B1140">
            <v>38208</v>
          </cell>
          <cell r="C1140">
            <v>150</v>
          </cell>
          <cell r="D1140">
            <v>150</v>
          </cell>
          <cell r="E1140">
            <v>171</v>
          </cell>
          <cell r="F1140">
            <v>2.81E-2</v>
          </cell>
          <cell r="G1140">
            <v>0</v>
          </cell>
          <cell r="H1140">
            <v>38215</v>
          </cell>
          <cell r="I1140" t="str">
            <v>CDB</v>
          </cell>
          <cell r="J1140" t="str">
            <v>NOM</v>
          </cell>
          <cell r="K1140">
            <v>7</v>
          </cell>
          <cell r="L1140">
            <v>4.2149999999999999</v>
          </cell>
          <cell r="M1140">
            <v>5426.2999999999956</v>
          </cell>
          <cell r="N1140" t="str">
            <v>REAPERTURA</v>
          </cell>
        </row>
        <row r="1141">
          <cell r="B1141">
            <v>38209</v>
          </cell>
          <cell r="C1141">
            <v>40</v>
          </cell>
          <cell r="D1141">
            <v>40</v>
          </cell>
          <cell r="E1141">
            <v>49</v>
          </cell>
          <cell r="F1141">
            <v>4.5999999999999999E-2</v>
          </cell>
          <cell r="G1141">
            <v>0</v>
          </cell>
          <cell r="H1141">
            <v>38481</v>
          </cell>
          <cell r="I1141" t="str">
            <v>CDB</v>
          </cell>
          <cell r="J1141" t="str">
            <v>NOM</v>
          </cell>
          <cell r="K1141">
            <v>272</v>
          </cell>
          <cell r="L1141">
            <v>1.8399999999999999</v>
          </cell>
          <cell r="M1141">
            <v>5466.2999999999956</v>
          </cell>
          <cell r="N1141" t="str">
            <v>REAPERTURA</v>
          </cell>
        </row>
        <row r="1142">
          <cell r="B1142">
            <v>38209</v>
          </cell>
          <cell r="C1142">
            <v>100</v>
          </cell>
          <cell r="D1142">
            <v>71</v>
          </cell>
          <cell r="E1142">
            <v>93</v>
          </cell>
          <cell r="F1142">
            <v>2.8299999999999999E-2</v>
          </cell>
          <cell r="G1142">
            <v>0</v>
          </cell>
          <cell r="H1142">
            <v>38216</v>
          </cell>
          <cell r="I1142" t="str">
            <v>CDB</v>
          </cell>
          <cell r="J1142" t="str">
            <v>NOM</v>
          </cell>
          <cell r="K1142">
            <v>7</v>
          </cell>
          <cell r="L1142">
            <v>2.0093000000000001</v>
          </cell>
          <cell r="M1142">
            <v>5537.2999999999956</v>
          </cell>
          <cell r="N1142" t="str">
            <v>NUEVA</v>
          </cell>
        </row>
        <row r="1143">
          <cell r="B1143">
            <v>38215</v>
          </cell>
          <cell r="C1143">
            <v>60</v>
          </cell>
          <cell r="D1143">
            <v>60</v>
          </cell>
          <cell r="E1143">
            <v>222</v>
          </cell>
          <cell r="F1143">
            <v>4.4999999999999998E-2</v>
          </cell>
          <cell r="G1143">
            <v>0</v>
          </cell>
          <cell r="H1143">
            <v>38481</v>
          </cell>
          <cell r="I1143" t="str">
            <v>CDB</v>
          </cell>
          <cell r="J1143" t="str">
            <v>NOM</v>
          </cell>
          <cell r="K1143">
            <v>266</v>
          </cell>
          <cell r="L1143">
            <v>2.6999999999999997</v>
          </cell>
          <cell r="M1143">
            <v>5206.0999999999985</v>
          </cell>
          <cell r="N1143" t="str">
            <v>REAPERTURA</v>
          </cell>
        </row>
        <row r="1144">
          <cell r="B1144">
            <v>38215</v>
          </cell>
          <cell r="C1144">
            <v>250</v>
          </cell>
          <cell r="D1144">
            <v>224.5</v>
          </cell>
          <cell r="E1144">
            <v>251</v>
          </cell>
          <cell r="F1144">
            <v>2.86E-2</v>
          </cell>
          <cell r="G1144">
            <v>0</v>
          </cell>
          <cell r="H1144">
            <v>38222</v>
          </cell>
          <cell r="I1144" t="str">
            <v>CDB</v>
          </cell>
          <cell r="J1144" t="str">
            <v>NOM</v>
          </cell>
          <cell r="K1144">
            <v>7</v>
          </cell>
          <cell r="L1144">
            <v>6.4207000000000001</v>
          </cell>
          <cell r="M1144">
            <v>5430.5999999999985</v>
          </cell>
          <cell r="N1144" t="str">
            <v>NUEVA</v>
          </cell>
        </row>
        <row r="1145">
          <cell r="B1145">
            <v>38216</v>
          </cell>
          <cell r="C1145">
            <v>30</v>
          </cell>
          <cell r="D1145">
            <v>30</v>
          </cell>
          <cell r="E1145">
            <v>132</v>
          </cell>
          <cell r="F1145">
            <v>4.41E-2</v>
          </cell>
          <cell r="G1145">
            <v>0</v>
          </cell>
          <cell r="H1145">
            <v>38520</v>
          </cell>
          <cell r="I1145" t="str">
            <v>CDB</v>
          </cell>
          <cell r="J1145" t="str">
            <v>NOM</v>
          </cell>
          <cell r="K1145">
            <v>304</v>
          </cell>
          <cell r="L1145">
            <v>1.323</v>
          </cell>
          <cell r="M1145">
            <v>5389.5999999999985</v>
          </cell>
          <cell r="N1145" t="str">
            <v>NUEVA</v>
          </cell>
        </row>
        <row r="1146">
          <cell r="B1146">
            <v>38216</v>
          </cell>
          <cell r="C1146">
            <v>35</v>
          </cell>
          <cell r="D1146">
            <v>35</v>
          </cell>
          <cell r="E1146">
            <v>117</v>
          </cell>
          <cell r="F1146">
            <v>4.2599999999999999E-2</v>
          </cell>
          <cell r="G1146">
            <v>0</v>
          </cell>
          <cell r="H1146">
            <v>38450</v>
          </cell>
          <cell r="I1146" t="str">
            <v>CDB</v>
          </cell>
          <cell r="J1146" t="str">
            <v>NOM</v>
          </cell>
          <cell r="K1146">
            <v>234</v>
          </cell>
          <cell r="L1146">
            <v>1.4909999999999999</v>
          </cell>
          <cell r="M1146">
            <v>5424.5999999999985</v>
          </cell>
          <cell r="N1146" t="str">
            <v>REAPERTURA</v>
          </cell>
        </row>
        <row r="1147">
          <cell r="B1147">
            <v>38216</v>
          </cell>
          <cell r="C1147">
            <v>120</v>
          </cell>
          <cell r="D1147">
            <v>120</v>
          </cell>
          <cell r="E1147">
            <v>139.9</v>
          </cell>
          <cell r="F1147">
            <v>2.8400000000000002E-2</v>
          </cell>
          <cell r="G1147">
            <v>0</v>
          </cell>
          <cell r="H1147">
            <v>38223</v>
          </cell>
          <cell r="I1147" t="str">
            <v>CDB</v>
          </cell>
          <cell r="J1147" t="str">
            <v>NOM</v>
          </cell>
          <cell r="K1147">
            <v>7</v>
          </cell>
          <cell r="L1147">
            <v>3.4080000000000004</v>
          </cell>
          <cell r="M1147">
            <v>5544.5999999999985</v>
          </cell>
          <cell r="N1147" t="str">
            <v>NUEVA</v>
          </cell>
        </row>
        <row r="1148">
          <cell r="B1148">
            <v>38222</v>
          </cell>
          <cell r="C1148">
            <v>40</v>
          </cell>
          <cell r="D1148">
            <v>40</v>
          </cell>
          <cell r="E1148">
            <v>157</v>
          </cell>
          <cell r="F1148">
            <v>4.2700000000000002E-2</v>
          </cell>
          <cell r="G1148">
            <v>0</v>
          </cell>
          <cell r="H1148">
            <v>38495</v>
          </cell>
          <cell r="I1148" t="str">
            <v>CDB</v>
          </cell>
          <cell r="J1148" t="str">
            <v>NOM</v>
          </cell>
          <cell r="K1148">
            <v>273</v>
          </cell>
          <cell r="L1148">
            <v>1.7080000000000002</v>
          </cell>
          <cell r="M1148">
            <v>5360.0999999999985</v>
          </cell>
          <cell r="N1148" t="str">
            <v>NUEVA</v>
          </cell>
        </row>
        <row r="1149">
          <cell r="B1149">
            <v>38222</v>
          </cell>
          <cell r="C1149">
            <v>130</v>
          </cell>
          <cell r="D1149">
            <v>13</v>
          </cell>
          <cell r="E1149">
            <v>26</v>
          </cell>
          <cell r="F1149">
            <v>2.8500000000000001E-2</v>
          </cell>
          <cell r="G1149">
            <v>0</v>
          </cell>
          <cell r="H1149">
            <v>38230</v>
          </cell>
          <cell r="I1149" t="str">
            <v>CDB</v>
          </cell>
          <cell r="J1149" t="str">
            <v>NOM</v>
          </cell>
          <cell r="K1149">
            <v>8</v>
          </cell>
          <cell r="L1149">
            <v>0.3705</v>
          </cell>
          <cell r="M1149">
            <v>5373.0999999999985</v>
          </cell>
          <cell r="N1149" t="str">
            <v>NUEVA</v>
          </cell>
        </row>
        <row r="1150">
          <cell r="B1150">
            <v>38223</v>
          </cell>
          <cell r="C1150">
            <v>40</v>
          </cell>
          <cell r="D1150">
            <v>40</v>
          </cell>
          <cell r="E1150">
            <v>150.1</v>
          </cell>
          <cell r="F1150">
            <v>4.6399999999999997E-2</v>
          </cell>
          <cell r="G1150">
            <v>0</v>
          </cell>
          <cell r="H1150">
            <v>38588</v>
          </cell>
          <cell r="I1150" t="str">
            <v>CDB</v>
          </cell>
          <cell r="J1150" t="str">
            <v>NOM</v>
          </cell>
          <cell r="K1150">
            <v>365</v>
          </cell>
          <cell r="L1150">
            <v>1.8559999999999999</v>
          </cell>
          <cell r="M1150">
            <v>5293.0999999999985</v>
          </cell>
          <cell r="N1150" t="str">
            <v>NUEVA</v>
          </cell>
        </row>
        <row r="1151">
          <cell r="B1151">
            <v>38223</v>
          </cell>
          <cell r="C1151">
            <v>60</v>
          </cell>
          <cell r="D1151">
            <v>60</v>
          </cell>
          <cell r="E1151">
            <v>137</v>
          </cell>
          <cell r="F1151">
            <v>4.1000000000000002E-2</v>
          </cell>
          <cell r="G1151">
            <v>0</v>
          </cell>
          <cell r="H1151">
            <v>38450</v>
          </cell>
          <cell r="I1151" t="str">
            <v>CDB</v>
          </cell>
          <cell r="J1151" t="str">
            <v>NOM</v>
          </cell>
          <cell r="K1151">
            <v>227</v>
          </cell>
          <cell r="L1151">
            <v>2.46</v>
          </cell>
          <cell r="M1151">
            <v>5353.0999999999985</v>
          </cell>
          <cell r="N1151" t="str">
            <v>REAPERTURA</v>
          </cell>
        </row>
        <row r="1152">
          <cell r="B1152">
            <v>38223</v>
          </cell>
          <cell r="C1152">
            <v>100</v>
          </cell>
          <cell r="D1152">
            <v>100</v>
          </cell>
          <cell r="E1152">
            <v>210</v>
          </cell>
          <cell r="F1152">
            <v>2.8299999999999999E-2</v>
          </cell>
          <cell r="G1152">
            <v>0</v>
          </cell>
          <cell r="H1152">
            <v>38230</v>
          </cell>
          <cell r="I1152" t="str">
            <v>CDB</v>
          </cell>
          <cell r="J1152" t="str">
            <v>NOM</v>
          </cell>
          <cell r="K1152">
            <v>7</v>
          </cell>
          <cell r="L1152">
            <v>2.83</v>
          </cell>
          <cell r="M1152">
            <v>5453.0999999999985</v>
          </cell>
          <cell r="N1152" t="str">
            <v>REAPERTURA</v>
          </cell>
        </row>
        <row r="1153">
          <cell r="B1153">
            <v>38225</v>
          </cell>
          <cell r="C1153">
            <v>80</v>
          </cell>
          <cell r="D1153">
            <v>80</v>
          </cell>
          <cell r="E1153">
            <v>300.8</v>
          </cell>
          <cell r="F1153">
            <v>4.5400000000000003E-2</v>
          </cell>
          <cell r="G1153">
            <v>0</v>
          </cell>
          <cell r="H1153">
            <v>38588</v>
          </cell>
          <cell r="I1153" t="str">
            <v>CDB</v>
          </cell>
          <cell r="J1153" t="str">
            <v>NOM</v>
          </cell>
          <cell r="K1153">
            <v>363</v>
          </cell>
          <cell r="L1153">
            <v>3.6320000000000001</v>
          </cell>
          <cell r="M1153">
            <v>5533.0999999999985</v>
          </cell>
          <cell r="N1153" t="str">
            <v>REAPERTURA</v>
          </cell>
        </row>
        <row r="1154">
          <cell r="B1154">
            <v>38225</v>
          </cell>
          <cell r="C1154">
            <v>80</v>
          </cell>
          <cell r="D1154">
            <v>79.900000000000006</v>
          </cell>
          <cell r="E1154">
            <v>277.60000000000002</v>
          </cell>
          <cell r="F1154">
            <v>4.1700000000000001E-2</v>
          </cell>
          <cell r="G1154">
            <v>0</v>
          </cell>
          <cell r="H1154">
            <v>38495</v>
          </cell>
          <cell r="I1154" t="str">
            <v>CDB</v>
          </cell>
          <cell r="J1154" t="str">
            <v>NOM</v>
          </cell>
          <cell r="K1154">
            <v>270</v>
          </cell>
          <cell r="L1154">
            <v>3.3318300000000005</v>
          </cell>
          <cell r="M1154">
            <v>5613</v>
          </cell>
          <cell r="N1154" t="str">
            <v>REAPERTURA</v>
          </cell>
        </row>
        <row r="1155">
          <cell r="B1155">
            <v>38225</v>
          </cell>
          <cell r="C1155">
            <v>60</v>
          </cell>
          <cell r="D1155">
            <v>60</v>
          </cell>
          <cell r="E1155">
            <v>63</v>
          </cell>
          <cell r="F1155">
            <v>2.81E-2</v>
          </cell>
          <cell r="G1155">
            <v>0</v>
          </cell>
          <cell r="H1155">
            <v>38232</v>
          </cell>
          <cell r="I1155" t="str">
            <v>CDB</v>
          </cell>
          <cell r="J1155" t="str">
            <v>NOM</v>
          </cell>
          <cell r="K1155">
            <v>7</v>
          </cell>
          <cell r="L1155">
            <v>1.6859999999999999</v>
          </cell>
          <cell r="M1155">
            <v>5673</v>
          </cell>
          <cell r="N1155" t="str">
            <v>NUEVA</v>
          </cell>
        </row>
        <row r="1156">
          <cell r="B1156">
            <v>38226</v>
          </cell>
          <cell r="C1156">
            <v>60</v>
          </cell>
          <cell r="D1156">
            <v>60</v>
          </cell>
          <cell r="E1156">
            <v>161</v>
          </cell>
          <cell r="F1156">
            <v>5.2699999999999997E-2</v>
          </cell>
          <cell r="G1156">
            <v>0</v>
          </cell>
          <cell r="H1156">
            <v>38775</v>
          </cell>
          <cell r="I1156" t="str">
            <v>CDB</v>
          </cell>
          <cell r="J1156" t="str">
            <v>NOM</v>
          </cell>
          <cell r="K1156">
            <v>549</v>
          </cell>
          <cell r="L1156">
            <v>3.1619999999999999</v>
          </cell>
          <cell r="M1156">
            <v>5733</v>
          </cell>
          <cell r="N1156" t="str">
            <v>NUEVA</v>
          </cell>
        </row>
        <row r="1157">
          <cell r="B1157">
            <v>38226</v>
          </cell>
          <cell r="C1157">
            <v>90</v>
          </cell>
          <cell r="D1157">
            <v>90</v>
          </cell>
          <cell r="E1157">
            <v>236</v>
          </cell>
          <cell r="F1157">
            <v>4.4900000000000002E-2</v>
          </cell>
          <cell r="G1157">
            <v>0</v>
          </cell>
          <cell r="H1157">
            <v>38588</v>
          </cell>
          <cell r="I1157" t="str">
            <v>CDB</v>
          </cell>
          <cell r="J1157" t="str">
            <v>NOM</v>
          </cell>
          <cell r="K1157">
            <v>362</v>
          </cell>
          <cell r="L1157">
            <v>4.0410000000000004</v>
          </cell>
          <cell r="M1157">
            <v>5823</v>
          </cell>
          <cell r="N1157" t="str">
            <v>REAPERTURA</v>
          </cell>
        </row>
        <row r="1158">
          <cell r="B1158">
            <v>38226</v>
          </cell>
          <cell r="C1158">
            <v>90</v>
          </cell>
          <cell r="D1158">
            <v>90</v>
          </cell>
          <cell r="E1158">
            <v>224.5</v>
          </cell>
          <cell r="F1158">
            <v>4.2099999999999999E-2</v>
          </cell>
          <cell r="G1158">
            <v>0</v>
          </cell>
          <cell r="H1158">
            <v>38520</v>
          </cell>
          <cell r="I1158" t="str">
            <v>CDB</v>
          </cell>
          <cell r="J1158" t="str">
            <v>NOM</v>
          </cell>
          <cell r="K1158">
            <v>294</v>
          </cell>
          <cell r="L1158">
            <v>3.7889999999999997</v>
          </cell>
          <cell r="M1158">
            <v>5913</v>
          </cell>
          <cell r="N1158" t="str">
            <v>REAPERTURA</v>
          </cell>
        </row>
        <row r="1159">
          <cell r="B1159">
            <v>38230</v>
          </cell>
          <cell r="C1159">
            <v>100</v>
          </cell>
          <cell r="D1159">
            <v>100</v>
          </cell>
          <cell r="E1159">
            <v>265.8</v>
          </cell>
          <cell r="F1159">
            <v>5.2499999999999998E-2</v>
          </cell>
          <cell r="G1159">
            <v>0</v>
          </cell>
          <cell r="H1159">
            <v>38775</v>
          </cell>
          <cell r="I1159" t="str">
            <v>CDB</v>
          </cell>
          <cell r="J1159" t="str">
            <v>NOM</v>
          </cell>
          <cell r="K1159">
            <v>545</v>
          </cell>
          <cell r="L1159">
            <v>5.25</v>
          </cell>
          <cell r="M1159">
            <v>5900</v>
          </cell>
          <cell r="N1159" t="str">
            <v>REAPERTURA</v>
          </cell>
        </row>
        <row r="1160">
          <cell r="B1160">
            <v>38230</v>
          </cell>
          <cell r="C1160">
            <v>100</v>
          </cell>
          <cell r="D1160">
            <v>100</v>
          </cell>
          <cell r="E1160">
            <v>299</v>
          </cell>
          <cell r="F1160">
            <v>4.4400000000000002E-2</v>
          </cell>
          <cell r="G1160">
            <v>0</v>
          </cell>
          <cell r="H1160">
            <v>38588</v>
          </cell>
          <cell r="I1160" t="str">
            <v>CDB</v>
          </cell>
          <cell r="J1160" t="str">
            <v>NOM</v>
          </cell>
          <cell r="K1160">
            <v>358</v>
          </cell>
          <cell r="L1160">
            <v>4.4400000000000004</v>
          </cell>
          <cell r="M1160">
            <v>6000</v>
          </cell>
          <cell r="N1160" t="str">
            <v>REAPERTURA</v>
          </cell>
        </row>
        <row r="1161">
          <cell r="B1161">
            <v>38230</v>
          </cell>
          <cell r="C1161">
            <v>100</v>
          </cell>
          <cell r="D1161">
            <v>100</v>
          </cell>
          <cell r="E1161">
            <v>180</v>
          </cell>
          <cell r="F1161">
            <v>4.2000000000000003E-2</v>
          </cell>
          <cell r="G1161">
            <v>0</v>
          </cell>
          <cell r="H1161">
            <v>38520</v>
          </cell>
          <cell r="I1161" t="str">
            <v>CDB</v>
          </cell>
          <cell r="J1161" t="str">
            <v>NOM</v>
          </cell>
          <cell r="K1161">
            <v>290</v>
          </cell>
          <cell r="L1161">
            <v>4.2</v>
          </cell>
          <cell r="M1161">
            <v>6100</v>
          </cell>
          <cell r="N1161" t="str">
            <v>REAPERTURA</v>
          </cell>
        </row>
        <row r="1162">
          <cell r="B1162">
            <v>38231</v>
          </cell>
          <cell r="C1162">
            <v>30</v>
          </cell>
          <cell r="D1162">
            <v>30</v>
          </cell>
          <cell r="E1162">
            <v>54</v>
          </cell>
          <cell r="F1162">
            <v>6.2E-2</v>
          </cell>
          <cell r="G1162">
            <v>0</v>
          </cell>
          <cell r="H1162">
            <v>38985</v>
          </cell>
          <cell r="I1162" t="str">
            <v>CDB</v>
          </cell>
          <cell r="J1162" t="str">
            <v>NOM</v>
          </cell>
          <cell r="K1162">
            <v>754</v>
          </cell>
          <cell r="L1162">
            <v>1.8599999999999999</v>
          </cell>
          <cell r="M1162">
            <v>6130</v>
          </cell>
          <cell r="N1162" t="str">
            <v>REAPERTURA</v>
          </cell>
        </row>
        <row r="1163">
          <cell r="B1163">
            <v>38232</v>
          </cell>
          <cell r="C1163">
            <v>50</v>
          </cell>
          <cell r="D1163">
            <v>50</v>
          </cell>
          <cell r="E1163">
            <v>133</v>
          </cell>
          <cell r="F1163">
            <v>5.2900000000000003E-2</v>
          </cell>
          <cell r="G1163">
            <v>0</v>
          </cell>
          <cell r="H1163">
            <v>38778</v>
          </cell>
          <cell r="I1163" t="str">
            <v>CDB</v>
          </cell>
          <cell r="J1163" t="str">
            <v>NOM</v>
          </cell>
          <cell r="K1163">
            <v>546</v>
          </cell>
          <cell r="L1163">
            <v>2.645</v>
          </cell>
          <cell r="M1163">
            <v>6120</v>
          </cell>
          <cell r="N1163" t="str">
            <v>NUEVA</v>
          </cell>
        </row>
        <row r="1164">
          <cell r="B1164">
            <v>38232</v>
          </cell>
          <cell r="C1164">
            <v>50</v>
          </cell>
          <cell r="D1164">
            <v>50</v>
          </cell>
          <cell r="E1164">
            <v>161.19999999999999</v>
          </cell>
          <cell r="F1164">
            <v>4.4600000000000001E-2</v>
          </cell>
          <cell r="G1164">
            <v>0</v>
          </cell>
          <cell r="H1164">
            <v>38597</v>
          </cell>
          <cell r="I1164" t="str">
            <v>CDB</v>
          </cell>
          <cell r="J1164" t="str">
            <v>NOM</v>
          </cell>
          <cell r="K1164">
            <v>365</v>
          </cell>
          <cell r="L1164">
            <v>2.23</v>
          </cell>
          <cell r="M1164">
            <v>6170</v>
          </cell>
          <cell r="N1164" t="str">
            <v>NUEVA</v>
          </cell>
        </row>
        <row r="1165">
          <cell r="B1165">
            <v>38233</v>
          </cell>
          <cell r="C1165">
            <v>25</v>
          </cell>
          <cell r="D1165">
            <v>25</v>
          </cell>
          <cell r="E1165">
            <v>82.1</v>
          </cell>
          <cell r="F1165">
            <v>6.25E-2</v>
          </cell>
          <cell r="G1165">
            <v>0</v>
          </cell>
          <cell r="H1165">
            <v>38965</v>
          </cell>
          <cell r="I1165" t="str">
            <v>CDB</v>
          </cell>
          <cell r="J1165" t="str">
            <v>NOM</v>
          </cell>
          <cell r="K1165">
            <v>732</v>
          </cell>
          <cell r="L1165">
            <v>1.5625</v>
          </cell>
          <cell r="M1165">
            <v>6195</v>
          </cell>
          <cell r="N1165" t="str">
            <v>NUEVA</v>
          </cell>
        </row>
        <row r="1166">
          <cell r="B1166">
            <v>38236</v>
          </cell>
          <cell r="C1166">
            <v>80</v>
          </cell>
          <cell r="D1166">
            <v>80</v>
          </cell>
          <cell r="E1166">
            <v>126</v>
          </cell>
          <cell r="F1166">
            <v>4.3400000000000001E-2</v>
          </cell>
          <cell r="G1166">
            <v>0</v>
          </cell>
          <cell r="H1166">
            <v>38544</v>
          </cell>
          <cell r="I1166" t="str">
            <v>CDB</v>
          </cell>
          <cell r="J1166" t="str">
            <v>NOM</v>
          </cell>
          <cell r="K1166">
            <v>308</v>
          </cell>
          <cell r="L1166">
            <v>3.472</v>
          </cell>
          <cell r="M1166">
            <v>6275</v>
          </cell>
          <cell r="N1166" t="str">
            <v>REAPERTURA</v>
          </cell>
        </row>
        <row r="1167">
          <cell r="B1167">
            <v>38236</v>
          </cell>
          <cell r="C1167">
            <v>40</v>
          </cell>
          <cell r="D1167">
            <v>40</v>
          </cell>
          <cell r="E1167">
            <v>55.1</v>
          </cell>
          <cell r="F1167">
            <v>3.85E-2</v>
          </cell>
          <cell r="G1167">
            <v>0</v>
          </cell>
          <cell r="H1167">
            <v>38418</v>
          </cell>
          <cell r="I1167" t="str">
            <v>CDB</v>
          </cell>
          <cell r="J1167" t="str">
            <v>NOM</v>
          </cell>
          <cell r="K1167">
            <v>182</v>
          </cell>
          <cell r="L1167">
            <v>1.54</v>
          </cell>
          <cell r="M1167">
            <v>6315</v>
          </cell>
          <cell r="N1167" t="str">
            <v>NUEVA</v>
          </cell>
        </row>
        <row r="1168">
          <cell r="B1168">
            <v>38237</v>
          </cell>
          <cell r="C1168">
            <v>50</v>
          </cell>
          <cell r="D1168">
            <v>50</v>
          </cell>
          <cell r="E1168">
            <v>135</v>
          </cell>
          <cell r="F1168">
            <v>4.5100000000000001E-2</v>
          </cell>
          <cell r="G1168">
            <v>0</v>
          </cell>
          <cell r="H1168">
            <v>38597</v>
          </cell>
          <cell r="I1168" t="str">
            <v>CDB</v>
          </cell>
          <cell r="J1168" t="str">
            <v>NOM</v>
          </cell>
          <cell r="K1168">
            <v>360</v>
          </cell>
          <cell r="L1168">
            <v>2.2549999999999999</v>
          </cell>
          <cell r="M1168">
            <v>6365</v>
          </cell>
          <cell r="N1168" t="str">
            <v>REAPERTURA</v>
          </cell>
        </row>
        <row r="1169">
          <cell r="B1169">
            <v>38237</v>
          </cell>
          <cell r="C1169">
            <v>50</v>
          </cell>
          <cell r="D1169">
            <v>50</v>
          </cell>
          <cell r="E1169">
            <v>157</v>
          </cell>
          <cell r="F1169">
            <v>4.2099999999999999E-2</v>
          </cell>
          <cell r="G1169">
            <v>0</v>
          </cell>
          <cell r="H1169">
            <v>38510</v>
          </cell>
          <cell r="I1169" t="str">
            <v>CDB</v>
          </cell>
          <cell r="J1169" t="str">
            <v>NOM</v>
          </cell>
          <cell r="K1169">
            <v>273</v>
          </cell>
          <cell r="L1169">
            <v>2.105</v>
          </cell>
          <cell r="M1169">
            <v>6415</v>
          </cell>
          <cell r="N1169" t="str">
            <v>NUEVA</v>
          </cell>
        </row>
        <row r="1170">
          <cell r="B1170">
            <v>38239</v>
          </cell>
          <cell r="C1170">
            <v>40</v>
          </cell>
          <cell r="D1170">
            <v>40</v>
          </cell>
          <cell r="E1170">
            <v>118.5</v>
          </cell>
          <cell r="F1170">
            <v>4.19E-2</v>
          </cell>
          <cell r="G1170">
            <v>0</v>
          </cell>
          <cell r="H1170">
            <v>38510</v>
          </cell>
          <cell r="I1170" t="str">
            <v>CDB</v>
          </cell>
          <cell r="J1170" t="str">
            <v>NOM</v>
          </cell>
          <cell r="K1170">
            <v>271</v>
          </cell>
          <cell r="L1170">
            <v>1.6759999999999999</v>
          </cell>
          <cell r="M1170">
            <v>6455</v>
          </cell>
          <cell r="N1170" t="str">
            <v>REAPERTURA</v>
          </cell>
        </row>
        <row r="1171">
          <cell r="B1171">
            <v>38239</v>
          </cell>
          <cell r="C1171">
            <v>40</v>
          </cell>
          <cell r="D1171">
            <v>40</v>
          </cell>
          <cell r="E1171">
            <v>149.19999999999999</v>
          </cell>
          <cell r="F1171">
            <v>3.7100000000000001E-2</v>
          </cell>
          <cell r="G1171">
            <v>0</v>
          </cell>
          <cell r="H1171">
            <v>38418</v>
          </cell>
          <cell r="I1171" t="str">
            <v>CDB</v>
          </cell>
          <cell r="J1171" t="str">
            <v>NOM</v>
          </cell>
          <cell r="K1171">
            <v>179</v>
          </cell>
          <cell r="L1171">
            <v>1.484</v>
          </cell>
          <cell r="M1171">
            <v>6495</v>
          </cell>
          <cell r="N1171" t="str">
            <v>REAPERTURA</v>
          </cell>
        </row>
        <row r="1172">
          <cell r="B1172">
            <v>38243</v>
          </cell>
          <cell r="C1172">
            <v>60</v>
          </cell>
          <cell r="D1172">
            <v>60</v>
          </cell>
          <cell r="E1172">
            <v>188</v>
          </cell>
          <cell r="F1172">
            <v>5.1499999999999997E-2</v>
          </cell>
          <cell r="G1172">
            <v>0</v>
          </cell>
          <cell r="H1172">
            <v>38778</v>
          </cell>
          <cell r="I1172" t="str">
            <v>CDB</v>
          </cell>
          <cell r="J1172" t="str">
            <v>NOM</v>
          </cell>
          <cell r="K1172">
            <v>535</v>
          </cell>
          <cell r="L1172">
            <v>3.09</v>
          </cell>
          <cell r="M1172">
            <v>6365</v>
          </cell>
          <cell r="N1172" t="str">
            <v>REAPERTURA</v>
          </cell>
        </row>
        <row r="1173">
          <cell r="B1173">
            <v>38243</v>
          </cell>
          <cell r="C1173">
            <v>60</v>
          </cell>
          <cell r="D1173">
            <v>60</v>
          </cell>
          <cell r="E1173">
            <v>154.69999999999999</v>
          </cell>
          <cell r="F1173">
            <v>4.3499999999999997E-2</v>
          </cell>
          <cell r="G1173">
            <v>0</v>
          </cell>
          <cell r="H1173">
            <v>38597</v>
          </cell>
          <cell r="I1173" t="str">
            <v>CDB</v>
          </cell>
          <cell r="J1173" t="str">
            <v>NOM</v>
          </cell>
          <cell r="K1173">
            <v>354</v>
          </cell>
          <cell r="L1173">
            <v>2.61</v>
          </cell>
          <cell r="M1173">
            <v>6425</v>
          </cell>
          <cell r="N1173" t="str">
            <v>REAPERTURA</v>
          </cell>
        </row>
        <row r="1174">
          <cell r="B1174">
            <v>38243</v>
          </cell>
          <cell r="C1174">
            <v>60</v>
          </cell>
          <cell r="D1174">
            <v>60</v>
          </cell>
          <cell r="E1174">
            <v>156.9</v>
          </cell>
          <cell r="F1174">
            <v>2.7900000000000001E-2</v>
          </cell>
          <cell r="G1174">
            <v>0</v>
          </cell>
          <cell r="H1174">
            <v>38250</v>
          </cell>
          <cell r="I1174" t="str">
            <v>CDB</v>
          </cell>
          <cell r="J1174" t="str">
            <v>NOM</v>
          </cell>
          <cell r="K1174">
            <v>7</v>
          </cell>
          <cell r="L1174">
            <v>1.6740000000000002</v>
          </cell>
          <cell r="M1174">
            <v>6485</v>
          </cell>
          <cell r="N1174" t="str">
            <v>NUEVA</v>
          </cell>
        </row>
        <row r="1175">
          <cell r="B1175">
            <v>38244</v>
          </cell>
          <cell r="C1175">
            <v>30</v>
          </cell>
          <cell r="D1175">
            <v>30</v>
          </cell>
          <cell r="E1175">
            <v>127.5</v>
          </cell>
          <cell r="F1175">
            <v>4.7699999999999999E-2</v>
          </cell>
          <cell r="G1175">
            <v>0</v>
          </cell>
          <cell r="H1175">
            <v>38709</v>
          </cell>
          <cell r="I1175" t="str">
            <v>CDB</v>
          </cell>
          <cell r="J1175" t="str">
            <v>NOM</v>
          </cell>
          <cell r="K1175">
            <v>465</v>
          </cell>
          <cell r="L1175">
            <v>1.431</v>
          </cell>
          <cell r="M1175">
            <v>6515</v>
          </cell>
          <cell r="N1175" t="str">
            <v>REAPERTURA</v>
          </cell>
        </row>
        <row r="1176">
          <cell r="B1176">
            <v>38244</v>
          </cell>
          <cell r="C1176">
            <v>50</v>
          </cell>
          <cell r="D1176">
            <v>50</v>
          </cell>
          <cell r="E1176">
            <v>156.9</v>
          </cell>
          <cell r="F1176">
            <v>4.07E-2</v>
          </cell>
          <cell r="G1176">
            <v>0</v>
          </cell>
          <cell r="H1176">
            <v>38510</v>
          </cell>
          <cell r="I1176" t="str">
            <v>CDB</v>
          </cell>
          <cell r="J1176" t="str">
            <v>NOM</v>
          </cell>
          <cell r="K1176">
            <v>266</v>
          </cell>
          <cell r="L1176">
            <v>2.0350000000000001</v>
          </cell>
          <cell r="M1176">
            <v>6565</v>
          </cell>
          <cell r="N1176" t="str">
            <v>REAPERTURA</v>
          </cell>
        </row>
        <row r="1177">
          <cell r="B1177">
            <v>38244</v>
          </cell>
          <cell r="C1177">
            <v>20</v>
          </cell>
          <cell r="D1177">
            <v>20</v>
          </cell>
          <cell r="E1177">
            <v>26</v>
          </cell>
          <cell r="F1177">
            <v>2.75E-2</v>
          </cell>
          <cell r="G1177">
            <v>0</v>
          </cell>
          <cell r="H1177">
            <v>38251</v>
          </cell>
          <cell r="I1177" t="str">
            <v>CDB</v>
          </cell>
          <cell r="J1177" t="str">
            <v>NOM</v>
          </cell>
          <cell r="K1177">
            <v>7</v>
          </cell>
          <cell r="L1177">
            <v>0.55000000000000004</v>
          </cell>
          <cell r="M1177">
            <v>6585</v>
          </cell>
          <cell r="N1177" t="str">
            <v>NUEVA</v>
          </cell>
        </row>
        <row r="1178">
          <cell r="B1178">
            <v>38245</v>
          </cell>
          <cell r="C1178">
            <v>30</v>
          </cell>
          <cell r="D1178">
            <v>30</v>
          </cell>
          <cell r="E1178">
            <v>132</v>
          </cell>
          <cell r="F1178">
            <v>5.0099999999999999E-2</v>
          </cell>
          <cell r="G1178">
            <v>0</v>
          </cell>
          <cell r="H1178">
            <v>38778</v>
          </cell>
          <cell r="I1178" t="str">
            <v>CDB</v>
          </cell>
          <cell r="J1178" t="str">
            <v>NOM</v>
          </cell>
          <cell r="K1178">
            <v>533</v>
          </cell>
          <cell r="L1178">
            <v>1.5029999999999999</v>
          </cell>
          <cell r="M1178">
            <v>6615</v>
          </cell>
          <cell r="N1178" t="str">
            <v>REAPERTURA</v>
          </cell>
        </row>
        <row r="1179">
          <cell r="B1179">
            <v>38245</v>
          </cell>
          <cell r="C1179">
            <v>40</v>
          </cell>
          <cell r="D1179">
            <v>40</v>
          </cell>
          <cell r="E1179">
            <v>159.19999999999999</v>
          </cell>
          <cell r="F1179">
            <v>4.2500000000000003E-2</v>
          </cell>
          <cell r="G1179">
            <v>0</v>
          </cell>
          <cell r="H1179">
            <v>38597</v>
          </cell>
          <cell r="I1179" t="str">
            <v>CDB</v>
          </cell>
          <cell r="J1179" t="str">
            <v>NOM</v>
          </cell>
          <cell r="K1179">
            <v>352</v>
          </cell>
          <cell r="L1179">
            <v>1.7000000000000002</v>
          </cell>
          <cell r="M1179">
            <v>6655</v>
          </cell>
          <cell r="N1179" t="str">
            <v>REAPERTURA</v>
          </cell>
        </row>
        <row r="1180">
          <cell r="B1180">
            <v>38246</v>
          </cell>
          <cell r="C1180">
            <v>40</v>
          </cell>
          <cell r="D1180">
            <v>40</v>
          </cell>
          <cell r="E1180">
            <v>138</v>
          </cell>
          <cell r="F1180">
            <v>4.8899999999999999E-2</v>
          </cell>
          <cell r="G1180">
            <v>0</v>
          </cell>
          <cell r="H1180">
            <v>38778</v>
          </cell>
          <cell r="I1180" t="str">
            <v>CDB</v>
          </cell>
          <cell r="J1180" t="str">
            <v>NOM</v>
          </cell>
          <cell r="K1180">
            <v>532</v>
          </cell>
          <cell r="L1180">
            <v>1.956</v>
          </cell>
          <cell r="M1180">
            <v>6695</v>
          </cell>
          <cell r="N1180" t="str">
            <v>REAPERTURA</v>
          </cell>
        </row>
        <row r="1181">
          <cell r="B1181">
            <v>38246</v>
          </cell>
          <cell r="C1181">
            <v>50</v>
          </cell>
          <cell r="D1181">
            <v>50</v>
          </cell>
          <cell r="E1181">
            <v>162</v>
          </cell>
          <cell r="F1181">
            <v>3.8699999999999998E-2</v>
          </cell>
          <cell r="G1181">
            <v>0</v>
          </cell>
          <cell r="H1181">
            <v>38510</v>
          </cell>
          <cell r="I1181" t="str">
            <v>CDB</v>
          </cell>
          <cell r="J1181" t="str">
            <v>NOM</v>
          </cell>
          <cell r="K1181">
            <v>264</v>
          </cell>
          <cell r="L1181">
            <v>1.9349999999999998</v>
          </cell>
          <cell r="M1181">
            <v>6745</v>
          </cell>
          <cell r="N1181" t="str">
            <v>REAPERTURA</v>
          </cell>
        </row>
        <row r="1182">
          <cell r="B1182">
            <v>38247</v>
          </cell>
          <cell r="C1182">
            <v>30</v>
          </cell>
          <cell r="D1182">
            <v>30</v>
          </cell>
          <cell r="E1182">
            <v>52</v>
          </cell>
          <cell r="F1182">
            <v>6.5500000000000003E-2</v>
          </cell>
          <cell r="G1182">
            <v>0</v>
          </cell>
          <cell r="H1182">
            <v>39342</v>
          </cell>
          <cell r="I1182" t="str">
            <v>CDB</v>
          </cell>
          <cell r="J1182" t="str">
            <v>NOM</v>
          </cell>
          <cell r="K1182">
            <v>1095</v>
          </cell>
          <cell r="L1182">
            <v>1.9650000000000001</v>
          </cell>
          <cell r="M1182">
            <v>6482.3000000000029</v>
          </cell>
          <cell r="N1182" t="str">
            <v>NUEVA</v>
          </cell>
        </row>
        <row r="1183">
          <cell r="B1183">
            <v>38247</v>
          </cell>
          <cell r="C1183">
            <v>40</v>
          </cell>
          <cell r="D1183">
            <v>40</v>
          </cell>
          <cell r="E1183">
            <v>137</v>
          </cell>
          <cell r="F1183">
            <v>5.5E-2</v>
          </cell>
          <cell r="G1183">
            <v>0</v>
          </cell>
          <cell r="H1183">
            <v>38985</v>
          </cell>
          <cell r="I1183" t="str">
            <v>CDB</v>
          </cell>
          <cell r="J1183" t="str">
            <v>NOM</v>
          </cell>
          <cell r="K1183">
            <v>738</v>
          </cell>
          <cell r="L1183">
            <v>2.2000000000000002</v>
          </cell>
          <cell r="M1183">
            <v>6522.3000000000029</v>
          </cell>
          <cell r="N1183" t="str">
            <v>REAPERTURA</v>
          </cell>
        </row>
        <row r="1184">
          <cell r="B1184">
            <v>38247</v>
          </cell>
          <cell r="C1184">
            <v>60</v>
          </cell>
          <cell r="D1184">
            <v>60</v>
          </cell>
          <cell r="E1184">
            <v>92</v>
          </cell>
          <cell r="F1184">
            <v>4.5900000000000003E-2</v>
          </cell>
          <cell r="G1184">
            <v>0</v>
          </cell>
          <cell r="H1184">
            <v>38709</v>
          </cell>
          <cell r="I1184" t="str">
            <v>CDB</v>
          </cell>
          <cell r="J1184" t="str">
            <v>NOM</v>
          </cell>
          <cell r="K1184">
            <v>462</v>
          </cell>
          <cell r="L1184">
            <v>2.754</v>
          </cell>
          <cell r="M1184">
            <v>6582.3000000000029</v>
          </cell>
          <cell r="N1184" t="str">
            <v>REAPERTURA</v>
          </cell>
        </row>
        <row r="1185">
          <cell r="B1185">
            <v>38247</v>
          </cell>
          <cell r="C1185">
            <v>90</v>
          </cell>
          <cell r="D1185">
            <v>90</v>
          </cell>
          <cell r="E1185">
            <v>119</v>
          </cell>
          <cell r="F1185">
            <v>4.07E-2</v>
          </cell>
          <cell r="G1185">
            <v>0</v>
          </cell>
          <cell r="H1185">
            <v>38544</v>
          </cell>
          <cell r="I1185" t="str">
            <v>CDB</v>
          </cell>
          <cell r="J1185" t="str">
            <v>NOM</v>
          </cell>
          <cell r="K1185">
            <v>297</v>
          </cell>
          <cell r="L1185">
            <v>3.6629999999999998</v>
          </cell>
          <cell r="M1185">
            <v>6672.3000000000029</v>
          </cell>
          <cell r="N1185" t="str">
            <v>REAPERTURA</v>
          </cell>
        </row>
        <row r="1186">
          <cell r="B1186">
            <v>38247</v>
          </cell>
          <cell r="C1186">
            <v>100</v>
          </cell>
          <cell r="D1186">
            <v>48</v>
          </cell>
          <cell r="E1186">
            <v>162</v>
          </cell>
          <cell r="F1186">
            <v>3.9899999999999998E-2</v>
          </cell>
          <cell r="G1186">
            <v>0</v>
          </cell>
          <cell r="H1186">
            <v>38495</v>
          </cell>
          <cell r="I1186" t="str">
            <v>CDB</v>
          </cell>
          <cell r="J1186" t="str">
            <v>NOM</v>
          </cell>
          <cell r="K1186">
            <v>248</v>
          </cell>
          <cell r="L1186">
            <v>1.9152</v>
          </cell>
          <cell r="M1186">
            <v>6720.3000000000029</v>
          </cell>
          <cell r="N1186" t="str">
            <v>REAPERTURA</v>
          </cell>
        </row>
        <row r="1187">
          <cell r="B1187">
            <v>38250</v>
          </cell>
          <cell r="C1187">
            <v>30</v>
          </cell>
          <cell r="D1187">
            <v>30</v>
          </cell>
          <cell r="E1187">
            <v>123</v>
          </cell>
          <cell r="F1187">
            <v>4.53E-2</v>
          </cell>
          <cell r="G1187">
            <v>0</v>
          </cell>
          <cell r="H1187">
            <v>38709</v>
          </cell>
          <cell r="I1187" t="str">
            <v>CDB</v>
          </cell>
          <cell r="J1187" t="str">
            <v>NOM</v>
          </cell>
          <cell r="K1187">
            <v>459</v>
          </cell>
          <cell r="L1187">
            <v>1.359</v>
          </cell>
          <cell r="M1187">
            <v>6690.3000000000029</v>
          </cell>
          <cell r="N1187" t="str">
            <v>REAPERTURA</v>
          </cell>
        </row>
        <row r="1188">
          <cell r="B1188">
            <v>38250</v>
          </cell>
          <cell r="C1188">
            <v>30</v>
          </cell>
          <cell r="D1188">
            <v>30</v>
          </cell>
          <cell r="E1188">
            <v>86.5</v>
          </cell>
          <cell r="F1188">
            <v>4.2200000000000001E-2</v>
          </cell>
          <cell r="G1188">
            <v>0</v>
          </cell>
          <cell r="H1188">
            <v>38614</v>
          </cell>
          <cell r="I1188" t="str">
            <v>CDB</v>
          </cell>
          <cell r="J1188" t="str">
            <v>NOM</v>
          </cell>
          <cell r="K1188">
            <v>364</v>
          </cell>
          <cell r="L1188">
            <v>1.266</v>
          </cell>
          <cell r="M1188">
            <v>6720.3000000000029</v>
          </cell>
          <cell r="N1188" t="str">
            <v>REAPERTURA</v>
          </cell>
        </row>
        <row r="1189">
          <cell r="B1189">
            <v>38250</v>
          </cell>
          <cell r="C1189">
            <v>70</v>
          </cell>
          <cell r="D1189">
            <v>70</v>
          </cell>
          <cell r="E1189">
            <v>165</v>
          </cell>
          <cell r="F1189">
            <v>2.63E-2</v>
          </cell>
          <cell r="G1189">
            <v>0</v>
          </cell>
          <cell r="H1189">
            <v>38257</v>
          </cell>
          <cell r="I1189" t="str">
            <v>CDB</v>
          </cell>
          <cell r="J1189" t="str">
            <v>NOM</v>
          </cell>
          <cell r="K1189">
            <v>7</v>
          </cell>
          <cell r="L1189">
            <v>1.841</v>
          </cell>
          <cell r="M1189">
            <v>6790.3000000000029</v>
          </cell>
          <cell r="N1189" t="str">
            <v>NUEVA</v>
          </cell>
        </row>
        <row r="1190">
          <cell r="B1190">
            <v>38251</v>
          </cell>
          <cell r="C1190">
            <v>30</v>
          </cell>
          <cell r="D1190">
            <v>30</v>
          </cell>
          <cell r="E1190">
            <v>54</v>
          </cell>
          <cell r="F1190">
            <v>4.9200000000000001E-2</v>
          </cell>
          <cell r="G1190">
            <v>0</v>
          </cell>
          <cell r="H1190">
            <v>38798</v>
          </cell>
          <cell r="I1190" t="str">
            <v>CDB</v>
          </cell>
          <cell r="J1190" t="str">
            <v>NOM</v>
          </cell>
          <cell r="K1190">
            <v>547</v>
          </cell>
          <cell r="L1190">
            <v>1.476</v>
          </cell>
          <cell r="M1190">
            <v>6800.3000000000029</v>
          </cell>
          <cell r="N1190" t="str">
            <v>REAPERTURA</v>
          </cell>
        </row>
        <row r="1191">
          <cell r="B1191">
            <v>38266</v>
          </cell>
          <cell r="C1191">
            <v>60</v>
          </cell>
          <cell r="D1191">
            <v>60</v>
          </cell>
          <cell r="E1191">
            <v>180.1</v>
          </cell>
          <cell r="F1191">
            <v>4.0399999999999998E-2</v>
          </cell>
          <cell r="G1191">
            <v>0</v>
          </cell>
          <cell r="H1191">
            <v>38544</v>
          </cell>
          <cell r="I1191" t="str">
            <v>CDB</v>
          </cell>
          <cell r="J1191" t="str">
            <v>NOM</v>
          </cell>
          <cell r="K1191">
            <v>278</v>
          </cell>
          <cell r="L1191">
            <v>2.4239999999999999</v>
          </cell>
          <cell r="M1191">
            <v>6745.3000000000029</v>
          </cell>
          <cell r="N1191" t="str">
            <v>REAPERTURA</v>
          </cell>
        </row>
        <row r="1192">
          <cell r="B1192">
            <v>38267</v>
          </cell>
          <cell r="C1192">
            <v>40</v>
          </cell>
          <cell r="D1192">
            <v>40</v>
          </cell>
          <cell r="E1192">
            <v>123</v>
          </cell>
          <cell r="F1192">
            <v>3.56E-2</v>
          </cell>
          <cell r="G1192">
            <v>0</v>
          </cell>
          <cell r="H1192">
            <v>38450</v>
          </cell>
          <cell r="I1192" t="str">
            <v>CDB</v>
          </cell>
          <cell r="J1192" t="str">
            <v>NOM</v>
          </cell>
          <cell r="K1192">
            <v>183</v>
          </cell>
          <cell r="L1192">
            <v>1.4239999999999999</v>
          </cell>
          <cell r="M1192">
            <v>6785.3000000000029</v>
          </cell>
          <cell r="N1192" t="str">
            <v>REAPERTURA</v>
          </cell>
        </row>
        <row r="1193">
          <cell r="B1193">
            <v>38271</v>
          </cell>
          <cell r="C1193">
            <v>100</v>
          </cell>
          <cell r="D1193">
            <v>100</v>
          </cell>
          <cell r="E1193">
            <v>262</v>
          </cell>
          <cell r="F1193">
            <v>4.5400000000000003E-2</v>
          </cell>
          <cell r="G1193">
            <v>0</v>
          </cell>
          <cell r="H1193">
            <v>38636</v>
          </cell>
          <cell r="I1193" t="str">
            <v>CDB</v>
          </cell>
          <cell r="J1193" t="str">
            <v>NOM</v>
          </cell>
          <cell r="K1193">
            <v>365</v>
          </cell>
          <cell r="L1193">
            <v>4.54</v>
          </cell>
          <cell r="M1193">
            <v>6655.3000000000029</v>
          </cell>
          <cell r="N1193" t="str">
            <v>NUEVA</v>
          </cell>
        </row>
        <row r="1194">
          <cell r="B1194">
            <v>38271</v>
          </cell>
          <cell r="C1194">
            <v>100</v>
          </cell>
          <cell r="D1194">
            <v>100</v>
          </cell>
          <cell r="E1194">
            <v>230.7</v>
          </cell>
          <cell r="F1194">
            <v>4.2099999999999999E-2</v>
          </cell>
          <cell r="G1194">
            <v>0</v>
          </cell>
          <cell r="H1194">
            <v>38544</v>
          </cell>
          <cell r="I1194" t="str">
            <v>CDB</v>
          </cell>
          <cell r="J1194" t="str">
            <v>NOM</v>
          </cell>
          <cell r="K1194">
            <v>273</v>
          </cell>
          <cell r="L1194">
            <v>4.21</v>
          </cell>
          <cell r="M1194">
            <v>6755.3000000000029</v>
          </cell>
          <cell r="N1194" t="str">
            <v>REAPERTURA</v>
          </cell>
        </row>
        <row r="1195">
          <cell r="B1195">
            <v>38271</v>
          </cell>
          <cell r="C1195">
            <v>290</v>
          </cell>
          <cell r="D1195">
            <v>290</v>
          </cell>
          <cell r="E1195">
            <v>295.5</v>
          </cell>
          <cell r="F1195">
            <v>3.09E-2</v>
          </cell>
          <cell r="G1195">
            <v>0</v>
          </cell>
          <cell r="H1195">
            <v>38278</v>
          </cell>
          <cell r="I1195" t="str">
            <v>CDB</v>
          </cell>
          <cell r="J1195" t="str">
            <v>NOM</v>
          </cell>
          <cell r="K1195">
            <v>7</v>
          </cell>
          <cell r="L1195">
            <v>8.9610000000000003</v>
          </cell>
          <cell r="M1195">
            <v>7045.3000000000029</v>
          </cell>
          <cell r="N1195" t="str">
            <v>NUEVA</v>
          </cell>
        </row>
        <row r="1196">
          <cell r="B1196">
            <v>38272</v>
          </cell>
          <cell r="C1196">
            <v>80</v>
          </cell>
          <cell r="D1196">
            <v>80</v>
          </cell>
          <cell r="E1196">
            <v>143</v>
          </cell>
          <cell r="F1196">
            <v>4.8399999999999999E-2</v>
          </cell>
          <cell r="G1196">
            <v>0</v>
          </cell>
          <cell r="H1196">
            <v>38698</v>
          </cell>
          <cell r="I1196" t="str">
            <v>CDB</v>
          </cell>
          <cell r="J1196" t="str">
            <v>NOM</v>
          </cell>
          <cell r="K1196">
            <v>426</v>
          </cell>
          <cell r="L1196">
            <v>3.8719999999999999</v>
          </cell>
          <cell r="M1196">
            <v>7125.3000000000029</v>
          </cell>
          <cell r="N1196" t="str">
            <v>NUEVA</v>
          </cell>
        </row>
        <row r="1197">
          <cell r="B1197">
            <v>38272</v>
          </cell>
          <cell r="C1197">
            <v>65</v>
          </cell>
          <cell r="D1197">
            <v>65</v>
          </cell>
          <cell r="E1197">
            <v>135.4</v>
          </cell>
          <cell r="F1197">
            <v>3.1800000000000002E-2</v>
          </cell>
          <cell r="G1197">
            <v>0</v>
          </cell>
          <cell r="H1197">
            <v>38310</v>
          </cell>
          <cell r="I1197" t="str">
            <v>CDB</v>
          </cell>
          <cell r="J1197" t="str">
            <v>NOM</v>
          </cell>
          <cell r="K1197">
            <v>38</v>
          </cell>
          <cell r="L1197">
            <v>2.0670000000000002</v>
          </cell>
          <cell r="M1197">
            <v>7190.3000000000029</v>
          </cell>
          <cell r="N1197" t="str">
            <v>REAPERTURA</v>
          </cell>
        </row>
        <row r="1198">
          <cell r="B1198">
            <v>38272</v>
          </cell>
          <cell r="C1198">
            <v>100</v>
          </cell>
          <cell r="D1198">
            <v>100</v>
          </cell>
          <cell r="E1198">
            <v>214.4</v>
          </cell>
          <cell r="F1198">
            <v>3.0499999999999999E-2</v>
          </cell>
          <cell r="G1198">
            <v>0</v>
          </cell>
          <cell r="H1198">
            <v>38372</v>
          </cell>
          <cell r="I1198" t="str">
            <v>CDB</v>
          </cell>
          <cell r="J1198" t="str">
            <v>NOM</v>
          </cell>
          <cell r="K1198">
            <v>100</v>
          </cell>
          <cell r="L1198">
            <v>3.05</v>
          </cell>
          <cell r="M1198">
            <v>7290.3000000000029</v>
          </cell>
          <cell r="N1198" t="str">
            <v>NUEVA</v>
          </cell>
        </row>
        <row r="1199">
          <cell r="B1199">
            <v>38272</v>
          </cell>
          <cell r="C1199">
            <v>40</v>
          </cell>
          <cell r="D1199">
            <v>40</v>
          </cell>
          <cell r="E1199">
            <v>73</v>
          </cell>
          <cell r="F1199">
            <v>3.0800000000000001E-2</v>
          </cell>
          <cell r="G1199">
            <v>0</v>
          </cell>
          <cell r="H1199">
            <v>38312</v>
          </cell>
          <cell r="I1199" t="str">
            <v>CDB</v>
          </cell>
          <cell r="J1199" t="str">
            <v>NOM</v>
          </cell>
          <cell r="K1199">
            <v>40</v>
          </cell>
          <cell r="L1199">
            <v>1.232</v>
          </cell>
          <cell r="M1199">
            <v>7330.3000000000029</v>
          </cell>
          <cell r="N1199" t="str">
            <v>NUEVA</v>
          </cell>
        </row>
        <row r="1200">
          <cell r="B1200">
            <v>38278</v>
          </cell>
          <cell r="C1200">
            <v>50</v>
          </cell>
          <cell r="D1200">
            <v>50</v>
          </cell>
          <cell r="E1200">
            <v>139</v>
          </cell>
          <cell r="F1200">
            <v>5.5800000000000002E-2</v>
          </cell>
          <cell r="G1200">
            <v>0</v>
          </cell>
          <cell r="H1200">
            <v>39008</v>
          </cell>
          <cell r="I1200" t="str">
            <v>CDB</v>
          </cell>
          <cell r="J1200" t="str">
            <v>NOM</v>
          </cell>
          <cell r="K1200">
            <v>730</v>
          </cell>
          <cell r="L1200">
            <v>2.79</v>
          </cell>
          <cell r="M1200">
            <v>6990.3000000000029</v>
          </cell>
          <cell r="N1200" t="str">
            <v>NUEVA</v>
          </cell>
        </row>
        <row r="1201">
          <cell r="B1201">
            <v>38278</v>
          </cell>
          <cell r="C1201">
            <v>75</v>
          </cell>
          <cell r="D1201">
            <v>75</v>
          </cell>
          <cell r="E1201">
            <v>221</v>
          </cell>
          <cell r="F1201">
            <v>4.4699999999999997E-2</v>
          </cell>
          <cell r="G1201">
            <v>0</v>
          </cell>
          <cell r="H1201">
            <v>38636</v>
          </cell>
          <cell r="I1201" t="str">
            <v>CDB</v>
          </cell>
          <cell r="J1201" t="str">
            <v>NOM</v>
          </cell>
          <cell r="K1201">
            <v>358</v>
          </cell>
          <cell r="L1201">
            <v>3.3524999999999996</v>
          </cell>
          <cell r="M1201">
            <v>7065.3000000000029</v>
          </cell>
          <cell r="N1201" t="str">
            <v>REAPERTURA</v>
          </cell>
        </row>
        <row r="1202">
          <cell r="B1202">
            <v>38278</v>
          </cell>
          <cell r="C1202">
            <v>75</v>
          </cell>
          <cell r="D1202">
            <v>75</v>
          </cell>
          <cell r="E1202">
            <v>189.5</v>
          </cell>
          <cell r="F1202">
            <v>4.1200000000000001E-2</v>
          </cell>
          <cell r="G1202">
            <v>0</v>
          </cell>
          <cell r="H1202">
            <v>38551</v>
          </cell>
          <cell r="I1202" t="str">
            <v>CDB</v>
          </cell>
          <cell r="J1202" t="str">
            <v>NOM</v>
          </cell>
          <cell r="K1202">
            <v>273</v>
          </cell>
          <cell r="L1202">
            <v>3.09</v>
          </cell>
          <cell r="M1202">
            <v>7140.3000000000029</v>
          </cell>
          <cell r="N1202" t="str">
            <v>NUEVA</v>
          </cell>
        </row>
        <row r="1203">
          <cell r="B1203">
            <v>38278</v>
          </cell>
          <cell r="C1203">
            <v>160</v>
          </cell>
          <cell r="D1203">
            <v>160</v>
          </cell>
          <cell r="E1203">
            <v>135</v>
          </cell>
          <cell r="F1203">
            <v>3.1199999999999999E-2</v>
          </cell>
          <cell r="G1203">
            <v>0</v>
          </cell>
          <cell r="H1203">
            <v>38285</v>
          </cell>
          <cell r="I1203" t="str">
            <v>CDB</v>
          </cell>
          <cell r="J1203" t="str">
            <v>NOM</v>
          </cell>
          <cell r="K1203">
            <v>7</v>
          </cell>
          <cell r="L1203">
            <v>4.992</v>
          </cell>
          <cell r="M1203">
            <v>7300.3000000000029</v>
          </cell>
          <cell r="N1203" t="str">
            <v>NUEVA</v>
          </cell>
        </row>
        <row r="1204">
          <cell r="B1204">
            <v>38279</v>
          </cell>
          <cell r="C1204">
            <v>50</v>
          </cell>
          <cell r="D1204">
            <v>50</v>
          </cell>
          <cell r="E1204">
            <v>110</v>
          </cell>
          <cell r="F1204">
            <v>6.6400000000000001E-2</v>
          </cell>
          <cell r="G1204">
            <v>0</v>
          </cell>
          <cell r="H1204">
            <v>39342</v>
          </cell>
          <cell r="I1204" t="str">
            <v>CDB</v>
          </cell>
          <cell r="J1204" t="str">
            <v>NOM</v>
          </cell>
          <cell r="K1204">
            <v>1063</v>
          </cell>
          <cell r="L1204">
            <v>3.32</v>
          </cell>
          <cell r="M1204">
            <v>7120.3000000000029</v>
          </cell>
          <cell r="N1204" t="str">
            <v>REAPERTURA</v>
          </cell>
        </row>
        <row r="1205">
          <cell r="B1205">
            <v>38279</v>
          </cell>
          <cell r="C1205">
            <v>75</v>
          </cell>
          <cell r="D1205">
            <v>75</v>
          </cell>
          <cell r="E1205">
            <v>124.5</v>
          </cell>
          <cell r="F1205">
            <v>5.0500000000000003E-2</v>
          </cell>
          <cell r="G1205">
            <v>0</v>
          </cell>
          <cell r="H1205">
            <v>38826</v>
          </cell>
          <cell r="I1205" t="str">
            <v>CDB</v>
          </cell>
          <cell r="J1205" t="str">
            <v>NOM</v>
          </cell>
          <cell r="K1205">
            <v>547</v>
          </cell>
          <cell r="L1205">
            <v>3.7875000000000001</v>
          </cell>
          <cell r="M1205">
            <v>7195.3000000000029</v>
          </cell>
          <cell r="N1205" t="str">
            <v>NUEVA</v>
          </cell>
        </row>
        <row r="1206">
          <cell r="B1206">
            <v>38279</v>
          </cell>
          <cell r="C1206">
            <v>100</v>
          </cell>
          <cell r="D1206">
            <v>100</v>
          </cell>
          <cell r="E1206">
            <v>192.9</v>
          </cell>
          <cell r="F1206">
            <v>4.4999999999999998E-2</v>
          </cell>
          <cell r="G1206">
            <v>0</v>
          </cell>
          <cell r="H1206">
            <v>38636</v>
          </cell>
          <cell r="I1206" t="str">
            <v>CDB</v>
          </cell>
          <cell r="J1206" t="str">
            <v>NOM</v>
          </cell>
          <cell r="K1206">
            <v>357</v>
          </cell>
          <cell r="L1206">
            <v>4.5</v>
          </cell>
          <cell r="M1206">
            <v>7295.3000000000029</v>
          </cell>
          <cell r="N1206" t="str">
            <v>REAPERTURA</v>
          </cell>
        </row>
        <row r="1207">
          <cell r="B1207">
            <v>38279</v>
          </cell>
          <cell r="C1207">
            <v>160</v>
          </cell>
          <cell r="D1207">
            <v>160</v>
          </cell>
          <cell r="E1207">
            <v>313</v>
          </cell>
          <cell r="F1207">
            <v>3.1099999999999999E-2</v>
          </cell>
          <cell r="G1207">
            <v>0</v>
          </cell>
          <cell r="H1207">
            <v>38286</v>
          </cell>
          <cell r="I1207" t="str">
            <v>CDB</v>
          </cell>
          <cell r="J1207" t="str">
            <v>NOM</v>
          </cell>
          <cell r="K1207">
            <v>7</v>
          </cell>
          <cell r="L1207">
            <v>4.976</v>
          </cell>
          <cell r="M1207">
            <v>7455.3000000000029</v>
          </cell>
          <cell r="N1207" t="str">
            <v>NUEVA</v>
          </cell>
        </row>
        <row r="1208">
          <cell r="B1208">
            <v>38280</v>
          </cell>
          <cell r="C1208">
            <v>30</v>
          </cell>
          <cell r="D1208">
            <v>30.1</v>
          </cell>
          <cell r="E1208">
            <v>95.5</v>
          </cell>
          <cell r="F1208">
            <v>5.1400000000000001E-2</v>
          </cell>
          <cell r="G1208">
            <v>0</v>
          </cell>
          <cell r="H1208">
            <v>38826</v>
          </cell>
          <cell r="I1208" t="str">
            <v>CDB</v>
          </cell>
          <cell r="J1208" t="str">
            <v>NOM</v>
          </cell>
          <cell r="K1208">
            <v>546</v>
          </cell>
          <cell r="L1208">
            <v>1.5471400000000002</v>
          </cell>
          <cell r="M1208">
            <v>7485.4000000000015</v>
          </cell>
          <cell r="N1208" t="str">
            <v>REAPERTURA</v>
          </cell>
        </row>
        <row r="1209">
          <cell r="B1209">
            <v>38281</v>
          </cell>
          <cell r="C1209">
            <v>50</v>
          </cell>
          <cell r="D1209">
            <v>50</v>
          </cell>
          <cell r="E1209">
            <v>181.4</v>
          </cell>
          <cell r="F1209">
            <v>3.9199999999999999E-2</v>
          </cell>
          <cell r="G1209">
            <v>0</v>
          </cell>
          <cell r="H1209">
            <v>38636</v>
          </cell>
          <cell r="I1209" t="str">
            <v>CDB</v>
          </cell>
          <cell r="J1209" t="str">
            <v>NOM</v>
          </cell>
          <cell r="K1209">
            <v>355</v>
          </cell>
          <cell r="L1209">
            <v>1.96</v>
          </cell>
          <cell r="M1209">
            <v>7535.4000000000015</v>
          </cell>
          <cell r="N1209" t="str">
            <v>REAPERTURA</v>
          </cell>
        </row>
        <row r="1210">
          <cell r="B1210">
            <v>38285</v>
          </cell>
          <cell r="C1210">
            <v>60</v>
          </cell>
          <cell r="D1210">
            <v>60</v>
          </cell>
          <cell r="E1210">
            <v>114.5</v>
          </cell>
          <cell r="F1210">
            <v>5.2699999999999997E-2</v>
          </cell>
          <cell r="G1210">
            <v>0</v>
          </cell>
          <cell r="H1210">
            <v>38832</v>
          </cell>
          <cell r="I1210" t="str">
            <v>CDB</v>
          </cell>
          <cell r="J1210" t="str">
            <v>NOM</v>
          </cell>
          <cell r="K1210">
            <v>547</v>
          </cell>
          <cell r="L1210">
            <v>3.1619999999999999</v>
          </cell>
          <cell r="M1210">
            <v>7435.4000000000015</v>
          </cell>
          <cell r="N1210" t="str">
            <v>NUEVA</v>
          </cell>
        </row>
        <row r="1211">
          <cell r="B1211">
            <v>38285</v>
          </cell>
          <cell r="C1211">
            <v>90</v>
          </cell>
          <cell r="D1211">
            <v>90</v>
          </cell>
          <cell r="E1211">
            <v>174</v>
          </cell>
          <cell r="F1211">
            <v>4.6300000000000001E-2</v>
          </cell>
          <cell r="G1211">
            <v>0</v>
          </cell>
          <cell r="H1211">
            <v>38650</v>
          </cell>
          <cell r="I1211" t="str">
            <v>CDB</v>
          </cell>
          <cell r="J1211" t="str">
            <v>NOM</v>
          </cell>
          <cell r="K1211">
            <v>365</v>
          </cell>
          <cell r="L1211">
            <v>4.1669999999999998</v>
          </cell>
          <cell r="M1211">
            <v>7525.4000000000015</v>
          </cell>
          <cell r="N1211" t="str">
            <v>NUEVA</v>
          </cell>
        </row>
        <row r="1212">
          <cell r="B1212">
            <v>38286</v>
          </cell>
          <cell r="C1212">
            <v>30</v>
          </cell>
          <cell r="D1212">
            <v>30</v>
          </cell>
          <cell r="E1212">
            <v>99</v>
          </cell>
          <cell r="F1212">
            <v>5.8799999999999998E-2</v>
          </cell>
          <cell r="G1212">
            <v>0</v>
          </cell>
          <cell r="H1212">
            <v>39008</v>
          </cell>
          <cell r="I1212" t="str">
            <v>CDB</v>
          </cell>
          <cell r="J1212" t="str">
            <v>NOM</v>
          </cell>
          <cell r="K1212">
            <v>722</v>
          </cell>
          <cell r="L1212">
            <v>1.764</v>
          </cell>
          <cell r="M1212">
            <v>7395.4000000000015</v>
          </cell>
          <cell r="N1212" t="str">
            <v>REAPERTURA</v>
          </cell>
        </row>
        <row r="1213">
          <cell r="B1213">
            <v>38286</v>
          </cell>
          <cell r="C1213">
            <v>40</v>
          </cell>
          <cell r="D1213">
            <v>40</v>
          </cell>
          <cell r="E1213">
            <v>99.2</v>
          </cell>
          <cell r="F1213">
            <v>4.1700000000000001E-2</v>
          </cell>
          <cell r="G1213">
            <v>0</v>
          </cell>
          <cell r="H1213">
            <v>38495</v>
          </cell>
          <cell r="I1213" t="str">
            <v>CDB</v>
          </cell>
          <cell r="J1213" t="str">
            <v>NOM</v>
          </cell>
          <cell r="K1213">
            <v>209</v>
          </cell>
          <cell r="L1213">
            <v>1.6680000000000001</v>
          </cell>
          <cell r="M1213">
            <v>7435.4000000000015</v>
          </cell>
          <cell r="N1213" t="str">
            <v>REAPERTURA</v>
          </cell>
        </row>
        <row r="1214">
          <cell r="B1214">
            <v>38286</v>
          </cell>
          <cell r="C1214">
            <v>50</v>
          </cell>
          <cell r="D1214">
            <v>50</v>
          </cell>
          <cell r="E1214">
            <v>103.2</v>
          </cell>
          <cell r="F1214">
            <v>3.1300000000000001E-2</v>
          </cell>
          <cell r="G1214">
            <v>0</v>
          </cell>
          <cell r="H1214">
            <v>38293</v>
          </cell>
          <cell r="I1214" t="str">
            <v>CDB</v>
          </cell>
          <cell r="J1214" t="str">
            <v>NOM</v>
          </cell>
          <cell r="K1214">
            <v>7</v>
          </cell>
          <cell r="L1214">
            <v>1.5650000000000002</v>
          </cell>
          <cell r="M1214">
            <v>7485.4000000000015</v>
          </cell>
          <cell r="N1214" t="str">
            <v>NUEVA</v>
          </cell>
        </row>
        <row r="1215">
          <cell r="B1215">
            <v>38296</v>
          </cell>
          <cell r="C1215">
            <v>30</v>
          </cell>
          <cell r="D1215">
            <v>30</v>
          </cell>
          <cell r="E1215">
            <v>47</v>
          </cell>
          <cell r="F1215">
            <v>5.3400000000000003E-2</v>
          </cell>
          <cell r="G1215">
            <v>0</v>
          </cell>
          <cell r="H1215">
            <v>38832</v>
          </cell>
          <cell r="I1215" t="str">
            <v>CDB</v>
          </cell>
          <cell r="J1215" t="str">
            <v>NOM</v>
          </cell>
          <cell r="K1215">
            <v>536</v>
          </cell>
          <cell r="L1215">
            <v>1.6020000000000001</v>
          </cell>
          <cell r="M1215">
            <v>7465.4000000000015</v>
          </cell>
          <cell r="N1215" t="str">
            <v>REAPERTURA</v>
          </cell>
        </row>
        <row r="1216">
          <cell r="B1216">
            <v>38299</v>
          </cell>
          <cell r="C1216">
            <v>100</v>
          </cell>
          <cell r="D1216">
            <v>100</v>
          </cell>
          <cell r="E1216">
            <v>212</v>
          </cell>
          <cell r="F1216">
            <v>0.04</v>
          </cell>
          <cell r="G1216">
            <v>0</v>
          </cell>
          <cell r="H1216">
            <v>38481</v>
          </cell>
          <cell r="I1216" t="str">
            <v>CDB</v>
          </cell>
          <cell r="J1216" t="str">
            <v>NOM</v>
          </cell>
          <cell r="K1216">
            <v>182</v>
          </cell>
          <cell r="L1216">
            <v>4</v>
          </cell>
          <cell r="M1216">
            <v>7365.4000000000015</v>
          </cell>
          <cell r="N1216" t="str">
            <v>REAPERTURA</v>
          </cell>
        </row>
        <row r="1217">
          <cell r="B1217">
            <v>38299</v>
          </cell>
          <cell r="C1217">
            <v>190</v>
          </cell>
          <cell r="D1217">
            <v>190</v>
          </cell>
          <cell r="E1217">
            <v>434</v>
          </cell>
          <cell r="F1217">
            <v>3.1099999999999999E-2</v>
          </cell>
          <cell r="G1217">
            <v>0</v>
          </cell>
          <cell r="H1217">
            <v>38306</v>
          </cell>
          <cell r="I1217" t="str">
            <v>CDB</v>
          </cell>
          <cell r="J1217" t="str">
            <v>NOM</v>
          </cell>
          <cell r="K1217">
            <v>7</v>
          </cell>
          <cell r="L1217">
            <v>5.9089999999999998</v>
          </cell>
          <cell r="M1217">
            <v>7555.4000000000015</v>
          </cell>
          <cell r="N1217" t="str">
            <v>NUEVA</v>
          </cell>
        </row>
        <row r="1218">
          <cell r="B1218">
            <v>38301</v>
          </cell>
          <cell r="C1218">
            <v>40</v>
          </cell>
          <cell r="D1218">
            <v>40</v>
          </cell>
          <cell r="E1218">
            <v>72.400000000000006</v>
          </cell>
          <cell r="F1218">
            <v>4.6399999999999997E-2</v>
          </cell>
          <cell r="G1218">
            <v>0</v>
          </cell>
          <cell r="H1218">
            <v>38666</v>
          </cell>
          <cell r="I1218" t="str">
            <v>CDB</v>
          </cell>
          <cell r="J1218" t="str">
            <v>NOM</v>
          </cell>
          <cell r="K1218">
            <v>365</v>
          </cell>
          <cell r="L1218">
            <v>1.8559999999999999</v>
          </cell>
          <cell r="M1218">
            <v>7345.4000000000015</v>
          </cell>
          <cell r="N1218" t="str">
            <v>NUEVA</v>
          </cell>
        </row>
        <row r="1219">
          <cell r="B1219">
            <v>38301</v>
          </cell>
          <cell r="C1219">
            <v>60</v>
          </cell>
          <cell r="D1219">
            <v>60</v>
          </cell>
          <cell r="E1219">
            <v>243</v>
          </cell>
          <cell r="F1219">
            <v>4.1599999999999998E-2</v>
          </cell>
          <cell r="G1219">
            <v>0</v>
          </cell>
          <cell r="H1219">
            <v>38520</v>
          </cell>
          <cell r="I1219" t="str">
            <v>CDB</v>
          </cell>
          <cell r="J1219" t="str">
            <v>NOM</v>
          </cell>
          <cell r="K1219">
            <v>219</v>
          </cell>
          <cell r="L1219">
            <v>2.496</v>
          </cell>
          <cell r="M1219">
            <v>7405.4000000000015</v>
          </cell>
          <cell r="N1219" t="str">
            <v>REAPERTURA</v>
          </cell>
        </row>
        <row r="1220">
          <cell r="B1220">
            <v>38301</v>
          </cell>
          <cell r="C1220">
            <v>225</v>
          </cell>
          <cell r="D1220">
            <v>225</v>
          </cell>
          <cell r="E1220">
            <v>393.3</v>
          </cell>
          <cell r="F1220">
            <v>3.0700000000000002E-2</v>
          </cell>
          <cell r="G1220">
            <v>0</v>
          </cell>
          <cell r="H1220">
            <v>38308</v>
          </cell>
          <cell r="I1220" t="str">
            <v>CDB</v>
          </cell>
          <cell r="J1220" t="str">
            <v>NOM</v>
          </cell>
          <cell r="K1220">
            <v>7</v>
          </cell>
          <cell r="L1220">
            <v>6.9075000000000006</v>
          </cell>
          <cell r="M1220">
            <v>7630.4000000000015</v>
          </cell>
          <cell r="N1220" t="str">
            <v>NUEVA</v>
          </cell>
        </row>
        <row r="1221">
          <cell r="B1221">
            <v>38302</v>
          </cell>
          <cell r="C1221">
            <v>30</v>
          </cell>
          <cell r="D1221">
            <v>30</v>
          </cell>
          <cell r="E1221">
            <v>122</v>
          </cell>
          <cell r="F1221">
            <v>4.6600000000000003E-2</v>
          </cell>
          <cell r="G1221">
            <v>0</v>
          </cell>
          <cell r="H1221">
            <v>38666</v>
          </cell>
          <cell r="I1221" t="str">
            <v>CDB</v>
          </cell>
          <cell r="J1221" t="str">
            <v>NOM</v>
          </cell>
          <cell r="K1221">
            <v>364</v>
          </cell>
          <cell r="L1221">
            <v>1.3980000000000001</v>
          </cell>
          <cell r="M1221">
            <v>7660.4000000000015</v>
          </cell>
          <cell r="N1221" t="str">
            <v>REAPERTURA</v>
          </cell>
        </row>
        <row r="1222">
          <cell r="B1222">
            <v>38302</v>
          </cell>
          <cell r="C1222">
            <v>30</v>
          </cell>
          <cell r="D1222">
            <v>30</v>
          </cell>
          <cell r="E1222">
            <v>76.2</v>
          </cell>
          <cell r="F1222">
            <v>3.9E-2</v>
          </cell>
          <cell r="G1222">
            <v>0</v>
          </cell>
          <cell r="H1222">
            <v>38450</v>
          </cell>
          <cell r="I1222" t="str">
            <v>CDB</v>
          </cell>
          <cell r="J1222" t="str">
            <v>NOM</v>
          </cell>
          <cell r="K1222">
            <v>148</v>
          </cell>
          <cell r="L1222">
            <v>1.17</v>
          </cell>
          <cell r="M1222">
            <v>7690.4000000000015</v>
          </cell>
          <cell r="N1222" t="str">
            <v>REAPERTURA</v>
          </cell>
        </row>
        <row r="1223">
          <cell r="B1223">
            <v>38302</v>
          </cell>
          <cell r="C1223">
            <v>80</v>
          </cell>
          <cell r="D1223">
            <v>80</v>
          </cell>
          <cell r="E1223">
            <v>165</v>
          </cell>
          <cell r="F1223">
            <v>2.9600000000000001E-2</v>
          </cell>
          <cell r="G1223">
            <v>0</v>
          </cell>
          <cell r="H1223">
            <v>38309</v>
          </cell>
          <cell r="I1223" t="str">
            <v>CDB</v>
          </cell>
          <cell r="J1223" t="str">
            <v>NOM</v>
          </cell>
          <cell r="K1223">
            <v>7</v>
          </cell>
          <cell r="L1223">
            <v>2.3680000000000003</v>
          </cell>
          <cell r="M1223">
            <v>7770.4000000000015</v>
          </cell>
          <cell r="N1223" t="str">
            <v>NUEVA</v>
          </cell>
        </row>
        <row r="1224">
          <cell r="B1224">
            <v>38306</v>
          </cell>
          <cell r="C1224">
            <v>70</v>
          </cell>
          <cell r="D1224">
            <v>70</v>
          </cell>
          <cell r="E1224">
            <v>162.80000000000001</v>
          </cell>
          <cell r="F1224">
            <v>4.6399999999999997E-2</v>
          </cell>
          <cell r="G1224">
            <v>0</v>
          </cell>
          <cell r="H1224">
            <v>38666</v>
          </cell>
          <cell r="I1224" t="str">
            <v>CDB</v>
          </cell>
          <cell r="J1224" t="str">
            <v>NOM</v>
          </cell>
          <cell r="K1224">
            <v>360</v>
          </cell>
          <cell r="L1224">
            <v>3.2479999999999998</v>
          </cell>
          <cell r="M1224">
            <v>7650.4000000000015</v>
          </cell>
          <cell r="N1224" t="str">
            <v>REAPERTURA</v>
          </cell>
        </row>
        <row r="1225">
          <cell r="B1225">
            <v>38306</v>
          </cell>
          <cell r="C1225">
            <v>80</v>
          </cell>
          <cell r="D1225">
            <v>80</v>
          </cell>
          <cell r="E1225">
            <v>123.1</v>
          </cell>
          <cell r="F1225">
            <v>4.0500000000000001E-2</v>
          </cell>
          <cell r="G1225">
            <v>0</v>
          </cell>
          <cell r="H1225">
            <v>38495</v>
          </cell>
          <cell r="I1225" t="str">
            <v>CDB</v>
          </cell>
          <cell r="J1225" t="str">
            <v>NOM</v>
          </cell>
          <cell r="K1225">
            <v>189</v>
          </cell>
          <cell r="L1225">
            <v>3.24</v>
          </cell>
          <cell r="M1225">
            <v>7730.4000000000015</v>
          </cell>
          <cell r="N1225" t="str">
            <v>REAPERTURA</v>
          </cell>
        </row>
        <row r="1226">
          <cell r="B1226">
            <v>38306</v>
          </cell>
          <cell r="C1226">
            <v>100</v>
          </cell>
          <cell r="D1226">
            <v>100</v>
          </cell>
          <cell r="E1226">
            <v>207.6</v>
          </cell>
          <cell r="F1226">
            <v>2.9700000000000001E-2</v>
          </cell>
          <cell r="G1226">
            <v>0</v>
          </cell>
          <cell r="H1226">
            <v>38313</v>
          </cell>
          <cell r="I1226" t="str">
            <v>CDB</v>
          </cell>
          <cell r="J1226" t="str">
            <v>NOM</v>
          </cell>
          <cell r="K1226">
            <v>7</v>
          </cell>
          <cell r="L1226">
            <v>2.97</v>
          </cell>
          <cell r="M1226">
            <v>7830.4000000000015</v>
          </cell>
          <cell r="N1226" t="str">
            <v>NUEVA</v>
          </cell>
        </row>
        <row r="1227">
          <cell r="B1227">
            <v>38308</v>
          </cell>
          <cell r="C1227">
            <v>30</v>
          </cell>
          <cell r="D1227">
            <v>30</v>
          </cell>
          <cell r="E1227">
            <v>91</v>
          </cell>
          <cell r="F1227">
            <v>5.4199999999999998E-2</v>
          </cell>
          <cell r="G1227">
            <v>0</v>
          </cell>
          <cell r="H1227">
            <v>38854</v>
          </cell>
          <cell r="I1227" t="str">
            <v>CDB</v>
          </cell>
          <cell r="J1227" t="str">
            <v>NOM</v>
          </cell>
          <cell r="K1227">
            <v>546</v>
          </cell>
          <cell r="L1227">
            <v>1.6259999999999999</v>
          </cell>
          <cell r="M1227">
            <v>7635.4000000000015</v>
          </cell>
          <cell r="N1227" t="str">
            <v>NUEVA</v>
          </cell>
        </row>
        <row r="1228">
          <cell r="B1228">
            <v>38308</v>
          </cell>
          <cell r="C1228">
            <v>70</v>
          </cell>
          <cell r="D1228">
            <v>70</v>
          </cell>
          <cell r="E1228">
            <v>137.30000000000001</v>
          </cell>
          <cell r="F1228">
            <v>4.7100000000000003E-2</v>
          </cell>
          <cell r="G1228">
            <v>0</v>
          </cell>
          <cell r="H1228">
            <v>38666</v>
          </cell>
          <cell r="I1228" t="str">
            <v>CDB</v>
          </cell>
          <cell r="J1228" t="str">
            <v>NOM</v>
          </cell>
          <cell r="K1228">
            <v>358</v>
          </cell>
          <cell r="L1228">
            <v>3.2970000000000002</v>
          </cell>
          <cell r="M1228">
            <v>7705.4000000000015</v>
          </cell>
          <cell r="N1228" t="str">
            <v>REAPERTURA</v>
          </cell>
        </row>
        <row r="1229">
          <cell r="B1229">
            <v>38308</v>
          </cell>
          <cell r="C1229">
            <v>100</v>
          </cell>
          <cell r="D1229">
            <v>100</v>
          </cell>
          <cell r="E1229">
            <v>199.1</v>
          </cell>
          <cell r="F1229">
            <v>3.0099999999999998E-2</v>
          </cell>
          <cell r="G1229">
            <v>0</v>
          </cell>
          <cell r="H1229">
            <v>38315</v>
          </cell>
          <cell r="I1229" t="str">
            <v>CDB</v>
          </cell>
          <cell r="J1229" t="str">
            <v>NOM</v>
          </cell>
          <cell r="K1229">
            <v>7</v>
          </cell>
          <cell r="L1229">
            <v>3.01</v>
          </cell>
          <cell r="M1229">
            <v>7805.4000000000015</v>
          </cell>
          <cell r="N1229" t="str">
            <v>NUEVA</v>
          </cell>
        </row>
        <row r="1230">
          <cell r="B1230">
            <v>38309</v>
          </cell>
          <cell r="C1230">
            <v>75</v>
          </cell>
          <cell r="D1230">
            <v>75</v>
          </cell>
          <cell r="E1230">
            <v>176</v>
          </cell>
          <cell r="F1230">
            <v>3.0200000000000001E-2</v>
          </cell>
          <cell r="G1230">
            <v>0</v>
          </cell>
          <cell r="H1230">
            <v>38316</v>
          </cell>
          <cell r="I1230" t="str">
            <v>CDB</v>
          </cell>
          <cell r="J1230" t="str">
            <v>NOM</v>
          </cell>
          <cell r="K1230">
            <v>7</v>
          </cell>
          <cell r="L1230">
            <v>2.2650000000000001</v>
          </cell>
          <cell r="M1230">
            <v>7800.4000000000015</v>
          </cell>
          <cell r="N1230" t="str">
            <v>NUEVA</v>
          </cell>
        </row>
        <row r="1231">
          <cell r="B1231">
            <v>38310</v>
          </cell>
          <cell r="C1231">
            <v>30</v>
          </cell>
          <cell r="D1231">
            <v>30</v>
          </cell>
          <cell r="E1231">
            <v>90</v>
          </cell>
          <cell r="F1231">
            <v>6.0400000000000002E-2</v>
          </cell>
          <cell r="G1231">
            <v>0</v>
          </cell>
          <cell r="H1231">
            <v>39008</v>
          </cell>
          <cell r="I1231" t="str">
            <v>CDB</v>
          </cell>
          <cell r="J1231" t="str">
            <v>NOM</v>
          </cell>
          <cell r="K1231">
            <v>698</v>
          </cell>
          <cell r="L1231">
            <v>1.8120000000000001</v>
          </cell>
          <cell r="M1231">
            <v>7715.4000000000015</v>
          </cell>
          <cell r="N1231" t="str">
            <v>REAPERTURA</v>
          </cell>
        </row>
        <row r="1232">
          <cell r="B1232">
            <v>38310</v>
          </cell>
          <cell r="C1232">
            <v>60</v>
          </cell>
          <cell r="D1232">
            <v>24</v>
          </cell>
          <cell r="E1232">
            <v>97</v>
          </cell>
          <cell r="F1232">
            <v>4.82E-2</v>
          </cell>
          <cell r="G1232">
            <v>0</v>
          </cell>
          <cell r="H1232">
            <v>38666</v>
          </cell>
          <cell r="I1232" t="str">
            <v>CDB</v>
          </cell>
          <cell r="J1232" t="str">
            <v>NOM</v>
          </cell>
          <cell r="K1232">
            <v>356</v>
          </cell>
          <cell r="L1232">
            <v>1.1568000000000001</v>
          </cell>
          <cell r="M1232">
            <v>7739.4000000000015</v>
          </cell>
          <cell r="N1232" t="str">
            <v>REAPERTURA</v>
          </cell>
        </row>
        <row r="1233">
          <cell r="B1233">
            <v>38313</v>
          </cell>
          <cell r="C1233">
            <v>40</v>
          </cell>
          <cell r="D1233">
            <v>40</v>
          </cell>
          <cell r="E1233">
            <v>106</v>
          </cell>
          <cell r="F1233">
            <v>4.2200000000000001E-2</v>
          </cell>
          <cell r="G1233">
            <v>0</v>
          </cell>
          <cell r="H1233">
            <v>38510</v>
          </cell>
          <cell r="I1233" t="str">
            <v>CDB</v>
          </cell>
          <cell r="J1233" t="str">
            <v>NOM</v>
          </cell>
          <cell r="K1233">
            <v>197</v>
          </cell>
          <cell r="L1233">
            <v>1.6880000000000002</v>
          </cell>
          <cell r="M1233">
            <v>7639.4000000000015</v>
          </cell>
          <cell r="N1233" t="str">
            <v>REAPERTURA</v>
          </cell>
        </row>
        <row r="1234">
          <cell r="B1234">
            <v>38313</v>
          </cell>
          <cell r="C1234">
            <v>75</v>
          </cell>
          <cell r="D1234">
            <v>75</v>
          </cell>
          <cell r="E1234">
            <v>272.89999999999998</v>
          </cell>
          <cell r="F1234">
            <v>2.9700000000000001E-2</v>
          </cell>
          <cell r="G1234">
            <v>0</v>
          </cell>
          <cell r="H1234">
            <v>38320</v>
          </cell>
          <cell r="I1234" t="str">
            <v>CDB</v>
          </cell>
          <cell r="J1234" t="str">
            <v>NOM</v>
          </cell>
          <cell r="K1234">
            <v>7</v>
          </cell>
          <cell r="L1234">
            <v>2.2275</v>
          </cell>
          <cell r="M1234">
            <v>7714.4000000000015</v>
          </cell>
          <cell r="N1234" t="str">
            <v>NUEVA</v>
          </cell>
        </row>
        <row r="1235">
          <cell r="B1235">
            <v>38314</v>
          </cell>
          <cell r="C1235">
            <v>30</v>
          </cell>
          <cell r="D1235">
            <v>30</v>
          </cell>
          <cell r="E1235">
            <v>71.3</v>
          </cell>
          <cell r="F1235">
            <v>4.8399999999999999E-2</v>
          </cell>
          <cell r="G1235">
            <v>0</v>
          </cell>
          <cell r="H1235">
            <v>38679</v>
          </cell>
          <cell r="I1235" t="str">
            <v>CDB</v>
          </cell>
          <cell r="J1235" t="str">
            <v>NOM</v>
          </cell>
          <cell r="K1235">
            <v>365</v>
          </cell>
          <cell r="L1235">
            <v>1.452</v>
          </cell>
          <cell r="M1235">
            <v>7744.4000000000015</v>
          </cell>
          <cell r="N1235" t="str">
            <v>NUEVA</v>
          </cell>
        </row>
        <row r="1236">
          <cell r="B1236">
            <v>38315</v>
          </cell>
          <cell r="C1236">
            <v>50</v>
          </cell>
          <cell r="D1236">
            <v>50</v>
          </cell>
          <cell r="E1236">
            <v>129.5</v>
          </cell>
          <cell r="F1236">
            <v>4.8500000000000001E-2</v>
          </cell>
          <cell r="G1236">
            <v>0</v>
          </cell>
          <cell r="H1236">
            <v>38679</v>
          </cell>
          <cell r="I1236" t="str">
            <v>CDB</v>
          </cell>
          <cell r="J1236" t="str">
            <v>NOM</v>
          </cell>
          <cell r="K1236">
            <v>364</v>
          </cell>
          <cell r="L1236">
            <v>2.4250000000000003</v>
          </cell>
          <cell r="M1236">
            <v>7694.4000000000015</v>
          </cell>
          <cell r="N1236" t="str">
            <v>REAPERTURA</v>
          </cell>
        </row>
        <row r="1237">
          <cell r="B1237">
            <v>38316</v>
          </cell>
          <cell r="C1237">
            <v>30</v>
          </cell>
          <cell r="D1237">
            <v>30</v>
          </cell>
          <cell r="E1237">
            <v>81.5</v>
          </cell>
          <cell r="F1237">
            <v>5.5500000000000001E-2</v>
          </cell>
          <cell r="G1237">
            <v>0</v>
          </cell>
          <cell r="H1237">
            <v>38854</v>
          </cell>
          <cell r="I1237" t="str">
            <v>CDB</v>
          </cell>
          <cell r="J1237" t="str">
            <v>NOM</v>
          </cell>
          <cell r="K1237">
            <v>538</v>
          </cell>
          <cell r="L1237">
            <v>1.665</v>
          </cell>
          <cell r="M1237">
            <v>7649.4000000000015</v>
          </cell>
          <cell r="N1237" t="str">
            <v>REAPERTURA</v>
          </cell>
        </row>
        <row r="1238">
          <cell r="B1238">
            <v>38316</v>
          </cell>
          <cell r="C1238">
            <v>50</v>
          </cell>
          <cell r="D1238">
            <v>50</v>
          </cell>
          <cell r="E1238">
            <v>120.9</v>
          </cell>
          <cell r="F1238">
            <v>2.9100000000000001E-2</v>
          </cell>
          <cell r="G1238">
            <v>0</v>
          </cell>
          <cell r="H1238">
            <v>38323</v>
          </cell>
          <cell r="I1238" t="str">
            <v>CDB</v>
          </cell>
          <cell r="J1238" t="str">
            <v>NOM</v>
          </cell>
          <cell r="K1238">
            <v>7</v>
          </cell>
          <cell r="L1238">
            <v>1.4550000000000001</v>
          </cell>
          <cell r="M1238">
            <v>7699.4000000000015</v>
          </cell>
          <cell r="N1238" t="str">
            <v>NUEVA</v>
          </cell>
        </row>
        <row r="1239">
          <cell r="B1239">
            <v>38317</v>
          </cell>
          <cell r="C1239">
            <v>100</v>
          </cell>
          <cell r="D1239">
            <v>100</v>
          </cell>
          <cell r="E1239">
            <v>192</v>
          </cell>
          <cell r="F1239">
            <v>2.9399999999999999E-2</v>
          </cell>
          <cell r="G1239">
            <v>0</v>
          </cell>
          <cell r="H1239">
            <v>38324</v>
          </cell>
          <cell r="I1239" t="str">
            <v>CDB</v>
          </cell>
          <cell r="J1239" t="str">
            <v>NOM</v>
          </cell>
          <cell r="K1239">
            <v>7</v>
          </cell>
          <cell r="L1239">
            <v>2.94</v>
          </cell>
          <cell r="M1239">
            <v>7799.4000000000015</v>
          </cell>
          <cell r="N1239" t="str">
            <v>NUEVA</v>
          </cell>
        </row>
        <row r="1240">
          <cell r="B1240">
            <v>38320</v>
          </cell>
          <cell r="C1240">
            <v>35</v>
          </cell>
          <cell r="D1240">
            <v>35</v>
          </cell>
          <cell r="E1240">
            <v>115</v>
          </cell>
          <cell r="F1240">
            <v>4.8300000000000003E-2</v>
          </cell>
          <cell r="G1240">
            <v>0</v>
          </cell>
          <cell r="H1240">
            <v>38679</v>
          </cell>
          <cell r="I1240" t="str">
            <v>CDB</v>
          </cell>
          <cell r="J1240" t="str">
            <v>NOM</v>
          </cell>
          <cell r="K1240">
            <v>359</v>
          </cell>
          <cell r="L1240">
            <v>1.6905000000000001</v>
          </cell>
          <cell r="M1240">
            <v>7759.4000000000015</v>
          </cell>
          <cell r="N1240" t="str">
            <v>REAPERTURA</v>
          </cell>
        </row>
        <row r="1241">
          <cell r="B1241">
            <v>38320</v>
          </cell>
          <cell r="C1241">
            <v>35</v>
          </cell>
          <cell r="D1241">
            <v>35</v>
          </cell>
          <cell r="E1241">
            <v>114</v>
          </cell>
          <cell r="F1241">
            <v>3.61E-2</v>
          </cell>
          <cell r="G1241">
            <v>0</v>
          </cell>
          <cell r="H1241">
            <v>38420</v>
          </cell>
          <cell r="I1241" t="str">
            <v>CDB</v>
          </cell>
          <cell r="J1241" t="str">
            <v>NOM</v>
          </cell>
          <cell r="K1241">
            <v>100</v>
          </cell>
          <cell r="L1241">
            <v>1.2635000000000001</v>
          </cell>
          <cell r="M1241">
            <v>7794.4000000000015</v>
          </cell>
          <cell r="N1241" t="str">
            <v>NUEVA</v>
          </cell>
        </row>
        <row r="1242">
          <cell r="B1242">
            <v>38320</v>
          </cell>
          <cell r="C1242">
            <v>95</v>
          </cell>
          <cell r="D1242">
            <v>77.3</v>
          </cell>
          <cell r="E1242">
            <v>77.3</v>
          </cell>
          <cell r="F1242">
            <v>0.03</v>
          </cell>
          <cell r="G1242">
            <v>0</v>
          </cell>
          <cell r="H1242">
            <v>38327</v>
          </cell>
          <cell r="I1242" t="str">
            <v>CDB</v>
          </cell>
          <cell r="J1242" t="str">
            <v>NOM</v>
          </cell>
          <cell r="K1242">
            <v>7</v>
          </cell>
          <cell r="L1242">
            <v>2.319</v>
          </cell>
          <cell r="M1242">
            <v>7871.7000000000044</v>
          </cell>
          <cell r="N1242" t="str">
            <v>NUEVA</v>
          </cell>
        </row>
        <row r="1243">
          <cell r="B1243">
            <v>38320</v>
          </cell>
          <cell r="C1243">
            <v>70</v>
          </cell>
          <cell r="D1243">
            <v>22.5</v>
          </cell>
          <cell r="E1243">
            <v>69.5</v>
          </cell>
          <cell r="F1243">
            <v>3.04E-2</v>
          </cell>
          <cell r="G1243">
            <v>0</v>
          </cell>
          <cell r="H1243">
            <v>38328</v>
          </cell>
          <cell r="I1243" t="str">
            <v>CDB</v>
          </cell>
          <cell r="J1243" t="str">
            <v>NOM</v>
          </cell>
          <cell r="K1243">
            <v>8</v>
          </cell>
          <cell r="L1243">
            <v>0.68400000000000005</v>
          </cell>
          <cell r="M1243">
            <v>7894.2000000000044</v>
          </cell>
          <cell r="N1243" t="str">
            <v>NUEVA</v>
          </cell>
        </row>
        <row r="1244">
          <cell r="B1244">
            <v>38327</v>
          </cell>
          <cell r="C1244">
            <v>200</v>
          </cell>
          <cell r="D1244">
            <v>200</v>
          </cell>
          <cell r="E1244">
            <v>322.60000000000002</v>
          </cell>
          <cell r="F1244">
            <v>3.0099999999999998E-2</v>
          </cell>
          <cell r="G1244">
            <v>0</v>
          </cell>
          <cell r="H1244">
            <v>38334</v>
          </cell>
          <cell r="I1244" t="str">
            <v>CDB</v>
          </cell>
          <cell r="J1244" t="str">
            <v>NOM</v>
          </cell>
          <cell r="K1244">
            <v>7</v>
          </cell>
          <cell r="L1244">
            <v>6.02</v>
          </cell>
          <cell r="M1244">
            <v>7866.9000000000015</v>
          </cell>
          <cell r="N1244" t="str">
            <v>REAPERTURA</v>
          </cell>
        </row>
        <row r="1245">
          <cell r="B1245">
            <v>38328</v>
          </cell>
          <cell r="C1245">
            <v>70</v>
          </cell>
          <cell r="D1245">
            <v>70</v>
          </cell>
          <cell r="E1245">
            <v>223</v>
          </cell>
          <cell r="F1245">
            <v>3.0599999999999999E-2</v>
          </cell>
          <cell r="G1245">
            <v>0</v>
          </cell>
          <cell r="H1245">
            <v>38335</v>
          </cell>
          <cell r="I1245" t="str">
            <v>CDB</v>
          </cell>
          <cell r="J1245" t="str">
            <v>NOM</v>
          </cell>
          <cell r="K1245">
            <v>7</v>
          </cell>
          <cell r="L1245">
            <v>2.1419999999999999</v>
          </cell>
          <cell r="M1245">
            <v>7914.4000000000015</v>
          </cell>
          <cell r="N1245" t="str">
            <v>NUEVA</v>
          </cell>
        </row>
        <row r="1246">
          <cell r="B1246">
            <v>38334</v>
          </cell>
          <cell r="C1246">
            <v>50</v>
          </cell>
          <cell r="D1246">
            <v>50</v>
          </cell>
          <cell r="E1246">
            <v>180</v>
          </cell>
          <cell r="F1246">
            <v>4.6100000000000002E-2</v>
          </cell>
          <cell r="G1246">
            <v>0</v>
          </cell>
          <cell r="H1246">
            <v>38698</v>
          </cell>
          <cell r="I1246" t="str">
            <v>CDB</v>
          </cell>
          <cell r="J1246" t="str">
            <v>NOM</v>
          </cell>
          <cell r="K1246">
            <v>364</v>
          </cell>
          <cell r="L1246">
            <v>2.3050000000000002</v>
          </cell>
          <cell r="M1246">
            <v>7764.4000000000015</v>
          </cell>
          <cell r="N1246" t="str">
            <v>REAPERTURA</v>
          </cell>
        </row>
        <row r="1247">
          <cell r="B1247">
            <v>38334</v>
          </cell>
          <cell r="C1247">
            <v>50</v>
          </cell>
          <cell r="D1247">
            <v>50</v>
          </cell>
          <cell r="E1247">
            <v>165.9</v>
          </cell>
          <cell r="F1247">
            <v>4.2599999999999999E-2</v>
          </cell>
          <cell r="G1247">
            <v>0</v>
          </cell>
          <cell r="H1247">
            <v>38614</v>
          </cell>
          <cell r="I1247" t="str">
            <v>CDB</v>
          </cell>
          <cell r="J1247" t="str">
            <v>NOM</v>
          </cell>
          <cell r="K1247">
            <v>280</v>
          </cell>
          <cell r="L1247">
            <v>2.13</v>
          </cell>
          <cell r="M1247">
            <v>7814.4000000000015</v>
          </cell>
          <cell r="N1247" t="str">
            <v>REAPERTURA</v>
          </cell>
        </row>
        <row r="1248">
          <cell r="B1248">
            <v>38334</v>
          </cell>
          <cell r="C1248">
            <v>200</v>
          </cell>
          <cell r="D1248">
            <v>200</v>
          </cell>
          <cell r="E1248">
            <v>365.3</v>
          </cell>
          <cell r="F1248">
            <v>2.9399999999999999E-2</v>
          </cell>
          <cell r="G1248">
            <v>0</v>
          </cell>
          <cell r="H1248">
            <v>38341</v>
          </cell>
          <cell r="I1248" t="str">
            <v>CDB</v>
          </cell>
          <cell r="J1248" t="str">
            <v>NOM</v>
          </cell>
          <cell r="K1248">
            <v>7</v>
          </cell>
          <cell r="L1248">
            <v>5.88</v>
          </cell>
          <cell r="M1248">
            <v>8014.4000000000015</v>
          </cell>
          <cell r="N1248" t="str">
            <v>REAPERTURA</v>
          </cell>
        </row>
        <row r="1249">
          <cell r="B1249">
            <v>38334</v>
          </cell>
          <cell r="C1249">
            <v>50</v>
          </cell>
          <cell r="D1249">
            <v>50</v>
          </cell>
          <cell r="E1249">
            <v>56</v>
          </cell>
          <cell r="F1249">
            <v>2.92E-2</v>
          </cell>
          <cell r="G1249">
            <v>0</v>
          </cell>
          <cell r="H1249">
            <v>38341</v>
          </cell>
          <cell r="I1249" t="str">
            <v>CDB</v>
          </cell>
          <cell r="J1249" t="str">
            <v>NOM</v>
          </cell>
          <cell r="K1249">
            <v>7</v>
          </cell>
          <cell r="L1249">
            <v>1.46</v>
          </cell>
          <cell r="M1249">
            <v>8064.4000000000015</v>
          </cell>
          <cell r="N1249" t="str">
            <v>REAPERTURA</v>
          </cell>
        </row>
        <row r="1250">
          <cell r="B1250">
            <v>38335</v>
          </cell>
          <cell r="C1250">
            <v>40</v>
          </cell>
          <cell r="D1250">
            <v>40</v>
          </cell>
          <cell r="E1250">
            <v>185</v>
          </cell>
          <cell r="F1250">
            <v>5.3199999999999997E-2</v>
          </cell>
          <cell r="G1250">
            <v>0</v>
          </cell>
          <cell r="H1250">
            <v>38854</v>
          </cell>
          <cell r="I1250" t="str">
            <v>CDB</v>
          </cell>
          <cell r="J1250" t="str">
            <v>NOM</v>
          </cell>
          <cell r="K1250">
            <v>519</v>
          </cell>
          <cell r="L1250">
            <v>2.1280000000000001</v>
          </cell>
          <cell r="M1250">
            <v>8034.4000000000015</v>
          </cell>
          <cell r="N1250" t="str">
            <v>REAPERTURA</v>
          </cell>
        </row>
        <row r="1251">
          <cell r="B1251">
            <v>38335</v>
          </cell>
          <cell r="C1251">
            <v>60</v>
          </cell>
          <cell r="D1251">
            <v>60</v>
          </cell>
          <cell r="E1251">
            <v>124</v>
          </cell>
          <cell r="F1251">
            <v>4.4900000000000002E-2</v>
          </cell>
          <cell r="G1251">
            <v>0</v>
          </cell>
          <cell r="H1251">
            <v>38698</v>
          </cell>
          <cell r="I1251" t="str">
            <v>CDB</v>
          </cell>
          <cell r="J1251" t="str">
            <v>NOM</v>
          </cell>
          <cell r="K1251">
            <v>363</v>
          </cell>
          <cell r="L1251">
            <v>2.694</v>
          </cell>
          <cell r="M1251">
            <v>8094.4000000000015</v>
          </cell>
          <cell r="N1251" t="str">
            <v>REAPERTURA</v>
          </cell>
        </row>
        <row r="1252">
          <cell r="B1252">
            <v>38335</v>
          </cell>
          <cell r="C1252">
            <v>80</v>
          </cell>
          <cell r="D1252">
            <v>80</v>
          </cell>
          <cell r="E1252">
            <v>95</v>
          </cell>
          <cell r="F1252">
            <v>2.9899999999999999E-2</v>
          </cell>
          <cell r="G1252">
            <v>0</v>
          </cell>
          <cell r="H1252">
            <v>38342</v>
          </cell>
          <cell r="I1252" t="str">
            <v>CDB</v>
          </cell>
          <cell r="J1252" t="str">
            <v>NOM</v>
          </cell>
          <cell r="K1252">
            <v>7</v>
          </cell>
          <cell r="L1252">
            <v>2.3919999999999999</v>
          </cell>
          <cell r="M1252">
            <v>8174.4000000000015</v>
          </cell>
          <cell r="N1252" t="str">
            <v>NUEVA</v>
          </cell>
        </row>
        <row r="1253">
          <cell r="B1253">
            <v>38336</v>
          </cell>
          <cell r="C1253">
            <v>40</v>
          </cell>
          <cell r="D1253">
            <v>40</v>
          </cell>
          <cell r="E1253">
            <v>80</v>
          </cell>
          <cell r="F1253">
            <v>5.21E-2</v>
          </cell>
          <cell r="G1253">
            <v>0</v>
          </cell>
          <cell r="H1253">
            <v>38854</v>
          </cell>
          <cell r="I1253" t="str">
            <v>CDB</v>
          </cell>
          <cell r="J1253" t="str">
            <v>NOM</v>
          </cell>
          <cell r="K1253">
            <v>518</v>
          </cell>
          <cell r="L1253">
            <v>2.0840000000000001</v>
          </cell>
          <cell r="M1253">
            <v>8214.4000000000015</v>
          </cell>
          <cell r="N1253" t="str">
            <v>REAPERTURA</v>
          </cell>
        </row>
        <row r="1254">
          <cell r="B1254">
            <v>38336</v>
          </cell>
          <cell r="C1254">
            <v>60</v>
          </cell>
          <cell r="D1254">
            <v>60</v>
          </cell>
          <cell r="E1254">
            <v>125.9</v>
          </cell>
          <cell r="F1254">
            <v>4.5199999999999997E-2</v>
          </cell>
          <cell r="G1254">
            <v>0</v>
          </cell>
          <cell r="H1254">
            <v>38698</v>
          </cell>
          <cell r="I1254" t="str">
            <v>CDB</v>
          </cell>
          <cell r="J1254" t="str">
            <v>NOM</v>
          </cell>
          <cell r="K1254">
            <v>362</v>
          </cell>
          <cell r="L1254">
            <v>2.7119999999999997</v>
          </cell>
          <cell r="M1254">
            <v>8274.4000000000015</v>
          </cell>
          <cell r="N1254" t="str">
            <v>REAPERTURA</v>
          </cell>
        </row>
        <row r="1255">
          <cell r="B1255">
            <v>38336</v>
          </cell>
          <cell r="C1255">
            <v>50</v>
          </cell>
          <cell r="D1255">
            <v>50</v>
          </cell>
          <cell r="E1255">
            <v>105</v>
          </cell>
          <cell r="F1255">
            <v>4.1599999999999998E-2</v>
          </cell>
          <cell r="G1255">
            <v>0</v>
          </cell>
          <cell r="H1255">
            <v>38614</v>
          </cell>
          <cell r="I1255" t="str">
            <v>CDB</v>
          </cell>
          <cell r="J1255" t="str">
            <v>NOM</v>
          </cell>
          <cell r="K1255">
            <v>278</v>
          </cell>
          <cell r="L1255">
            <v>2.08</v>
          </cell>
          <cell r="M1255">
            <v>8324.4000000000015</v>
          </cell>
          <cell r="N1255" t="str">
            <v>REAPERTURA</v>
          </cell>
        </row>
        <row r="1256">
          <cell r="B1256">
            <v>38341</v>
          </cell>
          <cell r="C1256">
            <v>60</v>
          </cell>
          <cell r="D1256">
            <v>60</v>
          </cell>
          <cell r="E1256">
            <v>168</v>
          </cell>
          <cell r="F1256">
            <v>5.16E-2</v>
          </cell>
          <cell r="G1256">
            <v>0</v>
          </cell>
          <cell r="H1256">
            <v>38888</v>
          </cell>
          <cell r="I1256" t="str">
            <v>CDB</v>
          </cell>
          <cell r="J1256" t="str">
            <v>NOM</v>
          </cell>
          <cell r="K1256">
            <v>547</v>
          </cell>
          <cell r="L1256">
            <v>3.0960000000000001</v>
          </cell>
          <cell r="M1256">
            <v>7814.4000000000015</v>
          </cell>
          <cell r="N1256" t="str">
            <v>NUEVA</v>
          </cell>
        </row>
        <row r="1257">
          <cell r="B1257">
            <v>38341</v>
          </cell>
          <cell r="C1257">
            <v>100</v>
          </cell>
          <cell r="D1257">
            <v>100</v>
          </cell>
          <cell r="E1257">
            <v>256</v>
          </cell>
          <cell r="F1257">
            <v>4.3700000000000003E-2</v>
          </cell>
          <cell r="G1257">
            <v>0</v>
          </cell>
          <cell r="H1257">
            <v>38698</v>
          </cell>
          <cell r="I1257" t="str">
            <v>CDB</v>
          </cell>
          <cell r="J1257" t="str">
            <v>NOM</v>
          </cell>
          <cell r="K1257">
            <v>357</v>
          </cell>
          <cell r="L1257">
            <v>4.37</v>
          </cell>
          <cell r="M1257">
            <v>7914.4000000000015</v>
          </cell>
          <cell r="N1257" t="str">
            <v>REAPERTURA</v>
          </cell>
        </row>
        <row r="1258">
          <cell r="B1258">
            <v>38341</v>
          </cell>
          <cell r="C1258">
            <v>105</v>
          </cell>
          <cell r="D1258">
            <v>105</v>
          </cell>
          <cell r="E1258">
            <v>217.8</v>
          </cell>
          <cell r="F1258">
            <v>3.0200000000000001E-2</v>
          </cell>
          <cell r="G1258">
            <v>0</v>
          </cell>
          <cell r="H1258">
            <v>38348</v>
          </cell>
          <cell r="I1258" t="str">
            <v>CDB</v>
          </cell>
          <cell r="J1258" t="str">
            <v>NOM</v>
          </cell>
          <cell r="K1258">
            <v>7</v>
          </cell>
          <cell r="L1258">
            <v>3.1710000000000003</v>
          </cell>
          <cell r="M1258">
            <v>8019.4000000000015</v>
          </cell>
          <cell r="N1258" t="str">
            <v>NUEVA</v>
          </cell>
        </row>
        <row r="1259">
          <cell r="B1259">
            <v>38342</v>
          </cell>
          <cell r="C1259">
            <v>40</v>
          </cell>
          <cell r="D1259">
            <v>40</v>
          </cell>
          <cell r="E1259">
            <v>130</v>
          </cell>
          <cell r="F1259">
            <v>5.7700000000000001E-2</v>
          </cell>
          <cell r="G1259">
            <v>0</v>
          </cell>
          <cell r="H1259">
            <v>39072</v>
          </cell>
          <cell r="I1259" t="str">
            <v>CDB</v>
          </cell>
          <cell r="J1259" t="str">
            <v>NOM</v>
          </cell>
          <cell r="K1259">
            <v>730</v>
          </cell>
          <cell r="L1259">
            <v>2.3079999999999998</v>
          </cell>
          <cell r="M1259">
            <v>7979.4000000000015</v>
          </cell>
          <cell r="N1259" t="str">
            <v>NUEVA</v>
          </cell>
        </row>
        <row r="1260">
          <cell r="B1260">
            <v>38342</v>
          </cell>
          <cell r="C1260">
            <v>60</v>
          </cell>
          <cell r="D1260">
            <v>60</v>
          </cell>
          <cell r="E1260">
            <v>140</v>
          </cell>
          <cell r="F1260">
            <v>5.1299999999999998E-2</v>
          </cell>
          <cell r="G1260">
            <v>0</v>
          </cell>
          <cell r="H1260">
            <v>38888</v>
          </cell>
          <cell r="I1260" t="str">
            <v>CDB</v>
          </cell>
          <cell r="J1260" t="str">
            <v>NOM</v>
          </cell>
          <cell r="K1260">
            <v>546</v>
          </cell>
          <cell r="L1260">
            <v>3.0779999999999998</v>
          </cell>
          <cell r="M1260">
            <v>8039.4000000000015</v>
          </cell>
          <cell r="N1260" t="str">
            <v>REAPERTURA</v>
          </cell>
        </row>
        <row r="1261">
          <cell r="B1261">
            <v>38342</v>
          </cell>
          <cell r="C1261">
            <v>70</v>
          </cell>
          <cell r="D1261">
            <v>70</v>
          </cell>
          <cell r="E1261">
            <v>170</v>
          </cell>
          <cell r="F1261">
            <v>4.2999999999999997E-2</v>
          </cell>
          <cell r="G1261">
            <v>0</v>
          </cell>
          <cell r="H1261">
            <v>38679</v>
          </cell>
          <cell r="I1261" t="str">
            <v>CDB</v>
          </cell>
          <cell r="J1261" t="str">
            <v>NOM</v>
          </cell>
          <cell r="K1261">
            <v>337</v>
          </cell>
          <cell r="L1261">
            <v>3.01</v>
          </cell>
          <cell r="M1261">
            <v>8109.4000000000015</v>
          </cell>
          <cell r="N1261" t="str">
            <v>REAPERTURA</v>
          </cell>
        </row>
        <row r="1262">
          <cell r="B1262">
            <v>38344</v>
          </cell>
          <cell r="C1262">
            <v>30</v>
          </cell>
          <cell r="D1262">
            <v>30</v>
          </cell>
          <cell r="E1262">
            <v>116</v>
          </cell>
          <cell r="F1262">
            <v>6.7100000000000007E-2</v>
          </cell>
          <cell r="G1262">
            <v>0</v>
          </cell>
          <cell r="H1262">
            <v>39437</v>
          </cell>
          <cell r="I1262" t="str">
            <v>CDB</v>
          </cell>
          <cell r="J1262" t="str">
            <v>NOM</v>
          </cell>
          <cell r="K1262">
            <v>1093</v>
          </cell>
          <cell r="L1262">
            <v>2.0130000000000003</v>
          </cell>
          <cell r="M1262">
            <v>7669.4000000000015</v>
          </cell>
          <cell r="N1262" t="str">
            <v>NUEVA</v>
          </cell>
        </row>
        <row r="1263">
          <cell r="B1263">
            <v>38344</v>
          </cell>
          <cell r="C1263">
            <v>40</v>
          </cell>
          <cell r="D1263">
            <v>40</v>
          </cell>
          <cell r="E1263">
            <v>158</v>
          </cell>
          <cell r="F1263">
            <v>5.6599999999999998E-2</v>
          </cell>
          <cell r="G1263">
            <v>0</v>
          </cell>
          <cell r="H1263">
            <v>39072</v>
          </cell>
          <cell r="I1263" t="str">
            <v>CDB</v>
          </cell>
          <cell r="J1263" t="str">
            <v>NOM</v>
          </cell>
          <cell r="K1263">
            <v>728</v>
          </cell>
          <cell r="L1263">
            <v>2.2639999999999998</v>
          </cell>
          <cell r="M1263">
            <v>7709.4000000000015</v>
          </cell>
          <cell r="N1263" t="str">
            <v>REAPERTURA</v>
          </cell>
        </row>
        <row r="1264">
          <cell r="B1264">
            <v>38344</v>
          </cell>
          <cell r="C1264">
            <v>60</v>
          </cell>
          <cell r="D1264">
            <v>60</v>
          </cell>
          <cell r="E1264">
            <v>127</v>
          </cell>
          <cell r="F1264">
            <v>5.0299999999999997E-2</v>
          </cell>
          <cell r="G1264">
            <v>0</v>
          </cell>
          <cell r="H1264">
            <v>38888</v>
          </cell>
          <cell r="I1264" t="str">
            <v>CDB</v>
          </cell>
          <cell r="J1264" t="str">
            <v>NOM</v>
          </cell>
          <cell r="K1264">
            <v>544</v>
          </cell>
          <cell r="L1264">
            <v>3.0179999999999998</v>
          </cell>
          <cell r="M1264">
            <v>7769.4000000000015</v>
          </cell>
          <cell r="N1264" t="str">
            <v>REAPERTURA</v>
          </cell>
        </row>
        <row r="1265">
          <cell r="B1265">
            <v>38344</v>
          </cell>
          <cell r="C1265">
            <v>80</v>
          </cell>
          <cell r="D1265">
            <v>80</v>
          </cell>
          <cell r="E1265">
            <v>191</v>
          </cell>
          <cell r="F1265">
            <v>4.2900000000000001E-2</v>
          </cell>
          <cell r="G1265">
            <v>0</v>
          </cell>
          <cell r="H1265">
            <v>38709</v>
          </cell>
          <cell r="I1265" t="str">
            <v>CDB</v>
          </cell>
          <cell r="J1265" t="str">
            <v>NOM</v>
          </cell>
          <cell r="K1265">
            <v>365</v>
          </cell>
          <cell r="L1265">
            <v>3.4319999999999999</v>
          </cell>
          <cell r="M1265">
            <v>7849.4000000000015</v>
          </cell>
          <cell r="N1265" t="str">
            <v>REAPERTURA</v>
          </cell>
        </row>
        <row r="1266">
          <cell r="B1266">
            <v>38344</v>
          </cell>
          <cell r="C1266">
            <v>60</v>
          </cell>
          <cell r="D1266">
            <v>60</v>
          </cell>
          <cell r="E1266">
            <v>139</v>
          </cell>
          <cell r="F1266">
            <v>2.9000000000000001E-2</v>
          </cell>
          <cell r="G1266">
            <v>0</v>
          </cell>
          <cell r="H1266">
            <v>38351</v>
          </cell>
          <cell r="I1266" t="str">
            <v>CDB</v>
          </cell>
          <cell r="J1266" t="str">
            <v>NOM</v>
          </cell>
          <cell r="K1266">
            <v>7</v>
          </cell>
          <cell r="L1266">
            <v>1.74</v>
          </cell>
          <cell r="M1266">
            <v>7909.4000000000015</v>
          </cell>
          <cell r="N1266" t="str">
            <v>NUEVA</v>
          </cell>
        </row>
        <row r="1267">
          <cell r="B1267">
            <v>38348</v>
          </cell>
          <cell r="C1267">
            <v>40</v>
          </cell>
          <cell r="D1267">
            <v>40</v>
          </cell>
          <cell r="E1267">
            <v>151</v>
          </cell>
          <cell r="F1267">
            <v>4.9799999999999997E-2</v>
          </cell>
          <cell r="G1267">
            <v>0</v>
          </cell>
          <cell r="H1267">
            <v>38888</v>
          </cell>
          <cell r="I1267" t="str">
            <v>CDB</v>
          </cell>
          <cell r="J1267" t="str">
            <v>NOM</v>
          </cell>
          <cell r="K1267">
            <v>540</v>
          </cell>
          <cell r="L1267">
            <v>1.992</v>
          </cell>
          <cell r="M1267">
            <v>7844.4000000000015</v>
          </cell>
          <cell r="N1267" t="str">
            <v>REAPERTURA</v>
          </cell>
        </row>
        <row r="1268">
          <cell r="B1268">
            <v>38348</v>
          </cell>
          <cell r="C1268">
            <v>80</v>
          </cell>
          <cell r="D1268">
            <v>80</v>
          </cell>
          <cell r="E1268">
            <v>142</v>
          </cell>
          <cell r="F1268">
            <v>4.2599999999999999E-2</v>
          </cell>
          <cell r="G1268">
            <v>0</v>
          </cell>
          <cell r="H1268">
            <v>38679</v>
          </cell>
          <cell r="I1268" t="str">
            <v>CDB</v>
          </cell>
          <cell r="J1268" t="str">
            <v>NOM</v>
          </cell>
          <cell r="K1268">
            <v>331</v>
          </cell>
          <cell r="L1268">
            <v>3.4079999999999999</v>
          </cell>
          <cell r="M1268">
            <v>7924.4000000000015</v>
          </cell>
          <cell r="N1268" t="str">
            <v>REAPERTURA</v>
          </cell>
        </row>
        <row r="1269">
          <cell r="B1269">
            <v>38348</v>
          </cell>
          <cell r="C1269">
            <v>120</v>
          </cell>
          <cell r="D1269">
            <v>120</v>
          </cell>
          <cell r="E1269">
            <v>252</v>
          </cell>
          <cell r="F1269">
            <v>2.9600000000000001E-2</v>
          </cell>
          <cell r="G1269">
            <v>0</v>
          </cell>
          <cell r="H1269">
            <v>38355</v>
          </cell>
          <cell r="I1269" t="str">
            <v>CDB</v>
          </cell>
          <cell r="J1269" t="str">
            <v>NOM</v>
          </cell>
          <cell r="K1269">
            <v>7</v>
          </cell>
          <cell r="L1269">
            <v>3.552</v>
          </cell>
          <cell r="M1269">
            <v>8044.4000000000015</v>
          </cell>
          <cell r="N1269" t="str">
            <v>NUEVA</v>
          </cell>
        </row>
        <row r="1270">
          <cell r="B1270">
            <v>38349</v>
          </cell>
          <cell r="C1270">
            <v>40</v>
          </cell>
          <cell r="D1270">
            <v>40</v>
          </cell>
          <cell r="E1270">
            <v>71.400000000000006</v>
          </cell>
          <cell r="F1270">
            <v>5.6099999999999997E-2</v>
          </cell>
          <cell r="G1270">
            <v>0</v>
          </cell>
          <cell r="H1270">
            <v>39072</v>
          </cell>
          <cell r="I1270" t="str">
            <v>CDB</v>
          </cell>
          <cell r="J1270" t="str">
            <v>NOM</v>
          </cell>
          <cell r="K1270">
            <v>723</v>
          </cell>
          <cell r="L1270">
            <v>2.2439999999999998</v>
          </cell>
          <cell r="M1270">
            <v>8084.4000000000015</v>
          </cell>
          <cell r="N1270" t="str">
            <v>REAPERTURA</v>
          </cell>
        </row>
        <row r="1271">
          <cell r="B1271">
            <v>38349</v>
          </cell>
          <cell r="C1271">
            <v>40</v>
          </cell>
          <cell r="D1271">
            <v>40</v>
          </cell>
          <cell r="E1271">
            <v>72.400000000000006</v>
          </cell>
          <cell r="F1271">
            <v>4.9599999999999998E-2</v>
          </cell>
          <cell r="G1271">
            <v>0</v>
          </cell>
          <cell r="H1271">
            <v>38854</v>
          </cell>
          <cell r="I1271" t="str">
            <v>CDB</v>
          </cell>
          <cell r="J1271" t="str">
            <v>NOM</v>
          </cell>
          <cell r="K1271">
            <v>505</v>
          </cell>
          <cell r="L1271">
            <v>1.984</v>
          </cell>
          <cell r="M1271">
            <v>8124.4000000000015</v>
          </cell>
          <cell r="N1271" t="str">
            <v>REAPERTURA</v>
          </cell>
        </row>
        <row r="1272">
          <cell r="B1272">
            <v>38350</v>
          </cell>
          <cell r="C1272">
            <v>20</v>
          </cell>
          <cell r="D1272">
            <v>20</v>
          </cell>
          <cell r="E1272">
            <v>86.4</v>
          </cell>
          <cell r="F1272">
            <v>6.6500000000000004E-2</v>
          </cell>
          <cell r="G1272">
            <v>0</v>
          </cell>
          <cell r="H1272">
            <v>39437</v>
          </cell>
          <cell r="I1272" t="str">
            <v>CDB</v>
          </cell>
          <cell r="J1272" t="str">
            <v>NOM</v>
          </cell>
          <cell r="K1272">
            <v>1087</v>
          </cell>
          <cell r="L1272">
            <v>1.33</v>
          </cell>
          <cell r="M1272">
            <v>8144.4000000000015</v>
          </cell>
          <cell r="N1272" t="str">
            <v>REAPERTURA</v>
          </cell>
        </row>
        <row r="1273">
          <cell r="B1273">
            <v>38350</v>
          </cell>
          <cell r="C1273">
            <v>60</v>
          </cell>
          <cell r="D1273">
            <v>60</v>
          </cell>
          <cell r="E1273">
            <v>122</v>
          </cell>
          <cell r="F1273">
            <v>4.9799999999999997E-2</v>
          </cell>
          <cell r="G1273">
            <v>0</v>
          </cell>
          <cell r="H1273">
            <v>38888</v>
          </cell>
          <cell r="I1273" t="str">
            <v>CDB</v>
          </cell>
          <cell r="J1273" t="str">
            <v>NOM</v>
          </cell>
          <cell r="K1273">
            <v>538</v>
          </cell>
          <cell r="L1273">
            <v>2.988</v>
          </cell>
          <cell r="M1273">
            <v>8204.4000000000015</v>
          </cell>
          <cell r="N1273" t="str">
            <v>REAPERTURA</v>
          </cell>
        </row>
        <row r="1274">
          <cell r="B1274">
            <v>38351</v>
          </cell>
          <cell r="C1274">
            <v>30</v>
          </cell>
          <cell r="D1274">
            <v>30</v>
          </cell>
          <cell r="E1274">
            <v>100</v>
          </cell>
          <cell r="F1274">
            <v>6.6000000000000003E-2</v>
          </cell>
          <cell r="G1274">
            <v>0</v>
          </cell>
          <cell r="H1274">
            <v>39437</v>
          </cell>
          <cell r="I1274" t="str">
            <v>CDB</v>
          </cell>
          <cell r="J1274" t="str">
            <v>NOM</v>
          </cell>
          <cell r="K1274">
            <v>1086</v>
          </cell>
          <cell r="L1274">
            <v>1.98</v>
          </cell>
          <cell r="M1274">
            <v>8174.4000000000015</v>
          </cell>
          <cell r="N1274" t="str">
            <v>REAPERTURA</v>
          </cell>
        </row>
        <row r="1275">
          <cell r="B1275">
            <v>38351</v>
          </cell>
          <cell r="C1275">
            <v>30</v>
          </cell>
          <cell r="D1275">
            <v>30</v>
          </cell>
          <cell r="E1275">
            <v>90</v>
          </cell>
          <cell r="F1275">
            <v>5.5599999999999997E-2</v>
          </cell>
          <cell r="G1275">
            <v>0</v>
          </cell>
          <cell r="H1275">
            <v>39072</v>
          </cell>
          <cell r="I1275" t="str">
            <v>CDB</v>
          </cell>
          <cell r="J1275" t="str">
            <v>NOM</v>
          </cell>
          <cell r="K1275">
            <v>721</v>
          </cell>
          <cell r="L1275">
            <v>1.6679999999999999</v>
          </cell>
          <cell r="M1275">
            <v>8204.4000000000015</v>
          </cell>
          <cell r="N1275" t="str">
            <v>REAPERTURA</v>
          </cell>
        </row>
        <row r="1276">
          <cell r="B1276">
            <v>38351</v>
          </cell>
          <cell r="C1276">
            <v>60</v>
          </cell>
          <cell r="D1276">
            <v>60</v>
          </cell>
          <cell r="E1276">
            <v>60</v>
          </cell>
          <cell r="F1276">
            <v>4.9399999999999999E-2</v>
          </cell>
          <cell r="G1276">
            <v>0</v>
          </cell>
          <cell r="H1276">
            <v>38854</v>
          </cell>
          <cell r="I1276" t="str">
            <v>CDB</v>
          </cell>
          <cell r="J1276" t="str">
            <v>NOM</v>
          </cell>
          <cell r="K1276">
            <v>503</v>
          </cell>
          <cell r="L1276">
            <v>2.964</v>
          </cell>
          <cell r="M1276">
            <v>8264.4000000000015</v>
          </cell>
          <cell r="N1276" t="str">
            <v>REAPERTURA</v>
          </cell>
        </row>
        <row r="1277">
          <cell r="B1277">
            <v>38351</v>
          </cell>
          <cell r="C1277">
            <v>90</v>
          </cell>
          <cell r="D1277">
            <v>90</v>
          </cell>
          <cell r="E1277">
            <v>116</v>
          </cell>
          <cell r="F1277">
            <v>4.2900000000000001E-2</v>
          </cell>
          <cell r="G1277">
            <v>0</v>
          </cell>
          <cell r="H1277">
            <v>38650</v>
          </cell>
          <cell r="I1277" t="str">
            <v>CDB</v>
          </cell>
          <cell r="J1277" t="str">
            <v>NOM</v>
          </cell>
          <cell r="K1277">
            <v>299</v>
          </cell>
          <cell r="L1277">
            <v>3.8610000000000002</v>
          </cell>
          <cell r="M1277">
            <v>8354.4000000000015</v>
          </cell>
          <cell r="N1277" t="str">
            <v>REAPERTURA</v>
          </cell>
        </row>
        <row r="1278">
          <cell r="B1278">
            <v>38356</v>
          </cell>
          <cell r="C1278">
            <v>80</v>
          </cell>
          <cell r="D1278">
            <v>80</v>
          </cell>
          <cell r="E1278">
            <v>184.5</v>
          </cell>
          <cell r="F1278">
            <v>4.8899999999999999E-2</v>
          </cell>
          <cell r="G1278">
            <v>0</v>
          </cell>
          <cell r="H1278">
            <v>38902</v>
          </cell>
          <cell r="I1278" t="str">
            <v>CDB</v>
          </cell>
          <cell r="J1278" t="str">
            <v>NOM</v>
          </cell>
          <cell r="K1278">
            <v>546</v>
          </cell>
          <cell r="L1278">
            <v>3.9119999999999999</v>
          </cell>
          <cell r="M1278">
            <v>8314.4000000000015</v>
          </cell>
          <cell r="N1278" t="str">
            <v>NUEVA</v>
          </cell>
        </row>
        <row r="1279">
          <cell r="B1279">
            <v>38357</v>
          </cell>
          <cell r="C1279">
            <v>40</v>
          </cell>
          <cell r="D1279">
            <v>40</v>
          </cell>
          <cell r="E1279">
            <v>170.6</v>
          </cell>
          <cell r="F1279">
            <v>6.2799999999999995E-2</v>
          </cell>
          <cell r="G1279">
            <v>0</v>
          </cell>
          <cell r="H1279">
            <v>39437</v>
          </cell>
          <cell r="I1279" t="str">
            <v>CDB</v>
          </cell>
          <cell r="J1279" t="str">
            <v>NOM</v>
          </cell>
          <cell r="K1279">
            <v>1080</v>
          </cell>
          <cell r="L1279">
            <v>2.5119999999999996</v>
          </cell>
          <cell r="M1279">
            <v>8354.4000000000015</v>
          </cell>
          <cell r="N1279" t="str">
            <v>REAPERTURA</v>
          </cell>
        </row>
        <row r="1280">
          <cell r="B1280">
            <v>38357</v>
          </cell>
          <cell r="C1280">
            <v>50</v>
          </cell>
          <cell r="D1280">
            <v>50</v>
          </cell>
          <cell r="E1280">
            <v>143.5</v>
          </cell>
          <cell r="F1280">
            <v>5.1999999999999998E-2</v>
          </cell>
          <cell r="G1280">
            <v>0</v>
          </cell>
          <cell r="H1280">
            <v>39072</v>
          </cell>
          <cell r="I1280" t="str">
            <v>CDB</v>
          </cell>
          <cell r="J1280" t="str">
            <v>NOM</v>
          </cell>
          <cell r="K1280">
            <v>715</v>
          </cell>
          <cell r="L1280">
            <v>2.6</v>
          </cell>
          <cell r="M1280">
            <v>8404.4000000000015</v>
          </cell>
          <cell r="N1280" t="str">
            <v>REAPERTURA</v>
          </cell>
        </row>
        <row r="1281">
          <cell r="B1281">
            <v>38357</v>
          </cell>
          <cell r="C1281">
            <v>80</v>
          </cell>
          <cell r="D1281">
            <v>80</v>
          </cell>
          <cell r="E1281">
            <v>157</v>
          </cell>
          <cell r="F1281">
            <v>4.8000000000000001E-2</v>
          </cell>
          <cell r="G1281">
            <v>0</v>
          </cell>
          <cell r="H1281">
            <v>38902</v>
          </cell>
          <cell r="I1281" t="str">
            <v>CDB</v>
          </cell>
          <cell r="J1281" t="str">
            <v>NOM</v>
          </cell>
          <cell r="K1281">
            <v>545</v>
          </cell>
          <cell r="L1281">
            <v>3.84</v>
          </cell>
          <cell r="M1281">
            <v>8484.4000000000015</v>
          </cell>
          <cell r="N1281" t="str">
            <v>REAPERTURA</v>
          </cell>
        </row>
        <row r="1282">
          <cell r="B1282">
            <v>38357</v>
          </cell>
          <cell r="C1282">
            <v>80</v>
          </cell>
          <cell r="D1282">
            <v>80</v>
          </cell>
          <cell r="E1282">
            <v>196</v>
          </cell>
          <cell r="F1282">
            <v>4.1700000000000001E-2</v>
          </cell>
          <cell r="G1282">
            <v>0</v>
          </cell>
          <cell r="H1282">
            <v>38722</v>
          </cell>
          <cell r="I1282" t="str">
            <v>CDB</v>
          </cell>
          <cell r="J1282" t="str">
            <v>NOM</v>
          </cell>
          <cell r="K1282">
            <v>365</v>
          </cell>
          <cell r="L1282">
            <v>3.3360000000000003</v>
          </cell>
          <cell r="M1282">
            <v>8564.4000000000015</v>
          </cell>
          <cell r="N1282" t="str">
            <v>NUEVA</v>
          </cell>
        </row>
        <row r="1283">
          <cell r="B1283">
            <v>38357</v>
          </cell>
          <cell r="C1283">
            <v>50</v>
          </cell>
          <cell r="D1283">
            <v>50</v>
          </cell>
          <cell r="E1283">
            <v>98</v>
          </cell>
          <cell r="F1283">
            <v>2.9700000000000001E-2</v>
          </cell>
          <cell r="G1283">
            <v>0</v>
          </cell>
          <cell r="H1283">
            <v>38364</v>
          </cell>
          <cell r="I1283" t="str">
            <v>CDB</v>
          </cell>
          <cell r="J1283" t="str">
            <v>NOM</v>
          </cell>
          <cell r="K1283">
            <v>7</v>
          </cell>
          <cell r="L1283">
            <v>1.4850000000000001</v>
          </cell>
          <cell r="M1283">
            <v>8614.4000000000015</v>
          </cell>
          <cell r="N1283" t="str">
            <v>NUEVA</v>
          </cell>
        </row>
      </sheetData>
      <sheetData sheetId="1" refreshError="1">
        <row r="1">
          <cell r="N1">
            <v>38985</v>
          </cell>
        </row>
        <row r="2">
          <cell r="A2" t="str">
            <v>DATE</v>
          </cell>
          <cell r="B2" t="str">
            <v>TITL</v>
          </cell>
          <cell r="C2" t="str">
            <v>RED2</v>
          </cell>
          <cell r="D2" t="str">
            <v>MONTO</v>
          </cell>
          <cell r="E2" t="str">
            <v>TASA</v>
          </cell>
          <cell r="F2" t="str">
            <v>MEC</v>
          </cell>
          <cell r="G2" t="str">
            <v>NIVEL</v>
          </cell>
          <cell r="H2" t="str">
            <v>DÍAS</v>
          </cell>
          <cell r="I2" t="str">
            <v>AÑO</v>
          </cell>
          <cell r="J2" t="str">
            <v>MES</v>
          </cell>
          <cell r="K2" t="str">
            <v>STASA</v>
          </cell>
        </row>
        <row r="3">
          <cell r="A3">
            <v>37258</v>
          </cell>
          <cell r="B3" t="str">
            <v>CDB</v>
          </cell>
          <cell r="C3">
            <v>37470</v>
          </cell>
          <cell r="D3">
            <v>1</v>
          </cell>
          <cell r="E3">
            <v>4.2999999999999997E-2</v>
          </cell>
          <cell r="F3" t="str">
            <v>BCR</v>
          </cell>
          <cell r="G3">
            <v>-1</v>
          </cell>
          <cell r="H3">
            <v>212</v>
          </cell>
          <cell r="I3">
            <v>2002</v>
          </cell>
          <cell r="J3">
            <v>1</v>
          </cell>
          <cell r="K3">
            <v>4.2999999999999997E-2</v>
          </cell>
        </row>
        <row r="4">
          <cell r="A4">
            <v>37412</v>
          </cell>
          <cell r="B4" t="str">
            <v>CDB</v>
          </cell>
          <cell r="C4">
            <v>37540</v>
          </cell>
          <cell r="D4">
            <v>2</v>
          </cell>
          <cell r="E4">
            <v>3.1E-2</v>
          </cell>
          <cell r="F4" t="str">
            <v>BCR</v>
          </cell>
          <cell r="G4">
            <v>-1</v>
          </cell>
          <cell r="H4">
            <v>128</v>
          </cell>
          <cell r="I4">
            <v>2002</v>
          </cell>
          <cell r="J4">
            <v>6</v>
          </cell>
          <cell r="K4">
            <v>6.2E-2</v>
          </cell>
        </row>
        <row r="5">
          <cell r="A5">
            <v>37412</v>
          </cell>
          <cell r="B5" t="str">
            <v>CDB</v>
          </cell>
          <cell r="C5">
            <v>37573</v>
          </cell>
          <cell r="D5">
            <v>2</v>
          </cell>
          <cell r="E5">
            <v>3.3000000000000002E-2</v>
          </cell>
          <cell r="F5" t="str">
            <v>BCR</v>
          </cell>
          <cell r="G5">
            <v>-1</v>
          </cell>
          <cell r="H5">
            <v>161</v>
          </cell>
          <cell r="I5">
            <v>2002</v>
          </cell>
          <cell r="J5">
            <v>6</v>
          </cell>
          <cell r="K5">
            <v>6.6000000000000003E-2</v>
          </cell>
        </row>
        <row r="6">
          <cell r="A6">
            <v>37412</v>
          </cell>
          <cell r="B6" t="str">
            <v>CDB</v>
          </cell>
          <cell r="C6">
            <v>37573</v>
          </cell>
          <cell r="D6">
            <v>2</v>
          </cell>
          <cell r="E6">
            <v>3.3000000000000002E-2</v>
          </cell>
          <cell r="F6" t="str">
            <v>BCR</v>
          </cell>
          <cell r="G6">
            <v>-1</v>
          </cell>
          <cell r="H6">
            <v>161</v>
          </cell>
          <cell r="I6">
            <v>2002</v>
          </cell>
          <cell r="J6">
            <v>6</v>
          </cell>
          <cell r="K6">
            <v>6.6000000000000003E-2</v>
          </cell>
        </row>
        <row r="7">
          <cell r="A7">
            <v>37414</v>
          </cell>
          <cell r="B7" t="str">
            <v>CDB</v>
          </cell>
          <cell r="C7">
            <v>37573</v>
          </cell>
          <cell r="D7">
            <v>2</v>
          </cell>
          <cell r="E7">
            <v>3.3000000000000002E-2</v>
          </cell>
          <cell r="F7" t="str">
            <v>BCR</v>
          </cell>
          <cell r="G7">
            <v>-1</v>
          </cell>
          <cell r="H7">
            <v>159</v>
          </cell>
          <cell r="I7">
            <v>2002</v>
          </cell>
          <cell r="J7">
            <v>6</v>
          </cell>
          <cell r="K7">
            <v>6.6000000000000003E-2</v>
          </cell>
        </row>
        <row r="8">
          <cell r="A8">
            <v>37418</v>
          </cell>
          <cell r="B8" t="str">
            <v>CDB</v>
          </cell>
          <cell r="C8">
            <v>37573</v>
          </cell>
          <cell r="D8">
            <v>2</v>
          </cell>
          <cell r="E8">
            <v>3.3000000000000002E-2</v>
          </cell>
          <cell r="F8" t="str">
            <v>BCR</v>
          </cell>
          <cell r="G8">
            <v>-1</v>
          </cell>
          <cell r="H8">
            <v>155</v>
          </cell>
          <cell r="I8">
            <v>2002</v>
          </cell>
          <cell r="J8">
            <v>6</v>
          </cell>
          <cell r="K8">
            <v>6.6000000000000003E-2</v>
          </cell>
        </row>
        <row r="9">
          <cell r="A9">
            <v>37419</v>
          </cell>
          <cell r="B9" t="str">
            <v>CDB</v>
          </cell>
          <cell r="C9">
            <v>37509</v>
          </cell>
          <cell r="D9">
            <v>3</v>
          </cell>
          <cell r="E9">
            <v>0.03</v>
          </cell>
          <cell r="F9" t="str">
            <v>BCR</v>
          </cell>
          <cell r="G9">
            <v>-1</v>
          </cell>
          <cell r="H9">
            <v>90</v>
          </cell>
          <cell r="I9">
            <v>2002</v>
          </cell>
          <cell r="J9">
            <v>6</v>
          </cell>
          <cell r="K9">
            <v>0.09</v>
          </cell>
        </row>
        <row r="10">
          <cell r="A10">
            <v>37419</v>
          </cell>
          <cell r="B10" t="str">
            <v>CDB</v>
          </cell>
          <cell r="C10">
            <v>37571</v>
          </cell>
          <cell r="D10">
            <v>2</v>
          </cell>
          <cell r="E10">
            <v>3.3000000000000002E-2</v>
          </cell>
          <cell r="F10" t="str">
            <v>BCR</v>
          </cell>
          <cell r="G10">
            <v>-1</v>
          </cell>
          <cell r="H10">
            <v>152</v>
          </cell>
          <cell r="I10">
            <v>2002</v>
          </cell>
          <cell r="J10">
            <v>6</v>
          </cell>
          <cell r="K10">
            <v>6.6000000000000003E-2</v>
          </cell>
        </row>
        <row r="11">
          <cell r="A11">
            <v>37421</v>
          </cell>
          <cell r="B11" t="str">
            <v>CDB</v>
          </cell>
          <cell r="C11">
            <v>37509</v>
          </cell>
          <cell r="D11">
            <v>3</v>
          </cell>
          <cell r="E11">
            <v>2.8500000000000001E-2</v>
          </cell>
          <cell r="F11" t="str">
            <v>BCR</v>
          </cell>
          <cell r="G11">
            <v>-1</v>
          </cell>
          <cell r="H11">
            <v>88</v>
          </cell>
          <cell r="I11">
            <v>2002</v>
          </cell>
          <cell r="J11">
            <v>6</v>
          </cell>
          <cell r="K11">
            <v>8.5500000000000007E-2</v>
          </cell>
        </row>
        <row r="12">
          <cell r="A12">
            <v>37424</v>
          </cell>
          <cell r="B12" t="str">
            <v>CDB</v>
          </cell>
          <cell r="C12">
            <v>37512</v>
          </cell>
          <cell r="D12">
            <v>2.7</v>
          </cell>
          <cell r="E12">
            <v>2.7999999999999997E-2</v>
          </cell>
          <cell r="F12" t="str">
            <v>BCR</v>
          </cell>
          <cell r="G12">
            <v>-1</v>
          </cell>
          <cell r="H12">
            <v>88</v>
          </cell>
          <cell r="I12">
            <v>2002</v>
          </cell>
          <cell r="J12">
            <v>6</v>
          </cell>
          <cell r="K12">
            <v>7.5600000000000001E-2</v>
          </cell>
        </row>
        <row r="13">
          <cell r="A13">
            <v>37424</v>
          </cell>
          <cell r="B13" t="str">
            <v>CDB</v>
          </cell>
          <cell r="C13">
            <v>37540</v>
          </cell>
          <cell r="D13">
            <v>2</v>
          </cell>
          <cell r="E13">
            <v>2.9500000000000002E-2</v>
          </cell>
          <cell r="F13" t="str">
            <v>BCR</v>
          </cell>
          <cell r="G13">
            <v>-1</v>
          </cell>
          <cell r="H13">
            <v>116</v>
          </cell>
          <cell r="I13">
            <v>2002</v>
          </cell>
          <cell r="J13">
            <v>6</v>
          </cell>
          <cell r="K13">
            <v>5.9000000000000004E-2</v>
          </cell>
        </row>
        <row r="14">
          <cell r="A14">
            <v>37424</v>
          </cell>
          <cell r="B14" t="str">
            <v>CDB</v>
          </cell>
          <cell r="C14">
            <v>37573</v>
          </cell>
          <cell r="D14">
            <v>2</v>
          </cell>
          <cell r="E14">
            <v>3.2000000000000001E-2</v>
          </cell>
          <cell r="F14" t="str">
            <v>BCR</v>
          </cell>
          <cell r="G14">
            <v>-1</v>
          </cell>
          <cell r="H14">
            <v>149</v>
          </cell>
          <cell r="I14">
            <v>2002</v>
          </cell>
          <cell r="J14">
            <v>6</v>
          </cell>
          <cell r="K14">
            <v>6.4000000000000001E-2</v>
          </cell>
        </row>
        <row r="15">
          <cell r="A15">
            <v>37424</v>
          </cell>
          <cell r="B15" t="str">
            <v>CDB</v>
          </cell>
          <cell r="C15">
            <v>37603</v>
          </cell>
          <cell r="D15">
            <v>1</v>
          </cell>
          <cell r="E15">
            <v>3.5000000000000003E-2</v>
          </cell>
          <cell r="F15" t="str">
            <v>BCR</v>
          </cell>
          <cell r="G15">
            <v>-1</v>
          </cell>
          <cell r="H15">
            <v>179</v>
          </cell>
          <cell r="I15">
            <v>2002</v>
          </cell>
          <cell r="J15">
            <v>6</v>
          </cell>
          <cell r="K15">
            <v>3.5000000000000003E-2</v>
          </cell>
        </row>
        <row r="16">
          <cell r="A16">
            <v>37425</v>
          </cell>
          <cell r="B16" t="str">
            <v>CDB</v>
          </cell>
          <cell r="C16">
            <v>37573</v>
          </cell>
          <cell r="D16">
            <v>1</v>
          </cell>
          <cell r="E16">
            <v>3.2099999999999997E-2</v>
          </cell>
          <cell r="F16" t="str">
            <v>BCR</v>
          </cell>
          <cell r="G16">
            <v>-1</v>
          </cell>
          <cell r="H16">
            <v>148</v>
          </cell>
          <cell r="I16">
            <v>2002</v>
          </cell>
          <cell r="J16">
            <v>6</v>
          </cell>
          <cell r="K16">
            <v>3.2099999999999997E-2</v>
          </cell>
        </row>
        <row r="17">
          <cell r="A17">
            <v>37432</v>
          </cell>
          <cell r="B17" t="str">
            <v>CDB</v>
          </cell>
          <cell r="C17">
            <v>37573</v>
          </cell>
          <cell r="D17">
            <v>2</v>
          </cell>
          <cell r="E17">
            <v>3.2000000000000001E-2</v>
          </cell>
          <cell r="F17" t="str">
            <v>BCR</v>
          </cell>
          <cell r="G17">
            <v>-1</v>
          </cell>
          <cell r="H17">
            <v>141</v>
          </cell>
          <cell r="I17">
            <v>2002</v>
          </cell>
          <cell r="J17">
            <v>6</v>
          </cell>
          <cell r="K17">
            <v>6.4000000000000001E-2</v>
          </cell>
        </row>
        <row r="18">
          <cell r="A18">
            <v>37432</v>
          </cell>
          <cell r="B18" t="str">
            <v>CDB</v>
          </cell>
          <cell r="C18">
            <v>37600</v>
          </cell>
          <cell r="D18">
            <v>2</v>
          </cell>
          <cell r="E18">
            <v>3.5000000000000003E-2</v>
          </cell>
          <cell r="F18" t="str">
            <v>BCR</v>
          </cell>
          <cell r="G18">
            <v>-1</v>
          </cell>
          <cell r="H18">
            <v>168</v>
          </cell>
          <cell r="I18">
            <v>2002</v>
          </cell>
          <cell r="J18">
            <v>6</v>
          </cell>
          <cell r="K18">
            <v>7.0000000000000007E-2</v>
          </cell>
        </row>
        <row r="19">
          <cell r="A19">
            <v>37433</v>
          </cell>
          <cell r="B19" t="str">
            <v>CDB</v>
          </cell>
          <cell r="C19">
            <v>37572</v>
          </cell>
          <cell r="D19">
            <v>4.0999999999999996</v>
          </cell>
          <cell r="E19">
            <v>0.04</v>
          </cell>
          <cell r="F19" t="str">
            <v>BCR</v>
          </cell>
          <cell r="G19">
            <v>-1</v>
          </cell>
          <cell r="H19">
            <v>139</v>
          </cell>
          <cell r="I19">
            <v>2002</v>
          </cell>
          <cell r="J19">
            <v>6</v>
          </cell>
          <cell r="K19">
            <v>0.16399999999999998</v>
          </cell>
        </row>
        <row r="20">
          <cell r="A20">
            <v>37433</v>
          </cell>
          <cell r="B20" t="str">
            <v>CDB</v>
          </cell>
          <cell r="C20">
            <v>37600</v>
          </cell>
          <cell r="D20">
            <v>2</v>
          </cell>
          <cell r="E20">
            <v>3.4000000000000002E-2</v>
          </cell>
          <cell r="F20" t="str">
            <v>BCR</v>
          </cell>
          <cell r="G20">
            <v>-1</v>
          </cell>
          <cell r="H20">
            <v>167</v>
          </cell>
          <cell r="I20">
            <v>2002</v>
          </cell>
          <cell r="J20">
            <v>6</v>
          </cell>
          <cell r="K20">
            <v>6.8000000000000005E-2</v>
          </cell>
        </row>
        <row r="21">
          <cell r="A21">
            <v>37433</v>
          </cell>
          <cell r="B21" t="str">
            <v>CDB</v>
          </cell>
          <cell r="C21">
            <v>37603</v>
          </cell>
          <cell r="D21">
            <v>1</v>
          </cell>
          <cell r="E21">
            <v>3.4000000000000002E-2</v>
          </cell>
          <cell r="F21" t="str">
            <v>BCR</v>
          </cell>
          <cell r="G21">
            <v>-1</v>
          </cell>
          <cell r="H21">
            <v>170</v>
          </cell>
          <cell r="I21">
            <v>2002</v>
          </cell>
          <cell r="J21">
            <v>6</v>
          </cell>
          <cell r="K21">
            <v>3.4000000000000002E-2</v>
          </cell>
        </row>
        <row r="22">
          <cell r="A22">
            <v>37434</v>
          </cell>
          <cell r="B22" t="str">
            <v>CDB</v>
          </cell>
          <cell r="C22">
            <v>37509</v>
          </cell>
          <cell r="D22">
            <v>3</v>
          </cell>
          <cell r="E22">
            <v>2.7999999999999997E-2</v>
          </cell>
          <cell r="F22" t="str">
            <v>BCR</v>
          </cell>
          <cell r="G22">
            <v>-1</v>
          </cell>
          <cell r="H22">
            <v>75</v>
          </cell>
          <cell r="I22">
            <v>2002</v>
          </cell>
          <cell r="J22">
            <v>6</v>
          </cell>
          <cell r="K22">
            <v>8.3999999999999991E-2</v>
          </cell>
        </row>
        <row r="23">
          <cell r="A23">
            <v>37435</v>
          </cell>
          <cell r="B23" t="str">
            <v>CDB</v>
          </cell>
          <cell r="C23">
            <v>37573</v>
          </cell>
          <cell r="D23">
            <v>1</v>
          </cell>
          <cell r="E23">
            <v>3.1E-2</v>
          </cell>
          <cell r="F23" t="str">
            <v>BCR</v>
          </cell>
          <cell r="G23">
            <v>-1</v>
          </cell>
          <cell r="H23">
            <v>138</v>
          </cell>
          <cell r="I23">
            <v>2002</v>
          </cell>
          <cell r="J23">
            <v>6</v>
          </cell>
          <cell r="K23">
            <v>3.1E-2</v>
          </cell>
        </row>
        <row r="24">
          <cell r="A24">
            <v>37435</v>
          </cell>
          <cell r="B24" t="str">
            <v>CDB</v>
          </cell>
          <cell r="C24">
            <v>37573</v>
          </cell>
          <cell r="D24">
            <v>1</v>
          </cell>
          <cell r="E24">
            <v>3.15E-2</v>
          </cell>
          <cell r="F24" t="str">
            <v>BCR</v>
          </cell>
          <cell r="G24">
            <v>-1</v>
          </cell>
          <cell r="H24">
            <v>138</v>
          </cell>
          <cell r="I24">
            <v>2002</v>
          </cell>
          <cell r="J24">
            <v>6</v>
          </cell>
          <cell r="K24">
            <v>3.15E-2</v>
          </cell>
        </row>
        <row r="25">
          <cell r="A25">
            <v>37435</v>
          </cell>
          <cell r="B25" t="str">
            <v>CDB</v>
          </cell>
          <cell r="C25">
            <v>37573</v>
          </cell>
          <cell r="D25">
            <v>1</v>
          </cell>
          <cell r="E25">
            <v>3.15E-2</v>
          </cell>
          <cell r="F25" t="str">
            <v>BCR</v>
          </cell>
          <cell r="G25">
            <v>-1</v>
          </cell>
          <cell r="H25">
            <v>138</v>
          </cell>
          <cell r="I25">
            <v>2002</v>
          </cell>
          <cell r="J25">
            <v>6</v>
          </cell>
          <cell r="K25">
            <v>3.15E-2</v>
          </cell>
        </row>
        <row r="26">
          <cell r="A26">
            <v>37435</v>
          </cell>
          <cell r="B26" t="str">
            <v>CDB</v>
          </cell>
          <cell r="C26">
            <v>37573</v>
          </cell>
          <cell r="D26">
            <v>2</v>
          </cell>
          <cell r="E26">
            <v>3.15E-2</v>
          </cell>
          <cell r="F26" t="str">
            <v>BCR</v>
          </cell>
          <cell r="G26">
            <v>-1</v>
          </cell>
          <cell r="H26">
            <v>138</v>
          </cell>
          <cell r="I26">
            <v>2002</v>
          </cell>
          <cell r="J26">
            <v>6</v>
          </cell>
          <cell r="K26">
            <v>6.3E-2</v>
          </cell>
        </row>
        <row r="27">
          <cell r="A27">
            <v>37438</v>
          </cell>
          <cell r="B27" t="str">
            <v>CDB</v>
          </cell>
          <cell r="C27">
            <v>37665</v>
          </cell>
          <cell r="D27">
            <v>1</v>
          </cell>
          <cell r="E27">
            <v>3.7499999999999999E-2</v>
          </cell>
          <cell r="F27" t="str">
            <v>BCR</v>
          </cell>
          <cell r="G27">
            <v>-1</v>
          </cell>
          <cell r="H27">
            <v>227</v>
          </cell>
          <cell r="I27">
            <v>2002</v>
          </cell>
          <cell r="J27">
            <v>7</v>
          </cell>
          <cell r="K27">
            <v>3.7499999999999999E-2</v>
          </cell>
        </row>
        <row r="28">
          <cell r="A28">
            <v>37439</v>
          </cell>
          <cell r="B28" t="str">
            <v>CDB</v>
          </cell>
          <cell r="C28">
            <v>37469</v>
          </cell>
          <cell r="D28">
            <v>3.4</v>
          </cell>
          <cell r="E28">
            <v>2.6000000000000002E-2</v>
          </cell>
          <cell r="F28" t="str">
            <v>BCR</v>
          </cell>
          <cell r="G28">
            <v>-1</v>
          </cell>
          <cell r="H28">
            <v>30</v>
          </cell>
          <cell r="I28">
            <v>2002</v>
          </cell>
          <cell r="J28">
            <v>7</v>
          </cell>
          <cell r="K28">
            <v>8.8400000000000006E-2</v>
          </cell>
        </row>
        <row r="29">
          <cell r="A29">
            <v>37439</v>
          </cell>
          <cell r="B29" t="str">
            <v>CDB</v>
          </cell>
          <cell r="C29">
            <v>37571</v>
          </cell>
          <cell r="D29">
            <v>2</v>
          </cell>
          <cell r="E29">
            <v>3.0499999999999999E-2</v>
          </cell>
          <cell r="F29" t="str">
            <v>BCR</v>
          </cell>
          <cell r="G29">
            <v>-1</v>
          </cell>
          <cell r="H29">
            <v>132</v>
          </cell>
          <cell r="I29">
            <v>2002</v>
          </cell>
          <cell r="J29">
            <v>7</v>
          </cell>
          <cell r="K29">
            <v>6.0999999999999999E-2</v>
          </cell>
        </row>
        <row r="30">
          <cell r="A30">
            <v>37440</v>
          </cell>
          <cell r="B30" t="str">
            <v>CDB</v>
          </cell>
          <cell r="C30">
            <v>37448</v>
          </cell>
          <cell r="D30">
            <v>2</v>
          </cell>
          <cell r="E30">
            <v>2.5000000000000001E-2</v>
          </cell>
          <cell r="F30" t="str">
            <v>BCR</v>
          </cell>
          <cell r="G30">
            <v>-1</v>
          </cell>
          <cell r="H30">
            <v>8</v>
          </cell>
          <cell r="I30">
            <v>2002</v>
          </cell>
          <cell r="J30">
            <v>7</v>
          </cell>
          <cell r="K30">
            <v>0.05</v>
          </cell>
        </row>
        <row r="31">
          <cell r="A31">
            <v>37440</v>
          </cell>
          <cell r="B31" t="str">
            <v>CDB</v>
          </cell>
          <cell r="C31">
            <v>37460</v>
          </cell>
          <cell r="D31">
            <v>1</v>
          </cell>
          <cell r="E31">
            <v>2.6000000000000002E-2</v>
          </cell>
          <cell r="F31" t="str">
            <v>BCR</v>
          </cell>
          <cell r="G31">
            <v>-1</v>
          </cell>
          <cell r="H31">
            <v>20</v>
          </cell>
          <cell r="I31">
            <v>2002</v>
          </cell>
          <cell r="J31">
            <v>7</v>
          </cell>
          <cell r="K31">
            <v>2.6000000000000002E-2</v>
          </cell>
        </row>
        <row r="32">
          <cell r="A32">
            <v>37440</v>
          </cell>
          <cell r="B32" t="str">
            <v>CDB</v>
          </cell>
          <cell r="C32">
            <v>37460</v>
          </cell>
          <cell r="D32">
            <v>1</v>
          </cell>
          <cell r="E32">
            <v>2.6000000000000002E-2</v>
          </cell>
          <cell r="F32" t="str">
            <v>BCR</v>
          </cell>
          <cell r="G32">
            <v>-1</v>
          </cell>
          <cell r="H32">
            <v>20</v>
          </cell>
          <cell r="I32">
            <v>2002</v>
          </cell>
          <cell r="J32">
            <v>7</v>
          </cell>
          <cell r="K32">
            <v>2.6000000000000002E-2</v>
          </cell>
        </row>
        <row r="33">
          <cell r="A33">
            <v>37440</v>
          </cell>
          <cell r="B33" t="str">
            <v>CDB</v>
          </cell>
          <cell r="C33">
            <v>37460</v>
          </cell>
          <cell r="D33">
            <v>1</v>
          </cell>
          <cell r="E33">
            <v>2.6000000000000002E-2</v>
          </cell>
          <cell r="F33" t="str">
            <v>BCR</v>
          </cell>
          <cell r="G33">
            <v>-1</v>
          </cell>
          <cell r="H33">
            <v>20</v>
          </cell>
          <cell r="I33">
            <v>2002</v>
          </cell>
          <cell r="J33">
            <v>7</v>
          </cell>
          <cell r="K33">
            <v>2.6000000000000002E-2</v>
          </cell>
        </row>
        <row r="34">
          <cell r="A34">
            <v>37440</v>
          </cell>
          <cell r="B34" t="str">
            <v>CDB</v>
          </cell>
          <cell r="C34">
            <v>37460</v>
          </cell>
          <cell r="D34">
            <v>1</v>
          </cell>
          <cell r="E34">
            <v>2.6000000000000002E-2</v>
          </cell>
          <cell r="F34" t="str">
            <v>BCR</v>
          </cell>
          <cell r="G34">
            <v>-1</v>
          </cell>
          <cell r="H34">
            <v>20</v>
          </cell>
          <cell r="I34">
            <v>2002</v>
          </cell>
          <cell r="J34">
            <v>7</v>
          </cell>
          <cell r="K34">
            <v>2.6000000000000002E-2</v>
          </cell>
        </row>
        <row r="35">
          <cell r="A35">
            <v>37440</v>
          </cell>
          <cell r="B35" t="str">
            <v>CDB</v>
          </cell>
          <cell r="C35">
            <v>37460</v>
          </cell>
          <cell r="D35">
            <v>1</v>
          </cell>
          <cell r="E35">
            <v>2.6000000000000002E-2</v>
          </cell>
          <cell r="F35" t="str">
            <v>BCR</v>
          </cell>
          <cell r="G35">
            <v>-1</v>
          </cell>
          <cell r="H35">
            <v>20</v>
          </cell>
          <cell r="I35">
            <v>2002</v>
          </cell>
          <cell r="J35">
            <v>7</v>
          </cell>
          <cell r="K35">
            <v>2.6000000000000002E-2</v>
          </cell>
        </row>
        <row r="36">
          <cell r="A36">
            <v>37440</v>
          </cell>
          <cell r="B36" t="str">
            <v>CDB</v>
          </cell>
          <cell r="C36">
            <v>37512</v>
          </cell>
          <cell r="D36">
            <v>1.8</v>
          </cell>
          <cell r="E36">
            <v>2.8500000000000001E-2</v>
          </cell>
          <cell r="F36" t="str">
            <v>BCR</v>
          </cell>
          <cell r="G36">
            <v>-1</v>
          </cell>
          <cell r="H36">
            <v>72</v>
          </cell>
          <cell r="I36">
            <v>2002</v>
          </cell>
          <cell r="J36">
            <v>7</v>
          </cell>
          <cell r="K36">
            <v>5.1300000000000005E-2</v>
          </cell>
        </row>
        <row r="37">
          <cell r="A37">
            <v>37440</v>
          </cell>
          <cell r="B37" t="str">
            <v>CDB</v>
          </cell>
          <cell r="C37">
            <v>37538</v>
          </cell>
          <cell r="D37">
            <v>1</v>
          </cell>
          <cell r="E37">
            <v>0.03</v>
          </cell>
          <cell r="F37" t="str">
            <v>BCR</v>
          </cell>
          <cell r="G37">
            <v>-1</v>
          </cell>
          <cell r="H37">
            <v>98</v>
          </cell>
          <cell r="I37">
            <v>2002</v>
          </cell>
          <cell r="J37">
            <v>7</v>
          </cell>
          <cell r="K37">
            <v>0.03</v>
          </cell>
        </row>
        <row r="38">
          <cell r="A38">
            <v>37441</v>
          </cell>
          <cell r="B38" t="str">
            <v>CDB</v>
          </cell>
          <cell r="C38">
            <v>37461</v>
          </cell>
          <cell r="D38">
            <v>2</v>
          </cell>
          <cell r="E38">
            <v>2.6000000000000002E-2</v>
          </cell>
          <cell r="F38" t="str">
            <v>BCR</v>
          </cell>
          <cell r="G38">
            <v>-1</v>
          </cell>
          <cell r="H38">
            <v>20</v>
          </cell>
          <cell r="I38">
            <v>2002</v>
          </cell>
          <cell r="J38">
            <v>7</v>
          </cell>
          <cell r="K38">
            <v>5.2000000000000005E-2</v>
          </cell>
        </row>
        <row r="39">
          <cell r="A39">
            <v>37441</v>
          </cell>
          <cell r="B39" t="str">
            <v>CDB</v>
          </cell>
          <cell r="C39">
            <v>37538</v>
          </cell>
          <cell r="D39">
            <v>3</v>
          </cell>
          <cell r="E39">
            <v>0.03</v>
          </cell>
          <cell r="F39" t="str">
            <v>BCR</v>
          </cell>
          <cell r="G39">
            <v>-1</v>
          </cell>
          <cell r="H39">
            <v>97</v>
          </cell>
          <cell r="I39">
            <v>2002</v>
          </cell>
          <cell r="J39">
            <v>7</v>
          </cell>
          <cell r="K39">
            <v>0.09</v>
          </cell>
        </row>
        <row r="40">
          <cell r="A40">
            <v>37441</v>
          </cell>
          <cell r="B40" t="str">
            <v>CDB</v>
          </cell>
          <cell r="C40">
            <v>37540</v>
          </cell>
          <cell r="D40">
            <v>3</v>
          </cell>
          <cell r="E40">
            <v>0.03</v>
          </cell>
          <cell r="F40" t="str">
            <v>BCR</v>
          </cell>
          <cell r="G40">
            <v>-1</v>
          </cell>
          <cell r="H40">
            <v>99</v>
          </cell>
          <cell r="I40">
            <v>2002</v>
          </cell>
          <cell r="J40">
            <v>7</v>
          </cell>
          <cell r="K40">
            <v>0.09</v>
          </cell>
        </row>
        <row r="41">
          <cell r="A41">
            <v>37441</v>
          </cell>
          <cell r="B41" t="str">
            <v>CDB</v>
          </cell>
          <cell r="C41">
            <v>37571</v>
          </cell>
          <cell r="D41">
            <v>2</v>
          </cell>
          <cell r="E41">
            <v>3.0499999999999999E-2</v>
          </cell>
          <cell r="F41" t="str">
            <v>BCR</v>
          </cell>
          <cell r="G41">
            <v>-1</v>
          </cell>
          <cell r="H41">
            <v>130</v>
          </cell>
          <cell r="I41">
            <v>2002</v>
          </cell>
          <cell r="J41">
            <v>7</v>
          </cell>
          <cell r="K41">
            <v>6.0999999999999999E-2</v>
          </cell>
        </row>
        <row r="42">
          <cell r="A42">
            <v>37441</v>
          </cell>
          <cell r="B42" t="str">
            <v>CDB</v>
          </cell>
          <cell r="C42">
            <v>37571</v>
          </cell>
          <cell r="D42">
            <v>1.9</v>
          </cell>
          <cell r="E42">
            <v>3.15E-2</v>
          </cell>
          <cell r="F42" t="str">
            <v>BCR</v>
          </cell>
          <cell r="G42">
            <v>-1</v>
          </cell>
          <cell r="H42">
            <v>130</v>
          </cell>
          <cell r="I42">
            <v>2002</v>
          </cell>
          <cell r="J42">
            <v>7</v>
          </cell>
          <cell r="K42">
            <v>5.985E-2</v>
          </cell>
        </row>
        <row r="43">
          <cell r="A43">
            <v>37442</v>
          </cell>
          <cell r="B43" t="str">
            <v>CDB</v>
          </cell>
          <cell r="C43">
            <v>37573</v>
          </cell>
          <cell r="D43">
            <v>2</v>
          </cell>
          <cell r="E43">
            <v>3.3000000000000002E-2</v>
          </cell>
          <cell r="F43" t="str">
            <v>BCR</v>
          </cell>
          <cell r="G43">
            <v>-1</v>
          </cell>
          <cell r="H43">
            <v>131</v>
          </cell>
          <cell r="I43">
            <v>2002</v>
          </cell>
          <cell r="J43">
            <v>7</v>
          </cell>
          <cell r="K43">
            <v>6.6000000000000003E-2</v>
          </cell>
        </row>
        <row r="44">
          <cell r="A44">
            <v>37442</v>
          </cell>
          <cell r="B44" t="str">
            <v>CDB</v>
          </cell>
          <cell r="C44">
            <v>37603</v>
          </cell>
          <cell r="D44">
            <v>1</v>
          </cell>
          <cell r="E44">
            <v>3.6000000000000004E-2</v>
          </cell>
          <cell r="F44" t="str">
            <v>BCR</v>
          </cell>
          <cell r="G44">
            <v>-1</v>
          </cell>
          <cell r="H44">
            <v>161</v>
          </cell>
          <cell r="I44">
            <v>2002</v>
          </cell>
          <cell r="J44">
            <v>7</v>
          </cell>
          <cell r="K44">
            <v>3.6000000000000004E-2</v>
          </cell>
        </row>
        <row r="45">
          <cell r="A45">
            <v>37449</v>
          </cell>
          <cell r="B45" t="str">
            <v>CDB</v>
          </cell>
          <cell r="C45">
            <v>37601</v>
          </cell>
          <cell r="D45">
            <v>2</v>
          </cell>
          <cell r="E45">
            <v>4.1500000000000002E-2</v>
          </cell>
          <cell r="F45" t="str">
            <v>BCR</v>
          </cell>
          <cell r="G45">
            <v>-1</v>
          </cell>
          <cell r="H45">
            <v>152</v>
          </cell>
          <cell r="I45">
            <v>2002</v>
          </cell>
          <cell r="J45">
            <v>7</v>
          </cell>
          <cell r="K45">
            <v>8.3000000000000004E-2</v>
          </cell>
        </row>
        <row r="46">
          <cell r="A46">
            <v>37449</v>
          </cell>
          <cell r="B46" t="str">
            <v>CDB</v>
          </cell>
          <cell r="C46">
            <v>37601</v>
          </cell>
          <cell r="D46">
            <v>2</v>
          </cell>
          <cell r="E46">
            <v>4.1500000000000002E-2</v>
          </cell>
          <cell r="F46" t="str">
            <v>BCR</v>
          </cell>
          <cell r="G46">
            <v>-1</v>
          </cell>
          <cell r="H46">
            <v>152</v>
          </cell>
          <cell r="I46">
            <v>2002</v>
          </cell>
          <cell r="J46">
            <v>7</v>
          </cell>
          <cell r="K46">
            <v>8.3000000000000004E-2</v>
          </cell>
        </row>
        <row r="47">
          <cell r="A47">
            <v>37452</v>
          </cell>
          <cell r="B47" t="str">
            <v>CDB</v>
          </cell>
          <cell r="C47">
            <v>37573</v>
          </cell>
          <cell r="D47">
            <v>2</v>
          </cell>
          <cell r="E47">
            <v>3.15E-2</v>
          </cell>
          <cell r="F47" t="str">
            <v>BCR</v>
          </cell>
          <cell r="G47">
            <v>-1</v>
          </cell>
          <cell r="H47">
            <v>121</v>
          </cell>
          <cell r="I47">
            <v>2002</v>
          </cell>
          <cell r="J47">
            <v>7</v>
          </cell>
          <cell r="K47">
            <v>6.3E-2</v>
          </cell>
        </row>
        <row r="48">
          <cell r="A48">
            <v>37452</v>
          </cell>
          <cell r="B48" t="str">
            <v>CDB</v>
          </cell>
          <cell r="C48">
            <v>37573</v>
          </cell>
          <cell r="D48">
            <v>1</v>
          </cell>
          <cell r="E48">
            <v>3.15E-2</v>
          </cell>
          <cell r="F48" t="str">
            <v>BCR</v>
          </cell>
          <cell r="G48">
            <v>-1</v>
          </cell>
          <cell r="H48">
            <v>121</v>
          </cell>
          <cell r="I48">
            <v>2002</v>
          </cell>
          <cell r="J48">
            <v>7</v>
          </cell>
          <cell r="K48">
            <v>3.15E-2</v>
          </cell>
        </row>
        <row r="49">
          <cell r="A49">
            <v>37452</v>
          </cell>
          <cell r="B49" t="str">
            <v>CDB</v>
          </cell>
          <cell r="C49">
            <v>37573</v>
          </cell>
          <cell r="D49">
            <v>2</v>
          </cell>
          <cell r="E49">
            <v>3.15E-2</v>
          </cell>
          <cell r="F49" t="str">
            <v>BCR</v>
          </cell>
          <cell r="G49">
            <v>-1</v>
          </cell>
          <cell r="H49">
            <v>121</v>
          </cell>
          <cell r="I49">
            <v>2002</v>
          </cell>
          <cell r="J49">
            <v>7</v>
          </cell>
          <cell r="K49">
            <v>6.3E-2</v>
          </cell>
        </row>
        <row r="50">
          <cell r="A50">
            <v>37453</v>
          </cell>
          <cell r="B50" t="str">
            <v>CDB</v>
          </cell>
          <cell r="C50">
            <v>37462</v>
          </cell>
          <cell r="D50">
            <v>1</v>
          </cell>
          <cell r="E50">
            <v>2.98E-2</v>
          </cell>
          <cell r="F50" t="str">
            <v>BCR</v>
          </cell>
          <cell r="G50">
            <v>-1</v>
          </cell>
          <cell r="H50">
            <v>9</v>
          </cell>
          <cell r="I50">
            <v>2002</v>
          </cell>
          <cell r="J50">
            <v>7</v>
          </cell>
          <cell r="K50">
            <v>2.98E-2</v>
          </cell>
        </row>
        <row r="51">
          <cell r="A51">
            <v>37453</v>
          </cell>
          <cell r="B51" t="str">
            <v>CDB</v>
          </cell>
          <cell r="C51">
            <v>37462</v>
          </cell>
          <cell r="D51">
            <v>5</v>
          </cell>
          <cell r="E51">
            <v>2.98E-2</v>
          </cell>
          <cell r="F51" t="str">
            <v>BCR</v>
          </cell>
          <cell r="G51">
            <v>-1</v>
          </cell>
          <cell r="H51">
            <v>9</v>
          </cell>
          <cell r="I51">
            <v>2002</v>
          </cell>
          <cell r="J51">
            <v>7</v>
          </cell>
          <cell r="K51">
            <v>0.14899999999999999</v>
          </cell>
        </row>
        <row r="52">
          <cell r="A52">
            <v>37454</v>
          </cell>
          <cell r="B52" t="str">
            <v>CDB</v>
          </cell>
          <cell r="C52">
            <v>37504</v>
          </cell>
          <cell r="D52">
            <v>1</v>
          </cell>
          <cell r="E52">
            <v>3.2500000000000001E-2</v>
          </cell>
          <cell r="F52" t="str">
            <v>BCR</v>
          </cell>
          <cell r="G52">
            <v>-1</v>
          </cell>
          <cell r="H52">
            <v>50</v>
          </cell>
          <cell r="I52">
            <v>2002</v>
          </cell>
          <cell r="J52">
            <v>7</v>
          </cell>
          <cell r="K52">
            <v>3.2500000000000001E-2</v>
          </cell>
        </row>
        <row r="53">
          <cell r="A53">
            <v>37454</v>
          </cell>
          <cell r="B53" t="str">
            <v>CDB</v>
          </cell>
          <cell r="C53">
            <v>37601</v>
          </cell>
          <cell r="D53">
            <v>1.5</v>
          </cell>
          <cell r="E53">
            <v>4.2999999999999997E-2</v>
          </cell>
          <cell r="F53" t="str">
            <v>BCR</v>
          </cell>
          <cell r="G53">
            <v>-1</v>
          </cell>
          <cell r="H53">
            <v>147</v>
          </cell>
          <cell r="I53">
            <v>2002</v>
          </cell>
          <cell r="J53">
            <v>7</v>
          </cell>
          <cell r="K53">
            <v>6.4500000000000002E-2</v>
          </cell>
        </row>
        <row r="54">
          <cell r="A54">
            <v>37454</v>
          </cell>
          <cell r="B54" t="str">
            <v>CDB</v>
          </cell>
          <cell r="C54">
            <v>37601</v>
          </cell>
          <cell r="D54">
            <v>0.5</v>
          </cell>
          <cell r="E54">
            <v>4.2999999999999997E-2</v>
          </cell>
          <cell r="F54" t="str">
            <v>BCR</v>
          </cell>
          <cell r="G54">
            <v>-1</v>
          </cell>
          <cell r="H54">
            <v>147</v>
          </cell>
          <cell r="I54">
            <v>2002</v>
          </cell>
          <cell r="J54">
            <v>7</v>
          </cell>
          <cell r="K54">
            <v>2.1499999999999998E-2</v>
          </cell>
        </row>
        <row r="55">
          <cell r="A55">
            <v>37455</v>
          </cell>
          <cell r="B55" t="str">
            <v>CDB</v>
          </cell>
          <cell r="C55">
            <v>37603</v>
          </cell>
          <cell r="D55">
            <v>2</v>
          </cell>
          <cell r="E55">
            <v>4.1500000000000002E-2</v>
          </cell>
          <cell r="F55" t="str">
            <v>BCR</v>
          </cell>
          <cell r="G55">
            <v>-1</v>
          </cell>
          <cell r="H55">
            <v>148</v>
          </cell>
          <cell r="I55">
            <v>2002</v>
          </cell>
          <cell r="J55">
            <v>7</v>
          </cell>
          <cell r="K55">
            <v>8.3000000000000004E-2</v>
          </cell>
        </row>
        <row r="56">
          <cell r="A56">
            <v>37461</v>
          </cell>
          <cell r="B56" t="str">
            <v>CDB</v>
          </cell>
          <cell r="C56">
            <v>37504</v>
          </cell>
          <cell r="D56">
            <v>1</v>
          </cell>
          <cell r="E56">
            <v>2.8999999999999998E-2</v>
          </cell>
          <cell r="F56" t="str">
            <v>BCR</v>
          </cell>
          <cell r="G56">
            <v>-1</v>
          </cell>
          <cell r="H56">
            <v>43</v>
          </cell>
          <cell r="I56">
            <v>2002</v>
          </cell>
          <cell r="J56">
            <v>7</v>
          </cell>
          <cell r="K56">
            <v>2.8999999999999998E-2</v>
          </cell>
        </row>
        <row r="57">
          <cell r="A57">
            <v>37461</v>
          </cell>
          <cell r="B57" t="str">
            <v>CDB</v>
          </cell>
          <cell r="C57">
            <v>37509</v>
          </cell>
          <cell r="D57">
            <v>1</v>
          </cell>
          <cell r="E57">
            <v>2.8999999999999998E-2</v>
          </cell>
          <cell r="F57" t="str">
            <v>BCR</v>
          </cell>
          <cell r="G57">
            <v>-1</v>
          </cell>
          <cell r="H57">
            <v>48</v>
          </cell>
          <cell r="I57">
            <v>2002</v>
          </cell>
          <cell r="J57">
            <v>7</v>
          </cell>
          <cell r="K57">
            <v>2.8999999999999998E-2</v>
          </cell>
        </row>
        <row r="58">
          <cell r="A58">
            <v>37461</v>
          </cell>
          <cell r="B58" t="str">
            <v>CDB</v>
          </cell>
          <cell r="C58">
            <v>37601</v>
          </cell>
          <cell r="D58">
            <v>1</v>
          </cell>
          <cell r="E58">
            <v>3.7999999999999999E-2</v>
          </cell>
          <cell r="F58" t="str">
            <v>BCR</v>
          </cell>
          <cell r="G58">
            <v>-1</v>
          </cell>
          <cell r="H58">
            <v>140</v>
          </cell>
          <cell r="I58">
            <v>2002</v>
          </cell>
          <cell r="J58">
            <v>7</v>
          </cell>
          <cell r="K58">
            <v>3.7999999999999999E-2</v>
          </cell>
        </row>
        <row r="59">
          <cell r="A59">
            <v>37462</v>
          </cell>
          <cell r="B59" t="str">
            <v>CDB</v>
          </cell>
          <cell r="C59">
            <v>37572</v>
          </cell>
          <cell r="D59">
            <v>20</v>
          </cell>
          <cell r="E59">
            <v>0.03</v>
          </cell>
          <cell r="F59" t="str">
            <v>BCR</v>
          </cell>
          <cell r="G59">
            <v>-1</v>
          </cell>
          <cell r="H59">
            <v>110</v>
          </cell>
          <cell r="I59">
            <v>2002</v>
          </cell>
          <cell r="J59">
            <v>7</v>
          </cell>
          <cell r="K59">
            <v>0.6</v>
          </cell>
        </row>
        <row r="60">
          <cell r="A60">
            <v>37463</v>
          </cell>
          <cell r="B60" t="str">
            <v>CDB</v>
          </cell>
          <cell r="C60">
            <v>37470</v>
          </cell>
          <cell r="D60">
            <v>13</v>
          </cell>
          <cell r="E60">
            <v>2.75E-2</v>
          </cell>
          <cell r="F60" t="str">
            <v>BCR</v>
          </cell>
          <cell r="G60">
            <v>-1</v>
          </cell>
          <cell r="H60">
            <v>7</v>
          </cell>
          <cell r="I60">
            <v>2002</v>
          </cell>
          <cell r="J60">
            <v>7</v>
          </cell>
          <cell r="K60">
            <v>0.35749999999999998</v>
          </cell>
        </row>
        <row r="61">
          <cell r="A61">
            <v>37463</v>
          </cell>
          <cell r="B61" t="str">
            <v>CDB</v>
          </cell>
          <cell r="C61">
            <v>37573</v>
          </cell>
          <cell r="D61">
            <v>1</v>
          </cell>
          <cell r="E61">
            <v>3.3099999999999997E-2</v>
          </cell>
          <cell r="F61" t="str">
            <v>BCR</v>
          </cell>
          <cell r="G61">
            <v>-1</v>
          </cell>
          <cell r="H61">
            <v>110</v>
          </cell>
          <cell r="I61">
            <v>2002</v>
          </cell>
          <cell r="J61">
            <v>7</v>
          </cell>
          <cell r="K61">
            <v>3.3099999999999997E-2</v>
          </cell>
        </row>
        <row r="62">
          <cell r="A62">
            <v>37463</v>
          </cell>
          <cell r="B62" t="str">
            <v>CDB</v>
          </cell>
          <cell r="C62">
            <v>37573</v>
          </cell>
          <cell r="D62">
            <v>4</v>
          </cell>
          <cell r="E62">
            <v>3.3099999999999997E-2</v>
          </cell>
          <cell r="F62" t="str">
            <v>BCR</v>
          </cell>
          <cell r="G62">
            <v>-1</v>
          </cell>
          <cell r="H62">
            <v>110</v>
          </cell>
          <cell r="I62">
            <v>2002</v>
          </cell>
          <cell r="J62">
            <v>7</v>
          </cell>
          <cell r="K62">
            <v>0.13239999999999999</v>
          </cell>
        </row>
        <row r="63">
          <cell r="A63">
            <v>37468</v>
          </cell>
          <cell r="B63" t="str">
            <v>CDB</v>
          </cell>
          <cell r="C63">
            <v>37470</v>
          </cell>
          <cell r="D63">
            <v>3</v>
          </cell>
          <cell r="E63">
            <v>2.7000000000000003E-2</v>
          </cell>
          <cell r="F63" t="str">
            <v>BCR</v>
          </cell>
          <cell r="G63">
            <v>-1</v>
          </cell>
          <cell r="H63">
            <v>2</v>
          </cell>
          <cell r="I63">
            <v>2002</v>
          </cell>
          <cell r="J63">
            <v>7</v>
          </cell>
          <cell r="K63">
            <v>8.1000000000000016E-2</v>
          </cell>
        </row>
        <row r="64">
          <cell r="A64">
            <v>37468</v>
          </cell>
          <cell r="B64" t="str">
            <v>CDB</v>
          </cell>
          <cell r="C64">
            <v>37470</v>
          </cell>
          <cell r="D64">
            <v>2</v>
          </cell>
          <cell r="E64">
            <v>2.75E-2</v>
          </cell>
          <cell r="F64" t="str">
            <v>BCR</v>
          </cell>
          <cell r="G64">
            <v>-1</v>
          </cell>
          <cell r="H64">
            <v>2</v>
          </cell>
          <cell r="I64">
            <v>2002</v>
          </cell>
          <cell r="J64">
            <v>7</v>
          </cell>
          <cell r="K64">
            <v>5.5E-2</v>
          </cell>
        </row>
        <row r="65">
          <cell r="A65">
            <v>37468</v>
          </cell>
          <cell r="B65" t="str">
            <v>CDB</v>
          </cell>
          <cell r="C65">
            <v>37504</v>
          </cell>
          <cell r="D65">
            <v>1</v>
          </cell>
          <cell r="E65">
            <v>3.0499999999999999E-2</v>
          </cell>
          <cell r="F65" t="str">
            <v>BCR</v>
          </cell>
          <cell r="G65">
            <v>-1</v>
          </cell>
          <cell r="H65">
            <v>36</v>
          </cell>
          <cell r="I65">
            <v>2002</v>
          </cell>
          <cell r="J65">
            <v>7</v>
          </cell>
          <cell r="K65">
            <v>3.0499999999999999E-2</v>
          </cell>
        </row>
        <row r="66">
          <cell r="A66">
            <v>37469</v>
          </cell>
          <cell r="B66" t="str">
            <v>CDB</v>
          </cell>
          <cell r="C66">
            <v>37547</v>
          </cell>
          <cell r="D66">
            <v>2</v>
          </cell>
          <cell r="E66">
            <v>0.03</v>
          </cell>
          <cell r="F66" t="str">
            <v>BCR</v>
          </cell>
          <cell r="G66">
            <v>-1</v>
          </cell>
          <cell r="H66">
            <v>78</v>
          </cell>
          <cell r="I66">
            <v>2002</v>
          </cell>
          <cell r="J66">
            <v>8</v>
          </cell>
          <cell r="K66">
            <v>0.06</v>
          </cell>
        </row>
        <row r="67">
          <cell r="A67">
            <v>37469</v>
          </cell>
          <cell r="B67" t="str">
            <v>CDB</v>
          </cell>
          <cell r="C67">
            <v>37547</v>
          </cell>
          <cell r="D67">
            <v>1</v>
          </cell>
          <cell r="E67">
            <v>0.03</v>
          </cell>
          <cell r="F67" t="str">
            <v>BCR</v>
          </cell>
          <cell r="G67">
            <v>-1</v>
          </cell>
          <cell r="H67">
            <v>78</v>
          </cell>
          <cell r="I67">
            <v>2002</v>
          </cell>
          <cell r="J67">
            <v>8</v>
          </cell>
          <cell r="K67">
            <v>0.03</v>
          </cell>
        </row>
        <row r="68">
          <cell r="A68">
            <v>37470</v>
          </cell>
          <cell r="B68" t="str">
            <v>CDB</v>
          </cell>
          <cell r="C68">
            <v>37572</v>
          </cell>
          <cell r="D68">
            <v>10</v>
          </cell>
          <cell r="E68">
            <v>3.5000000000000003E-2</v>
          </cell>
          <cell r="F68" t="str">
            <v>BCR</v>
          </cell>
          <cell r="G68">
            <v>-1</v>
          </cell>
          <cell r="H68">
            <v>102</v>
          </cell>
          <cell r="I68">
            <v>2002</v>
          </cell>
          <cell r="J68">
            <v>8</v>
          </cell>
          <cell r="K68">
            <v>0.35000000000000003</v>
          </cell>
        </row>
        <row r="69">
          <cell r="A69">
            <v>37470</v>
          </cell>
          <cell r="B69" t="str">
            <v>CDB</v>
          </cell>
          <cell r="C69">
            <v>37572</v>
          </cell>
          <cell r="D69">
            <v>10</v>
          </cell>
          <cell r="E69">
            <v>3.5000000000000003E-2</v>
          </cell>
          <cell r="F69" t="str">
            <v>BCR</v>
          </cell>
          <cell r="G69">
            <v>-1</v>
          </cell>
          <cell r="H69">
            <v>102</v>
          </cell>
          <cell r="I69">
            <v>2002</v>
          </cell>
          <cell r="J69">
            <v>8</v>
          </cell>
          <cell r="K69">
            <v>0.35000000000000003</v>
          </cell>
        </row>
        <row r="70">
          <cell r="A70">
            <v>37474</v>
          </cell>
          <cell r="B70" t="str">
            <v>CDB</v>
          </cell>
          <cell r="C70">
            <v>37570</v>
          </cell>
          <cell r="D70">
            <v>3</v>
          </cell>
          <cell r="E70">
            <v>3.5000000000000003E-2</v>
          </cell>
          <cell r="F70" t="str">
            <v>BCR</v>
          </cell>
          <cell r="G70">
            <v>-1</v>
          </cell>
          <cell r="H70">
            <v>96</v>
          </cell>
          <cell r="I70">
            <v>2002</v>
          </cell>
          <cell r="J70">
            <v>8</v>
          </cell>
          <cell r="K70">
            <v>0.10500000000000001</v>
          </cell>
        </row>
        <row r="71">
          <cell r="A71">
            <v>37475</v>
          </cell>
          <cell r="B71" t="str">
            <v>CDB</v>
          </cell>
          <cell r="C71">
            <v>37614</v>
          </cell>
          <cell r="D71">
            <v>2.5</v>
          </cell>
          <cell r="E71">
            <v>3.9900000000000005E-2</v>
          </cell>
          <cell r="F71" t="str">
            <v>BCR</v>
          </cell>
          <cell r="G71">
            <v>-1</v>
          </cell>
          <cell r="H71">
            <v>139</v>
          </cell>
          <cell r="I71">
            <v>2002</v>
          </cell>
          <cell r="J71">
            <v>8</v>
          </cell>
          <cell r="K71">
            <v>9.9750000000000005E-2</v>
          </cell>
        </row>
        <row r="72">
          <cell r="A72">
            <v>37477</v>
          </cell>
          <cell r="B72" t="str">
            <v>CDB</v>
          </cell>
          <cell r="C72">
            <v>37547</v>
          </cell>
          <cell r="D72">
            <v>3</v>
          </cell>
          <cell r="E72">
            <v>2.8500000000000001E-2</v>
          </cell>
          <cell r="F72" t="str">
            <v>BCR</v>
          </cell>
          <cell r="G72">
            <v>-1</v>
          </cell>
          <cell r="H72">
            <v>70</v>
          </cell>
          <cell r="I72">
            <v>2002</v>
          </cell>
          <cell r="J72">
            <v>8</v>
          </cell>
          <cell r="K72">
            <v>8.5500000000000007E-2</v>
          </cell>
        </row>
        <row r="73">
          <cell r="A73">
            <v>37477</v>
          </cell>
          <cell r="B73" t="str">
            <v>CDB</v>
          </cell>
          <cell r="C73">
            <v>37573</v>
          </cell>
          <cell r="D73">
            <v>2</v>
          </cell>
          <cell r="E73">
            <v>3.2000000000000001E-2</v>
          </cell>
          <cell r="F73" t="str">
            <v>BCR</v>
          </cell>
          <cell r="G73">
            <v>-1</v>
          </cell>
          <cell r="H73">
            <v>96</v>
          </cell>
          <cell r="I73">
            <v>2002</v>
          </cell>
          <cell r="J73">
            <v>8</v>
          </cell>
          <cell r="K73">
            <v>6.4000000000000001E-2</v>
          </cell>
        </row>
        <row r="74">
          <cell r="A74">
            <v>37477</v>
          </cell>
          <cell r="B74" t="str">
            <v>CDB</v>
          </cell>
          <cell r="C74">
            <v>37659</v>
          </cell>
          <cell r="D74">
            <v>1</v>
          </cell>
          <cell r="E74">
            <v>3.9800000000000002E-2</v>
          </cell>
          <cell r="F74" t="str">
            <v>BCR</v>
          </cell>
          <cell r="G74">
            <v>-1</v>
          </cell>
          <cell r="H74">
            <v>182</v>
          </cell>
          <cell r="I74">
            <v>2002</v>
          </cell>
          <cell r="J74">
            <v>8</v>
          </cell>
          <cell r="K74">
            <v>3.9800000000000002E-2</v>
          </cell>
        </row>
        <row r="75">
          <cell r="A75">
            <v>37481</v>
          </cell>
          <cell r="B75" t="str">
            <v>CDB</v>
          </cell>
          <cell r="C75">
            <v>37603</v>
          </cell>
          <cell r="D75">
            <v>2</v>
          </cell>
          <cell r="E75">
            <v>3.5000000000000003E-2</v>
          </cell>
          <cell r="F75" t="str">
            <v>BCR</v>
          </cell>
          <cell r="G75">
            <v>-1</v>
          </cell>
          <cell r="H75">
            <v>122</v>
          </cell>
          <cell r="I75">
            <v>2002</v>
          </cell>
          <cell r="J75">
            <v>8</v>
          </cell>
          <cell r="K75">
            <v>7.0000000000000007E-2</v>
          </cell>
        </row>
        <row r="76">
          <cell r="A76">
            <v>37481</v>
          </cell>
          <cell r="B76" t="str">
            <v>CDB</v>
          </cell>
          <cell r="C76">
            <v>37614</v>
          </cell>
          <cell r="D76">
            <v>1</v>
          </cell>
          <cell r="E76">
            <v>3.5000000000000003E-2</v>
          </cell>
          <cell r="F76" t="str">
            <v>BCR</v>
          </cell>
          <cell r="G76">
            <v>-1</v>
          </cell>
          <cell r="H76">
            <v>133</v>
          </cell>
          <cell r="I76">
            <v>2002</v>
          </cell>
          <cell r="J76">
            <v>8</v>
          </cell>
          <cell r="K76">
            <v>3.5000000000000003E-2</v>
          </cell>
        </row>
        <row r="77">
          <cell r="A77">
            <v>37481</v>
          </cell>
          <cell r="B77" t="str">
            <v>CDB</v>
          </cell>
          <cell r="C77">
            <v>37614</v>
          </cell>
          <cell r="D77">
            <v>1</v>
          </cell>
          <cell r="E77">
            <v>3.5000000000000003E-2</v>
          </cell>
          <cell r="F77" t="str">
            <v>BCR</v>
          </cell>
          <cell r="G77">
            <v>-1</v>
          </cell>
          <cell r="H77">
            <v>133</v>
          </cell>
          <cell r="I77">
            <v>2002</v>
          </cell>
          <cell r="J77">
            <v>8</v>
          </cell>
          <cell r="K77">
            <v>3.5000000000000003E-2</v>
          </cell>
        </row>
        <row r="78">
          <cell r="A78">
            <v>37484</v>
          </cell>
          <cell r="B78" t="str">
            <v>CDB</v>
          </cell>
          <cell r="C78">
            <v>37508</v>
          </cell>
          <cell r="D78">
            <v>2</v>
          </cell>
          <cell r="E78">
            <v>2.7000000000000003E-2</v>
          </cell>
          <cell r="F78" t="str">
            <v>BCR</v>
          </cell>
          <cell r="G78">
            <v>-1</v>
          </cell>
          <cell r="H78">
            <v>24</v>
          </cell>
          <cell r="I78">
            <v>2002</v>
          </cell>
          <cell r="J78">
            <v>8</v>
          </cell>
          <cell r="K78">
            <v>5.4000000000000006E-2</v>
          </cell>
        </row>
        <row r="79">
          <cell r="A79">
            <v>37484</v>
          </cell>
          <cell r="B79" t="str">
            <v>CDB</v>
          </cell>
          <cell r="C79">
            <v>37508</v>
          </cell>
          <cell r="D79">
            <v>2</v>
          </cell>
          <cell r="E79">
            <v>2.7000000000000003E-2</v>
          </cell>
          <cell r="F79" t="str">
            <v>BCR</v>
          </cell>
          <cell r="G79">
            <v>-1</v>
          </cell>
          <cell r="H79">
            <v>24</v>
          </cell>
          <cell r="I79">
            <v>2002</v>
          </cell>
          <cell r="J79">
            <v>8</v>
          </cell>
          <cell r="K79">
            <v>5.4000000000000006E-2</v>
          </cell>
        </row>
        <row r="80">
          <cell r="A80">
            <v>37484</v>
          </cell>
          <cell r="B80" t="str">
            <v>CDB</v>
          </cell>
          <cell r="C80">
            <v>37508</v>
          </cell>
          <cell r="D80">
            <v>1.5</v>
          </cell>
          <cell r="E80">
            <v>2.7000000000000003E-2</v>
          </cell>
          <cell r="F80" t="str">
            <v>BCR</v>
          </cell>
          <cell r="G80">
            <v>-1</v>
          </cell>
          <cell r="H80">
            <v>24</v>
          </cell>
          <cell r="I80">
            <v>2002</v>
          </cell>
          <cell r="J80">
            <v>8</v>
          </cell>
          <cell r="K80">
            <v>4.0500000000000008E-2</v>
          </cell>
        </row>
        <row r="81">
          <cell r="A81">
            <v>37484</v>
          </cell>
          <cell r="B81" t="str">
            <v>CDB</v>
          </cell>
          <cell r="C81">
            <v>37508</v>
          </cell>
          <cell r="D81">
            <v>2</v>
          </cell>
          <cell r="E81">
            <v>2.7000000000000003E-2</v>
          </cell>
          <cell r="F81" t="str">
            <v>BCR</v>
          </cell>
          <cell r="G81">
            <v>-1</v>
          </cell>
          <cell r="H81">
            <v>24</v>
          </cell>
          <cell r="I81">
            <v>2002</v>
          </cell>
          <cell r="J81">
            <v>8</v>
          </cell>
          <cell r="K81">
            <v>5.4000000000000006E-2</v>
          </cell>
        </row>
        <row r="82">
          <cell r="A82">
            <v>37484</v>
          </cell>
          <cell r="B82" t="str">
            <v>CDB</v>
          </cell>
          <cell r="C82">
            <v>37508</v>
          </cell>
          <cell r="D82">
            <v>2</v>
          </cell>
          <cell r="E82">
            <v>2.7000000000000003E-2</v>
          </cell>
          <cell r="F82" t="str">
            <v>BCR</v>
          </cell>
          <cell r="G82">
            <v>-1</v>
          </cell>
          <cell r="H82">
            <v>24</v>
          </cell>
          <cell r="I82">
            <v>2002</v>
          </cell>
          <cell r="J82">
            <v>8</v>
          </cell>
          <cell r="K82">
            <v>5.4000000000000006E-2</v>
          </cell>
        </row>
        <row r="83">
          <cell r="A83">
            <v>37484</v>
          </cell>
          <cell r="B83" t="str">
            <v>CDB</v>
          </cell>
          <cell r="C83">
            <v>37508</v>
          </cell>
          <cell r="D83">
            <v>2</v>
          </cell>
          <cell r="E83">
            <v>2.7000000000000003E-2</v>
          </cell>
          <cell r="F83" t="str">
            <v>BCR</v>
          </cell>
          <cell r="G83">
            <v>-1</v>
          </cell>
          <cell r="H83">
            <v>24</v>
          </cell>
          <cell r="I83">
            <v>2002</v>
          </cell>
          <cell r="J83">
            <v>8</v>
          </cell>
          <cell r="K83">
            <v>5.4000000000000006E-2</v>
          </cell>
        </row>
        <row r="84">
          <cell r="A84">
            <v>37484</v>
          </cell>
          <cell r="B84" t="str">
            <v>CDB</v>
          </cell>
          <cell r="C84">
            <v>37508</v>
          </cell>
          <cell r="D84">
            <v>2</v>
          </cell>
          <cell r="E84">
            <v>2.7000000000000003E-2</v>
          </cell>
          <cell r="F84" t="str">
            <v>BCR</v>
          </cell>
          <cell r="G84">
            <v>-1</v>
          </cell>
          <cell r="H84">
            <v>24</v>
          </cell>
          <cell r="I84">
            <v>2002</v>
          </cell>
          <cell r="J84">
            <v>8</v>
          </cell>
          <cell r="K84">
            <v>5.4000000000000006E-2</v>
          </cell>
        </row>
        <row r="85">
          <cell r="A85">
            <v>37484</v>
          </cell>
          <cell r="B85" t="str">
            <v>CDB</v>
          </cell>
          <cell r="C85">
            <v>37508</v>
          </cell>
          <cell r="D85">
            <v>2</v>
          </cell>
          <cell r="E85">
            <v>2.7000000000000003E-2</v>
          </cell>
          <cell r="F85" t="str">
            <v>BCR</v>
          </cell>
          <cell r="G85">
            <v>-1</v>
          </cell>
          <cell r="H85">
            <v>24</v>
          </cell>
          <cell r="I85">
            <v>2002</v>
          </cell>
          <cell r="J85">
            <v>8</v>
          </cell>
          <cell r="K85">
            <v>5.4000000000000006E-2</v>
          </cell>
        </row>
        <row r="86">
          <cell r="A86">
            <v>37484</v>
          </cell>
          <cell r="B86" t="str">
            <v>CDB</v>
          </cell>
          <cell r="C86">
            <v>37508</v>
          </cell>
          <cell r="D86">
            <v>3</v>
          </cell>
          <cell r="E86">
            <v>2.7000000000000003E-2</v>
          </cell>
          <cell r="F86" t="str">
            <v>BCR</v>
          </cell>
          <cell r="G86">
            <v>-1</v>
          </cell>
          <cell r="H86">
            <v>24</v>
          </cell>
          <cell r="I86">
            <v>2002</v>
          </cell>
          <cell r="J86">
            <v>8</v>
          </cell>
          <cell r="K86">
            <v>8.1000000000000016E-2</v>
          </cell>
        </row>
        <row r="87">
          <cell r="A87">
            <v>37484</v>
          </cell>
          <cell r="B87" t="str">
            <v>CDB</v>
          </cell>
          <cell r="C87">
            <v>37508</v>
          </cell>
          <cell r="D87">
            <v>2</v>
          </cell>
          <cell r="E87">
            <v>2.7000000000000003E-2</v>
          </cell>
          <cell r="F87" t="str">
            <v>BCR</v>
          </cell>
          <cell r="G87">
            <v>-1</v>
          </cell>
          <cell r="H87">
            <v>24</v>
          </cell>
          <cell r="I87">
            <v>2002</v>
          </cell>
          <cell r="J87">
            <v>8</v>
          </cell>
          <cell r="K87">
            <v>5.4000000000000006E-2</v>
          </cell>
        </row>
        <row r="88">
          <cell r="A88">
            <v>37487</v>
          </cell>
          <cell r="B88" t="str">
            <v>CDB</v>
          </cell>
          <cell r="C88">
            <v>37573</v>
          </cell>
          <cell r="D88">
            <v>1</v>
          </cell>
          <cell r="E88">
            <v>0.03</v>
          </cell>
          <cell r="F88" t="str">
            <v>BCR</v>
          </cell>
          <cell r="G88">
            <v>-1</v>
          </cell>
          <cell r="H88">
            <v>86</v>
          </cell>
          <cell r="I88">
            <v>2002</v>
          </cell>
          <cell r="J88">
            <v>8</v>
          </cell>
          <cell r="K88">
            <v>0.03</v>
          </cell>
        </row>
        <row r="89">
          <cell r="A89">
            <v>37489</v>
          </cell>
          <cell r="B89" t="str">
            <v>CDB</v>
          </cell>
          <cell r="C89">
            <v>37508</v>
          </cell>
          <cell r="D89">
            <v>5</v>
          </cell>
          <cell r="E89">
            <v>2.7000000000000003E-2</v>
          </cell>
          <cell r="F89" t="str">
            <v>BCR</v>
          </cell>
          <cell r="G89">
            <v>-1</v>
          </cell>
          <cell r="H89">
            <v>19</v>
          </cell>
          <cell r="I89">
            <v>2002</v>
          </cell>
          <cell r="J89">
            <v>8</v>
          </cell>
          <cell r="K89">
            <v>0.13500000000000001</v>
          </cell>
        </row>
        <row r="90">
          <cell r="A90">
            <v>37489</v>
          </cell>
          <cell r="B90" t="str">
            <v>CDB</v>
          </cell>
          <cell r="C90">
            <v>37573</v>
          </cell>
          <cell r="D90">
            <v>2</v>
          </cell>
          <cell r="E90">
            <v>3.1E-2</v>
          </cell>
          <cell r="F90" t="str">
            <v>BCR</v>
          </cell>
          <cell r="G90">
            <v>-1</v>
          </cell>
          <cell r="H90">
            <v>84</v>
          </cell>
          <cell r="I90">
            <v>2002</v>
          </cell>
          <cell r="J90">
            <v>8</v>
          </cell>
          <cell r="K90">
            <v>6.2E-2</v>
          </cell>
        </row>
        <row r="91">
          <cell r="A91">
            <v>37489</v>
          </cell>
          <cell r="B91" t="str">
            <v>CDB</v>
          </cell>
          <cell r="C91">
            <v>37761</v>
          </cell>
          <cell r="D91">
            <v>2</v>
          </cell>
          <cell r="E91">
            <v>4.2000000000000003E-2</v>
          </cell>
          <cell r="F91" t="str">
            <v>BCR</v>
          </cell>
          <cell r="G91">
            <v>-1</v>
          </cell>
          <cell r="H91">
            <v>272</v>
          </cell>
          <cell r="I91">
            <v>2002</v>
          </cell>
          <cell r="J91">
            <v>8</v>
          </cell>
          <cell r="K91">
            <v>8.4000000000000005E-2</v>
          </cell>
        </row>
        <row r="92">
          <cell r="A92">
            <v>37490</v>
          </cell>
          <cell r="B92" t="str">
            <v>CDB</v>
          </cell>
          <cell r="C92">
            <v>37603</v>
          </cell>
          <cell r="D92">
            <v>3</v>
          </cell>
          <cell r="E92">
            <v>3.3000000000000002E-2</v>
          </cell>
          <cell r="F92" t="str">
            <v>BCR</v>
          </cell>
          <cell r="G92">
            <v>-1</v>
          </cell>
          <cell r="H92">
            <v>113</v>
          </cell>
          <cell r="I92">
            <v>2002</v>
          </cell>
          <cell r="J92">
            <v>8</v>
          </cell>
          <cell r="K92">
            <v>9.9000000000000005E-2</v>
          </cell>
        </row>
        <row r="93">
          <cell r="A93">
            <v>37495</v>
          </cell>
          <cell r="B93" t="str">
            <v>CDB</v>
          </cell>
          <cell r="C93">
            <v>37504</v>
          </cell>
          <cell r="D93">
            <v>3</v>
          </cell>
          <cell r="E93">
            <v>2.7999999999999997E-2</v>
          </cell>
          <cell r="F93" t="str">
            <v>BCR</v>
          </cell>
          <cell r="G93">
            <v>-1</v>
          </cell>
          <cell r="H93">
            <v>9</v>
          </cell>
          <cell r="I93">
            <v>2002</v>
          </cell>
          <cell r="J93">
            <v>8</v>
          </cell>
          <cell r="K93">
            <v>8.3999999999999991E-2</v>
          </cell>
        </row>
        <row r="94">
          <cell r="A94">
            <v>37495</v>
          </cell>
          <cell r="B94" t="str">
            <v>CDB</v>
          </cell>
          <cell r="C94">
            <v>37508</v>
          </cell>
          <cell r="D94">
            <v>2.5</v>
          </cell>
          <cell r="E94">
            <v>2.7999999999999997E-2</v>
          </cell>
          <cell r="F94" t="str">
            <v>BCR</v>
          </cell>
          <cell r="G94">
            <v>-1</v>
          </cell>
          <cell r="H94">
            <v>13</v>
          </cell>
          <cell r="I94">
            <v>2002</v>
          </cell>
          <cell r="J94">
            <v>8</v>
          </cell>
          <cell r="K94">
            <v>6.9999999999999993E-2</v>
          </cell>
        </row>
        <row r="95">
          <cell r="A95">
            <v>37495</v>
          </cell>
          <cell r="B95" t="str">
            <v>CDB</v>
          </cell>
          <cell r="C95">
            <v>37509</v>
          </cell>
          <cell r="D95">
            <v>2</v>
          </cell>
          <cell r="E95">
            <v>2.7999999999999997E-2</v>
          </cell>
          <cell r="F95" t="str">
            <v>BCR</v>
          </cell>
          <cell r="G95">
            <v>-1</v>
          </cell>
          <cell r="H95">
            <v>14</v>
          </cell>
          <cell r="I95">
            <v>2002</v>
          </cell>
          <cell r="J95">
            <v>8</v>
          </cell>
          <cell r="K95">
            <v>5.5999999999999994E-2</v>
          </cell>
        </row>
        <row r="96">
          <cell r="A96">
            <v>37496</v>
          </cell>
          <cell r="B96" t="str">
            <v>CDB</v>
          </cell>
          <cell r="C96">
            <v>37508</v>
          </cell>
          <cell r="D96">
            <v>3</v>
          </cell>
          <cell r="E96">
            <v>2.8999999999999998E-2</v>
          </cell>
          <cell r="F96" t="str">
            <v>BCR</v>
          </cell>
          <cell r="G96">
            <v>-1</v>
          </cell>
          <cell r="H96">
            <v>12</v>
          </cell>
          <cell r="I96">
            <v>2002</v>
          </cell>
          <cell r="J96">
            <v>8</v>
          </cell>
          <cell r="K96">
            <v>8.6999999999999994E-2</v>
          </cell>
        </row>
        <row r="97">
          <cell r="A97">
            <v>37497</v>
          </cell>
          <cell r="B97" t="str">
            <v>CDB</v>
          </cell>
          <cell r="C97">
            <v>37504</v>
          </cell>
          <cell r="D97">
            <v>4</v>
          </cell>
          <cell r="E97">
            <v>0.03</v>
          </cell>
          <cell r="F97" t="str">
            <v>BCR</v>
          </cell>
          <cell r="G97">
            <v>-1</v>
          </cell>
          <cell r="H97">
            <v>7</v>
          </cell>
          <cell r="I97">
            <v>2002</v>
          </cell>
          <cell r="J97">
            <v>8</v>
          </cell>
          <cell r="K97">
            <v>0.12</v>
          </cell>
        </row>
        <row r="98">
          <cell r="A98">
            <v>37497</v>
          </cell>
          <cell r="B98" t="str">
            <v>CDB</v>
          </cell>
          <cell r="C98">
            <v>37504</v>
          </cell>
          <cell r="D98">
            <v>2</v>
          </cell>
          <cell r="E98">
            <v>0.03</v>
          </cell>
          <cell r="F98" t="str">
            <v>BCR</v>
          </cell>
          <cell r="G98">
            <v>-1</v>
          </cell>
          <cell r="H98">
            <v>7</v>
          </cell>
          <cell r="I98">
            <v>2002</v>
          </cell>
          <cell r="J98">
            <v>8</v>
          </cell>
          <cell r="K98">
            <v>0.06</v>
          </cell>
        </row>
        <row r="99">
          <cell r="A99">
            <v>37497</v>
          </cell>
          <cell r="B99" t="str">
            <v>CDB</v>
          </cell>
          <cell r="C99">
            <v>37509</v>
          </cell>
          <cell r="D99">
            <v>3</v>
          </cell>
          <cell r="E99">
            <v>2.8999999999999998E-2</v>
          </cell>
          <cell r="F99" t="str">
            <v>BCR</v>
          </cell>
          <cell r="G99">
            <v>-1</v>
          </cell>
          <cell r="H99">
            <v>12</v>
          </cell>
          <cell r="I99">
            <v>2002</v>
          </cell>
          <cell r="J99">
            <v>8</v>
          </cell>
          <cell r="K99">
            <v>8.6999999999999994E-2</v>
          </cell>
        </row>
        <row r="100">
          <cell r="A100">
            <v>37503</v>
          </cell>
          <cell r="B100" t="str">
            <v>CDB</v>
          </cell>
          <cell r="C100">
            <v>37509</v>
          </cell>
          <cell r="D100">
            <v>1.7</v>
          </cell>
          <cell r="E100">
            <v>3.3000000000000002E-2</v>
          </cell>
          <cell r="F100" t="str">
            <v>BCR</v>
          </cell>
          <cell r="G100">
            <v>-1</v>
          </cell>
          <cell r="H100">
            <v>6</v>
          </cell>
          <cell r="I100">
            <v>2002</v>
          </cell>
          <cell r="J100">
            <v>9</v>
          </cell>
          <cell r="K100">
            <v>5.6100000000000004E-2</v>
          </cell>
        </row>
        <row r="101">
          <cell r="A101">
            <v>37505</v>
          </cell>
          <cell r="B101" t="str">
            <v>CDB</v>
          </cell>
          <cell r="C101">
            <v>37573</v>
          </cell>
          <cell r="D101">
            <v>1.5</v>
          </cell>
          <cell r="E101">
            <v>4.2500000000000003E-2</v>
          </cell>
          <cell r="F101" t="str">
            <v>BCR</v>
          </cell>
          <cell r="G101">
            <v>-1</v>
          </cell>
          <cell r="H101">
            <v>68</v>
          </cell>
          <cell r="I101">
            <v>2002</v>
          </cell>
          <cell r="J101">
            <v>9</v>
          </cell>
          <cell r="K101">
            <v>6.3750000000000001E-2</v>
          </cell>
        </row>
        <row r="102">
          <cell r="A102">
            <v>37508</v>
          </cell>
          <cell r="B102" t="str">
            <v>CDB</v>
          </cell>
          <cell r="C102">
            <v>37600</v>
          </cell>
          <cell r="D102">
            <v>2</v>
          </cell>
          <cell r="E102">
            <v>4.0999999999999995E-2</v>
          </cell>
          <cell r="F102" t="str">
            <v>BCR</v>
          </cell>
          <cell r="G102">
            <v>-1</v>
          </cell>
          <cell r="H102">
            <v>92</v>
          </cell>
          <cell r="I102">
            <v>2002</v>
          </cell>
          <cell r="J102">
            <v>9</v>
          </cell>
          <cell r="K102">
            <v>8.199999999999999E-2</v>
          </cell>
        </row>
        <row r="103">
          <cell r="A103">
            <v>37509</v>
          </cell>
          <cell r="B103" t="str">
            <v>CDB</v>
          </cell>
          <cell r="C103">
            <v>37540</v>
          </cell>
          <cell r="D103">
            <v>8</v>
          </cell>
          <cell r="E103">
            <v>3.7499999999999999E-2</v>
          </cell>
          <cell r="F103" t="str">
            <v>BCR</v>
          </cell>
          <cell r="G103">
            <v>-1</v>
          </cell>
          <cell r="H103">
            <v>31</v>
          </cell>
          <cell r="I103">
            <v>2002</v>
          </cell>
          <cell r="J103">
            <v>9</v>
          </cell>
          <cell r="K103">
            <v>0.3</v>
          </cell>
        </row>
        <row r="104">
          <cell r="A104">
            <v>37511</v>
          </cell>
          <cell r="B104" t="str">
            <v>CDB</v>
          </cell>
          <cell r="C104">
            <v>37540</v>
          </cell>
          <cell r="D104">
            <v>2</v>
          </cell>
          <cell r="E104">
            <v>4.2500000000000003E-2</v>
          </cell>
          <cell r="F104" t="str">
            <v>BCR</v>
          </cell>
          <cell r="G104">
            <v>-1</v>
          </cell>
          <cell r="H104">
            <v>29</v>
          </cell>
          <cell r="I104">
            <v>2002</v>
          </cell>
          <cell r="J104">
            <v>9</v>
          </cell>
          <cell r="K104">
            <v>8.5000000000000006E-2</v>
          </cell>
        </row>
        <row r="105">
          <cell r="A105">
            <v>37511</v>
          </cell>
          <cell r="B105" t="str">
            <v>CDB</v>
          </cell>
          <cell r="C105">
            <v>37547</v>
          </cell>
          <cell r="D105">
            <v>1</v>
          </cell>
          <cell r="E105">
            <v>4.2000000000000003E-2</v>
          </cell>
          <cell r="F105" t="str">
            <v>BCR</v>
          </cell>
          <cell r="G105">
            <v>-1</v>
          </cell>
          <cell r="H105">
            <v>36</v>
          </cell>
          <cell r="I105">
            <v>2002</v>
          </cell>
          <cell r="J105">
            <v>9</v>
          </cell>
          <cell r="K105">
            <v>4.2000000000000003E-2</v>
          </cell>
        </row>
        <row r="106">
          <cell r="A106">
            <v>37511</v>
          </cell>
          <cell r="B106" t="str">
            <v>CDB</v>
          </cell>
          <cell r="C106">
            <v>37571</v>
          </cell>
          <cell r="D106">
            <v>1</v>
          </cell>
          <cell r="E106">
            <v>4.7E-2</v>
          </cell>
          <cell r="F106" t="str">
            <v>BCR</v>
          </cell>
          <cell r="G106">
            <v>-1</v>
          </cell>
          <cell r="H106">
            <v>60</v>
          </cell>
          <cell r="I106">
            <v>2002</v>
          </cell>
          <cell r="J106">
            <v>9</v>
          </cell>
          <cell r="K106">
            <v>4.7E-2</v>
          </cell>
        </row>
        <row r="107">
          <cell r="A107">
            <v>37511</v>
          </cell>
          <cell r="B107" t="str">
            <v>CDB</v>
          </cell>
          <cell r="C107">
            <v>37601</v>
          </cell>
          <cell r="D107">
            <v>4</v>
          </cell>
          <cell r="E107">
            <v>0.05</v>
          </cell>
          <cell r="F107" t="str">
            <v>BCR</v>
          </cell>
          <cell r="G107">
            <v>-1</v>
          </cell>
          <cell r="H107">
            <v>90</v>
          </cell>
          <cell r="I107">
            <v>2002</v>
          </cell>
          <cell r="J107">
            <v>9</v>
          </cell>
          <cell r="K107">
            <v>0.2</v>
          </cell>
        </row>
        <row r="108">
          <cell r="A108">
            <v>37512</v>
          </cell>
          <cell r="B108" t="str">
            <v>CDB</v>
          </cell>
          <cell r="C108">
            <v>37538</v>
          </cell>
          <cell r="D108">
            <v>2</v>
          </cell>
          <cell r="E108">
            <v>4.4999999999999998E-2</v>
          </cell>
          <cell r="F108" t="str">
            <v>BCR</v>
          </cell>
          <cell r="G108">
            <v>-1</v>
          </cell>
          <cell r="H108">
            <v>26</v>
          </cell>
          <cell r="I108">
            <v>2002</v>
          </cell>
          <cell r="J108">
            <v>9</v>
          </cell>
          <cell r="K108">
            <v>0.09</v>
          </cell>
        </row>
        <row r="109">
          <cell r="A109">
            <v>37512</v>
          </cell>
          <cell r="B109" t="str">
            <v>CDB</v>
          </cell>
          <cell r="C109">
            <v>37540</v>
          </cell>
          <cell r="D109">
            <v>2</v>
          </cell>
          <cell r="E109">
            <v>4.4999999999999998E-2</v>
          </cell>
          <cell r="F109" t="str">
            <v>BCR</v>
          </cell>
          <cell r="G109">
            <v>-1</v>
          </cell>
          <cell r="H109">
            <v>28</v>
          </cell>
          <cell r="I109">
            <v>2002</v>
          </cell>
          <cell r="J109">
            <v>9</v>
          </cell>
          <cell r="K109">
            <v>0.09</v>
          </cell>
        </row>
        <row r="110">
          <cell r="A110">
            <v>37512</v>
          </cell>
          <cell r="B110" t="str">
            <v>CDB</v>
          </cell>
          <cell r="C110">
            <v>37572</v>
          </cell>
          <cell r="D110">
            <v>2</v>
          </cell>
          <cell r="E110">
            <v>5.5E-2</v>
          </cell>
          <cell r="F110" t="str">
            <v>BCR</v>
          </cell>
          <cell r="G110">
            <v>-1</v>
          </cell>
          <cell r="H110">
            <v>60</v>
          </cell>
          <cell r="I110">
            <v>2002</v>
          </cell>
          <cell r="J110">
            <v>9</v>
          </cell>
          <cell r="K110">
            <v>0.11</v>
          </cell>
        </row>
        <row r="111">
          <cell r="A111">
            <v>37512</v>
          </cell>
          <cell r="B111" t="str">
            <v>CDB</v>
          </cell>
          <cell r="C111">
            <v>37572</v>
          </cell>
          <cell r="D111">
            <v>2</v>
          </cell>
          <cell r="E111">
            <v>5.5E-2</v>
          </cell>
          <cell r="F111" t="str">
            <v>BCR</v>
          </cell>
          <cell r="G111">
            <v>-1</v>
          </cell>
          <cell r="H111">
            <v>60</v>
          </cell>
          <cell r="I111">
            <v>2002</v>
          </cell>
          <cell r="J111">
            <v>9</v>
          </cell>
          <cell r="K111">
            <v>0.11</v>
          </cell>
        </row>
        <row r="112">
          <cell r="A112">
            <v>37515</v>
          </cell>
          <cell r="B112" t="str">
            <v>CDB</v>
          </cell>
          <cell r="C112">
            <v>37540</v>
          </cell>
          <cell r="D112">
            <v>2</v>
          </cell>
          <cell r="E112">
            <v>6.7500000000000004E-2</v>
          </cell>
          <cell r="F112" t="str">
            <v>BCR</v>
          </cell>
          <cell r="G112">
            <v>-1</v>
          </cell>
          <cell r="H112">
            <v>25</v>
          </cell>
          <cell r="I112">
            <v>2002</v>
          </cell>
          <cell r="J112">
            <v>9</v>
          </cell>
          <cell r="K112">
            <v>0.13500000000000001</v>
          </cell>
        </row>
        <row r="113">
          <cell r="A113">
            <v>37516</v>
          </cell>
          <cell r="B113" t="str">
            <v>CDB</v>
          </cell>
          <cell r="C113">
            <v>37572</v>
          </cell>
          <cell r="D113">
            <v>4</v>
          </cell>
          <cell r="E113">
            <v>6.5000000000000002E-2</v>
          </cell>
          <cell r="F113" t="str">
            <v>BCR</v>
          </cell>
          <cell r="G113">
            <v>-1</v>
          </cell>
          <cell r="H113">
            <v>56</v>
          </cell>
          <cell r="I113">
            <v>2002</v>
          </cell>
          <cell r="J113">
            <v>9</v>
          </cell>
          <cell r="K113">
            <v>0.26</v>
          </cell>
        </row>
        <row r="114">
          <cell r="A114">
            <v>37524</v>
          </cell>
          <cell r="B114" t="str">
            <v>CDB</v>
          </cell>
          <cell r="C114">
            <v>37540</v>
          </cell>
          <cell r="D114">
            <v>2</v>
          </cell>
          <cell r="E114">
            <v>0.05</v>
          </cell>
          <cell r="F114" t="str">
            <v>BCR</v>
          </cell>
          <cell r="G114">
            <v>-1</v>
          </cell>
          <cell r="H114">
            <v>16</v>
          </cell>
          <cell r="I114">
            <v>2002</v>
          </cell>
          <cell r="J114">
            <v>9</v>
          </cell>
          <cell r="K114">
            <v>0.1</v>
          </cell>
        </row>
        <row r="115">
          <cell r="A115">
            <v>37524</v>
          </cell>
          <cell r="B115" t="str">
            <v>CDB</v>
          </cell>
          <cell r="C115">
            <v>37540</v>
          </cell>
          <cell r="D115">
            <v>2</v>
          </cell>
          <cell r="E115">
            <v>0.05</v>
          </cell>
          <cell r="F115" t="str">
            <v>BCR</v>
          </cell>
          <cell r="G115">
            <v>-1</v>
          </cell>
          <cell r="H115">
            <v>16</v>
          </cell>
          <cell r="I115">
            <v>2002</v>
          </cell>
          <cell r="J115">
            <v>9</v>
          </cell>
          <cell r="K115">
            <v>0.1</v>
          </cell>
        </row>
        <row r="116">
          <cell r="A116">
            <v>37524</v>
          </cell>
          <cell r="B116" t="str">
            <v>CDB</v>
          </cell>
          <cell r="C116">
            <v>37540</v>
          </cell>
          <cell r="D116">
            <v>2</v>
          </cell>
          <cell r="E116">
            <v>0.05</v>
          </cell>
          <cell r="F116" t="str">
            <v>BCR</v>
          </cell>
          <cell r="G116">
            <v>-1</v>
          </cell>
          <cell r="H116">
            <v>16</v>
          </cell>
          <cell r="I116">
            <v>2002</v>
          </cell>
          <cell r="J116">
            <v>9</v>
          </cell>
          <cell r="K116">
            <v>0.1</v>
          </cell>
        </row>
        <row r="117">
          <cell r="A117">
            <v>37525</v>
          </cell>
          <cell r="B117" t="str">
            <v>CDB</v>
          </cell>
          <cell r="C117">
            <v>37540</v>
          </cell>
          <cell r="D117">
            <v>1</v>
          </cell>
          <cell r="E117">
            <v>0.05</v>
          </cell>
          <cell r="F117" t="str">
            <v>BCR</v>
          </cell>
          <cell r="G117">
            <v>-1</v>
          </cell>
          <cell r="H117">
            <v>15</v>
          </cell>
          <cell r="I117">
            <v>2002</v>
          </cell>
          <cell r="J117">
            <v>9</v>
          </cell>
          <cell r="K117">
            <v>0.05</v>
          </cell>
        </row>
        <row r="118">
          <cell r="A118">
            <v>37525</v>
          </cell>
          <cell r="B118" t="str">
            <v>CDB</v>
          </cell>
          <cell r="C118">
            <v>37540</v>
          </cell>
          <cell r="D118">
            <v>2</v>
          </cell>
          <cell r="E118">
            <v>0.05</v>
          </cell>
          <cell r="F118" t="str">
            <v>BCR</v>
          </cell>
          <cell r="G118">
            <v>-1</v>
          </cell>
          <cell r="H118">
            <v>15</v>
          </cell>
          <cell r="I118">
            <v>2002</v>
          </cell>
          <cell r="J118">
            <v>9</v>
          </cell>
          <cell r="K118">
            <v>0.1</v>
          </cell>
        </row>
        <row r="119">
          <cell r="A119">
            <v>37531</v>
          </cell>
          <cell r="B119" t="str">
            <v>CDB</v>
          </cell>
          <cell r="C119">
            <v>37540</v>
          </cell>
          <cell r="D119">
            <v>2</v>
          </cell>
          <cell r="E119">
            <v>6.25E-2</v>
          </cell>
          <cell r="F119" t="str">
            <v>BCR</v>
          </cell>
          <cell r="G119">
            <v>-1</v>
          </cell>
          <cell r="H119">
            <v>9</v>
          </cell>
          <cell r="I119">
            <v>2002</v>
          </cell>
          <cell r="J119">
            <v>10</v>
          </cell>
          <cell r="K119">
            <v>0.125</v>
          </cell>
        </row>
        <row r="120">
          <cell r="A120">
            <v>37531</v>
          </cell>
          <cell r="B120" t="str">
            <v>CDB</v>
          </cell>
          <cell r="C120">
            <v>37540</v>
          </cell>
          <cell r="D120">
            <v>4</v>
          </cell>
          <cell r="E120">
            <v>6.25E-2</v>
          </cell>
          <cell r="F120" t="str">
            <v>BCR</v>
          </cell>
          <cell r="G120">
            <v>-1</v>
          </cell>
          <cell r="H120">
            <v>9</v>
          </cell>
          <cell r="I120">
            <v>2002</v>
          </cell>
          <cell r="J120">
            <v>10</v>
          </cell>
          <cell r="K120">
            <v>0.25</v>
          </cell>
        </row>
        <row r="121">
          <cell r="A121">
            <v>37539</v>
          </cell>
          <cell r="B121" t="str">
            <v>CDB</v>
          </cell>
          <cell r="C121">
            <v>37547</v>
          </cell>
          <cell r="D121">
            <v>6</v>
          </cell>
          <cell r="E121">
            <v>0.05</v>
          </cell>
          <cell r="F121" t="str">
            <v>BCR</v>
          </cell>
          <cell r="G121">
            <v>-1</v>
          </cell>
          <cell r="H121">
            <v>8</v>
          </cell>
          <cell r="I121">
            <v>2002</v>
          </cell>
          <cell r="J121">
            <v>10</v>
          </cell>
          <cell r="K121">
            <v>0.30000000000000004</v>
          </cell>
        </row>
        <row r="122">
          <cell r="A122">
            <v>37539</v>
          </cell>
          <cell r="B122" t="str">
            <v>CDB</v>
          </cell>
          <cell r="C122">
            <v>37572</v>
          </cell>
          <cell r="D122">
            <v>2.5</v>
          </cell>
          <cell r="E122">
            <v>5.7999999999999996E-2</v>
          </cell>
          <cell r="F122" t="str">
            <v>BCR</v>
          </cell>
          <cell r="G122">
            <v>-1</v>
          </cell>
          <cell r="H122">
            <v>33</v>
          </cell>
          <cell r="I122">
            <v>2002</v>
          </cell>
          <cell r="J122">
            <v>10</v>
          </cell>
          <cell r="K122">
            <v>0.14499999999999999</v>
          </cell>
        </row>
        <row r="123">
          <cell r="A123">
            <v>37546</v>
          </cell>
          <cell r="B123" t="str">
            <v>CDB</v>
          </cell>
          <cell r="C123">
            <v>37571</v>
          </cell>
          <cell r="D123">
            <v>5</v>
          </cell>
          <cell r="E123">
            <v>4.7500000000000001E-2</v>
          </cell>
          <cell r="F123" t="str">
            <v>BCR</v>
          </cell>
          <cell r="G123">
            <v>-1</v>
          </cell>
          <cell r="H123">
            <v>25</v>
          </cell>
          <cell r="I123">
            <v>2002</v>
          </cell>
          <cell r="J123">
            <v>10</v>
          </cell>
          <cell r="K123">
            <v>0.23749999999999999</v>
          </cell>
        </row>
        <row r="124">
          <cell r="A124">
            <v>37547</v>
          </cell>
          <cell r="B124" t="str">
            <v>CDB</v>
          </cell>
          <cell r="C124">
            <v>37573</v>
          </cell>
          <cell r="D124">
            <v>2</v>
          </cell>
          <cell r="E124">
            <v>4.5499999999999999E-2</v>
          </cell>
          <cell r="F124" t="str">
            <v>BCR</v>
          </cell>
          <cell r="G124">
            <v>-1</v>
          </cell>
          <cell r="H124">
            <v>26</v>
          </cell>
          <cell r="I124">
            <v>2002</v>
          </cell>
          <cell r="J124">
            <v>10</v>
          </cell>
          <cell r="K124">
            <v>9.0999999999999998E-2</v>
          </cell>
        </row>
        <row r="125">
          <cell r="A125">
            <v>37551</v>
          </cell>
          <cell r="B125" t="str">
            <v>CDB</v>
          </cell>
          <cell r="C125">
            <v>37601</v>
          </cell>
          <cell r="D125">
            <v>9.5</v>
          </cell>
          <cell r="E125">
            <v>4.4999999999999998E-2</v>
          </cell>
          <cell r="F125" t="str">
            <v>BCR</v>
          </cell>
          <cell r="G125">
            <v>-1</v>
          </cell>
          <cell r="H125">
            <v>50</v>
          </cell>
          <cell r="I125">
            <v>2002</v>
          </cell>
          <cell r="J125">
            <v>10</v>
          </cell>
          <cell r="K125">
            <v>0.42749999999999999</v>
          </cell>
        </row>
        <row r="126">
          <cell r="A126">
            <v>37557</v>
          </cell>
          <cell r="B126" t="str">
            <v>CDB</v>
          </cell>
          <cell r="C126">
            <v>37571</v>
          </cell>
          <cell r="D126">
            <v>5.9</v>
          </cell>
          <cell r="E126">
            <v>4.3499999999999997E-2</v>
          </cell>
          <cell r="F126" t="str">
            <v>BCR</v>
          </cell>
          <cell r="G126">
            <v>-1</v>
          </cell>
          <cell r="H126">
            <v>14</v>
          </cell>
          <cell r="I126">
            <v>2002</v>
          </cell>
          <cell r="J126">
            <v>10</v>
          </cell>
          <cell r="K126">
            <v>0.25664999999999999</v>
          </cell>
        </row>
        <row r="127">
          <cell r="A127">
            <v>37557</v>
          </cell>
          <cell r="B127" t="str">
            <v>CDB</v>
          </cell>
          <cell r="C127">
            <v>37599</v>
          </cell>
          <cell r="D127">
            <v>3</v>
          </cell>
          <cell r="E127">
            <v>4.9000000000000002E-2</v>
          </cell>
          <cell r="F127" t="str">
            <v>BCR</v>
          </cell>
          <cell r="G127">
            <v>-1</v>
          </cell>
          <cell r="H127">
            <v>42</v>
          </cell>
          <cell r="I127">
            <v>2002</v>
          </cell>
          <cell r="J127">
            <v>10</v>
          </cell>
          <cell r="K127">
            <v>0.14700000000000002</v>
          </cell>
        </row>
        <row r="128">
          <cell r="A128">
            <v>37557</v>
          </cell>
          <cell r="B128" t="str">
            <v>CDB</v>
          </cell>
          <cell r="C128">
            <v>37601</v>
          </cell>
          <cell r="D128">
            <v>2</v>
          </cell>
          <cell r="E128">
            <v>4.9000000000000002E-2</v>
          </cell>
          <cell r="F128" t="str">
            <v>BCR</v>
          </cell>
          <cell r="G128">
            <v>-1</v>
          </cell>
          <cell r="H128">
            <v>44</v>
          </cell>
          <cell r="I128">
            <v>2002</v>
          </cell>
          <cell r="J128">
            <v>10</v>
          </cell>
          <cell r="K128">
            <v>9.8000000000000004E-2</v>
          </cell>
        </row>
        <row r="129">
          <cell r="A129">
            <v>37557</v>
          </cell>
          <cell r="B129" t="str">
            <v>CDB</v>
          </cell>
          <cell r="C129">
            <v>37761</v>
          </cell>
          <cell r="D129">
            <v>2</v>
          </cell>
          <cell r="E129">
            <v>6.5000000000000002E-2</v>
          </cell>
          <cell r="F129" t="str">
            <v>BCR</v>
          </cell>
          <cell r="G129">
            <v>-1</v>
          </cell>
          <cell r="H129">
            <v>204</v>
          </cell>
          <cell r="I129">
            <v>2002</v>
          </cell>
          <cell r="J129">
            <v>10</v>
          </cell>
          <cell r="K129">
            <v>0.13</v>
          </cell>
        </row>
        <row r="130">
          <cell r="A130">
            <v>37566</v>
          </cell>
          <cell r="B130" t="str">
            <v>CDB</v>
          </cell>
          <cell r="C130">
            <v>37601</v>
          </cell>
          <cell r="D130">
            <v>2</v>
          </cell>
          <cell r="E130">
            <v>4.4999999999999998E-2</v>
          </cell>
          <cell r="F130" t="str">
            <v>BCR</v>
          </cell>
          <cell r="G130">
            <v>-1</v>
          </cell>
          <cell r="H130">
            <v>35</v>
          </cell>
          <cell r="I130">
            <v>2002</v>
          </cell>
          <cell r="J130">
            <v>11</v>
          </cell>
          <cell r="K130">
            <v>0.09</v>
          </cell>
        </row>
        <row r="131">
          <cell r="A131">
            <v>37572</v>
          </cell>
          <cell r="B131" t="str">
            <v>CDB</v>
          </cell>
          <cell r="C131">
            <v>37599</v>
          </cell>
          <cell r="D131">
            <v>3</v>
          </cell>
          <cell r="E131">
            <v>0.04</v>
          </cell>
          <cell r="F131" t="str">
            <v>BCR</v>
          </cell>
          <cell r="G131">
            <v>-1</v>
          </cell>
          <cell r="H131">
            <v>27</v>
          </cell>
          <cell r="I131">
            <v>2002</v>
          </cell>
          <cell r="J131">
            <v>11</v>
          </cell>
          <cell r="K131">
            <v>0.12</v>
          </cell>
        </row>
        <row r="132">
          <cell r="A132">
            <v>37573</v>
          </cell>
          <cell r="B132" t="str">
            <v>CDB</v>
          </cell>
          <cell r="C132">
            <v>37761</v>
          </cell>
          <cell r="D132">
            <v>2</v>
          </cell>
          <cell r="E132">
            <v>4.1500000000000002E-2</v>
          </cell>
          <cell r="F132" t="str">
            <v>BCR</v>
          </cell>
          <cell r="G132">
            <v>-1</v>
          </cell>
          <cell r="H132">
            <v>188</v>
          </cell>
          <cell r="I132">
            <v>2002</v>
          </cell>
          <cell r="J132">
            <v>11</v>
          </cell>
          <cell r="K132">
            <v>8.3000000000000004E-2</v>
          </cell>
        </row>
        <row r="133">
          <cell r="A133">
            <v>37575</v>
          </cell>
          <cell r="B133" t="str">
            <v>CDB</v>
          </cell>
          <cell r="C133">
            <v>37761</v>
          </cell>
          <cell r="D133">
            <v>2</v>
          </cell>
          <cell r="E133">
            <v>0.04</v>
          </cell>
          <cell r="F133" t="str">
            <v>BCR</v>
          </cell>
          <cell r="G133">
            <v>-1</v>
          </cell>
          <cell r="H133">
            <v>186</v>
          </cell>
          <cell r="I133">
            <v>2002</v>
          </cell>
          <cell r="J133">
            <v>11</v>
          </cell>
          <cell r="K133">
            <v>0.08</v>
          </cell>
        </row>
        <row r="134">
          <cell r="A134">
            <v>37579</v>
          </cell>
          <cell r="B134" t="str">
            <v>CDB</v>
          </cell>
          <cell r="C134">
            <v>37936</v>
          </cell>
          <cell r="D134">
            <v>0.3</v>
          </cell>
          <cell r="E134">
            <v>5.2499999999999998E-2</v>
          </cell>
          <cell r="F134" t="str">
            <v>BCR</v>
          </cell>
          <cell r="G134">
            <v>-1</v>
          </cell>
          <cell r="H134">
            <v>357</v>
          </cell>
          <cell r="I134">
            <v>2002</v>
          </cell>
          <cell r="J134">
            <v>11</v>
          </cell>
          <cell r="K134">
            <v>1.575E-2</v>
          </cell>
        </row>
        <row r="135">
          <cell r="A135">
            <v>37579</v>
          </cell>
          <cell r="B135" t="str">
            <v>CDB</v>
          </cell>
          <cell r="C135">
            <v>37936</v>
          </cell>
          <cell r="D135">
            <v>2</v>
          </cell>
          <cell r="E135">
            <v>5.2499999999999998E-2</v>
          </cell>
          <cell r="F135" t="str">
            <v>BCR</v>
          </cell>
          <cell r="G135">
            <v>-1</v>
          </cell>
          <cell r="H135">
            <v>357</v>
          </cell>
          <cell r="I135">
            <v>2002</v>
          </cell>
          <cell r="J135">
            <v>11</v>
          </cell>
          <cell r="K135">
            <v>0.105</v>
          </cell>
        </row>
        <row r="136">
          <cell r="A136">
            <v>37580</v>
          </cell>
          <cell r="B136" t="str">
            <v>CDB</v>
          </cell>
          <cell r="C136">
            <v>37943</v>
          </cell>
          <cell r="D136">
            <v>2</v>
          </cell>
          <cell r="E136">
            <v>5.2000000000000005E-2</v>
          </cell>
          <cell r="F136" t="str">
            <v>BCR</v>
          </cell>
          <cell r="G136">
            <v>-1</v>
          </cell>
          <cell r="H136">
            <v>363</v>
          </cell>
          <cell r="I136">
            <v>2002</v>
          </cell>
          <cell r="J136">
            <v>11</v>
          </cell>
          <cell r="K136">
            <v>0.10400000000000001</v>
          </cell>
        </row>
        <row r="137">
          <cell r="A137">
            <v>37586</v>
          </cell>
          <cell r="B137" t="str">
            <v>CDB</v>
          </cell>
          <cell r="C137">
            <v>37607</v>
          </cell>
          <cell r="D137">
            <v>1</v>
          </cell>
          <cell r="E137">
            <v>3.6499999999999998E-2</v>
          </cell>
          <cell r="F137" t="str">
            <v>BCR</v>
          </cell>
          <cell r="G137">
            <v>-1</v>
          </cell>
          <cell r="H137">
            <v>21</v>
          </cell>
          <cell r="I137">
            <v>2002</v>
          </cell>
          <cell r="J137">
            <v>11</v>
          </cell>
          <cell r="K137">
            <v>3.6499999999999998E-2</v>
          </cell>
        </row>
        <row r="138">
          <cell r="A138">
            <v>37628</v>
          </cell>
          <cell r="B138" t="str">
            <v>CDB</v>
          </cell>
          <cell r="C138">
            <v>37761</v>
          </cell>
          <cell r="D138">
            <v>1</v>
          </cell>
          <cell r="E138">
            <v>3.85E-2</v>
          </cell>
          <cell r="F138" t="str">
            <v>BCR</v>
          </cell>
          <cell r="G138">
            <v>-1</v>
          </cell>
          <cell r="H138">
            <v>133</v>
          </cell>
          <cell r="I138">
            <v>2003</v>
          </cell>
          <cell r="J138">
            <v>1</v>
          </cell>
          <cell r="K138">
            <v>3.85E-2</v>
          </cell>
        </row>
        <row r="139">
          <cell r="A139">
            <v>37631</v>
          </cell>
          <cell r="B139" t="str">
            <v>CDB</v>
          </cell>
          <cell r="C139">
            <v>37648</v>
          </cell>
          <cell r="D139">
            <v>15</v>
          </cell>
          <cell r="E139">
            <v>3.7999999999999999E-2</v>
          </cell>
          <cell r="F139" t="str">
            <v>BCR</v>
          </cell>
          <cell r="G139">
            <v>-1</v>
          </cell>
          <cell r="H139">
            <v>17</v>
          </cell>
          <cell r="I139">
            <v>2003</v>
          </cell>
          <cell r="J139">
            <v>1</v>
          </cell>
          <cell r="K139">
            <v>0.56999999999999995</v>
          </cell>
        </row>
        <row r="140">
          <cell r="A140">
            <v>37634</v>
          </cell>
          <cell r="B140" t="str">
            <v>CDB</v>
          </cell>
          <cell r="C140">
            <v>37648</v>
          </cell>
          <cell r="D140">
            <v>15</v>
          </cell>
          <cell r="E140">
            <v>3.7999999999999999E-2</v>
          </cell>
          <cell r="F140" t="str">
            <v>BCR</v>
          </cell>
          <cell r="G140">
            <v>-1</v>
          </cell>
          <cell r="H140">
            <v>14</v>
          </cell>
          <cell r="I140">
            <v>2003</v>
          </cell>
          <cell r="J140">
            <v>1</v>
          </cell>
          <cell r="K140">
            <v>0.56999999999999995</v>
          </cell>
        </row>
        <row r="141">
          <cell r="A141">
            <v>37644</v>
          </cell>
          <cell r="B141" t="str">
            <v>CDB</v>
          </cell>
          <cell r="C141">
            <v>37659</v>
          </cell>
          <cell r="D141">
            <v>2</v>
          </cell>
          <cell r="E141">
            <v>3.6499999999999998E-2</v>
          </cell>
          <cell r="F141" t="str">
            <v>BCR</v>
          </cell>
          <cell r="G141">
            <v>-1</v>
          </cell>
          <cell r="H141">
            <v>15</v>
          </cell>
          <cell r="I141">
            <v>2003</v>
          </cell>
          <cell r="J141">
            <v>1</v>
          </cell>
          <cell r="K141">
            <v>7.2999999999999995E-2</v>
          </cell>
        </row>
        <row r="142">
          <cell r="A142">
            <v>37644</v>
          </cell>
          <cell r="B142" t="str">
            <v>CDB</v>
          </cell>
          <cell r="C142">
            <v>37803</v>
          </cell>
          <cell r="D142">
            <v>1</v>
          </cell>
          <cell r="E142">
            <v>3.6200000000000003E-2</v>
          </cell>
          <cell r="F142" t="str">
            <v>BCR</v>
          </cell>
          <cell r="G142">
            <v>-1</v>
          </cell>
          <cell r="H142">
            <v>159</v>
          </cell>
          <cell r="I142">
            <v>2003</v>
          </cell>
          <cell r="J142">
            <v>1</v>
          </cell>
          <cell r="K142">
            <v>3.6200000000000003E-2</v>
          </cell>
        </row>
        <row r="143">
          <cell r="A143">
            <v>37648</v>
          </cell>
          <cell r="B143" t="str">
            <v>CDB</v>
          </cell>
          <cell r="C143">
            <v>37803</v>
          </cell>
          <cell r="D143">
            <v>2</v>
          </cell>
          <cell r="E143">
            <v>3.8300000000000001E-2</v>
          </cell>
          <cell r="F143" t="str">
            <v>BCR</v>
          </cell>
          <cell r="G143">
            <v>-1</v>
          </cell>
          <cell r="H143">
            <v>155</v>
          </cell>
          <cell r="I143">
            <v>2003</v>
          </cell>
          <cell r="J143">
            <v>1</v>
          </cell>
          <cell r="K143">
            <v>7.6600000000000001E-2</v>
          </cell>
        </row>
        <row r="144">
          <cell r="A144">
            <v>37649</v>
          </cell>
          <cell r="B144" t="str">
            <v>CDB</v>
          </cell>
          <cell r="C144">
            <v>37659</v>
          </cell>
          <cell r="D144">
            <v>3</v>
          </cell>
          <cell r="E144">
            <v>3.6000000000000004E-2</v>
          </cell>
          <cell r="F144" t="str">
            <v>BCR</v>
          </cell>
          <cell r="G144">
            <v>-1</v>
          </cell>
          <cell r="H144">
            <v>10</v>
          </cell>
          <cell r="I144">
            <v>2003</v>
          </cell>
          <cell r="J144">
            <v>1</v>
          </cell>
          <cell r="K144">
            <v>0.10800000000000001</v>
          </cell>
        </row>
        <row r="145">
          <cell r="A145">
            <v>37649</v>
          </cell>
          <cell r="B145" t="str">
            <v>CDB</v>
          </cell>
          <cell r="C145">
            <v>37803</v>
          </cell>
          <cell r="D145">
            <v>2</v>
          </cell>
          <cell r="E145">
            <v>3.85E-2</v>
          </cell>
          <cell r="F145" t="str">
            <v>BCR</v>
          </cell>
          <cell r="G145">
            <v>-1</v>
          </cell>
          <cell r="H145">
            <v>154</v>
          </cell>
          <cell r="I145">
            <v>2003</v>
          </cell>
          <cell r="J145">
            <v>1</v>
          </cell>
          <cell r="K145">
            <v>7.6999999999999999E-2</v>
          </cell>
        </row>
        <row r="146">
          <cell r="A146">
            <v>37649</v>
          </cell>
          <cell r="B146" t="str">
            <v>CDB</v>
          </cell>
          <cell r="C146">
            <v>37846</v>
          </cell>
          <cell r="D146">
            <v>18</v>
          </cell>
          <cell r="E146">
            <v>4.5199999999999997E-2</v>
          </cell>
          <cell r="F146" t="str">
            <v>BCR</v>
          </cell>
          <cell r="G146">
            <v>-1</v>
          </cell>
          <cell r="H146">
            <v>197</v>
          </cell>
          <cell r="I146">
            <v>2003</v>
          </cell>
          <cell r="J146">
            <v>1</v>
          </cell>
          <cell r="K146">
            <v>0.81359999999999999</v>
          </cell>
        </row>
        <row r="147">
          <cell r="A147">
            <v>37650</v>
          </cell>
          <cell r="B147" t="str">
            <v>CDB</v>
          </cell>
          <cell r="C147">
            <v>37659</v>
          </cell>
          <cell r="D147">
            <v>12</v>
          </cell>
          <cell r="E147">
            <v>4.0099999999999997E-2</v>
          </cell>
          <cell r="F147" t="str">
            <v>BCR</v>
          </cell>
          <cell r="G147">
            <v>-1</v>
          </cell>
          <cell r="H147">
            <v>9</v>
          </cell>
          <cell r="I147">
            <v>2003</v>
          </cell>
          <cell r="J147">
            <v>1</v>
          </cell>
          <cell r="K147">
            <v>0.48119999999999996</v>
          </cell>
        </row>
        <row r="148">
          <cell r="A148">
            <v>37650</v>
          </cell>
          <cell r="B148" t="str">
            <v>CDB</v>
          </cell>
          <cell r="C148">
            <v>37761</v>
          </cell>
          <cell r="D148">
            <v>2</v>
          </cell>
          <cell r="E148">
            <v>3.85E-2</v>
          </cell>
          <cell r="F148" t="str">
            <v>BCR</v>
          </cell>
          <cell r="G148">
            <v>-1</v>
          </cell>
          <cell r="H148">
            <v>111</v>
          </cell>
          <cell r="I148">
            <v>2003</v>
          </cell>
          <cell r="J148">
            <v>1</v>
          </cell>
          <cell r="K148">
            <v>7.6999999999999999E-2</v>
          </cell>
        </row>
        <row r="149">
          <cell r="A149">
            <v>37651</v>
          </cell>
          <cell r="B149" t="str">
            <v>CDB</v>
          </cell>
          <cell r="C149">
            <v>37761</v>
          </cell>
          <cell r="D149">
            <v>3</v>
          </cell>
          <cell r="E149">
            <v>3.85E-2</v>
          </cell>
          <cell r="F149" t="str">
            <v>BCR</v>
          </cell>
          <cell r="G149">
            <v>-1</v>
          </cell>
          <cell r="H149">
            <v>110</v>
          </cell>
          <cell r="I149">
            <v>2003</v>
          </cell>
          <cell r="J149">
            <v>1</v>
          </cell>
          <cell r="K149">
            <v>0.11549999999999999</v>
          </cell>
        </row>
        <row r="150">
          <cell r="A150">
            <v>37652</v>
          </cell>
          <cell r="B150" t="str">
            <v>CDB</v>
          </cell>
          <cell r="C150">
            <v>37659</v>
          </cell>
          <cell r="D150">
            <v>1</v>
          </cell>
          <cell r="E150">
            <v>3.6000000000000004E-2</v>
          </cell>
          <cell r="F150" t="str">
            <v>BCR</v>
          </cell>
          <cell r="G150">
            <v>-1</v>
          </cell>
          <cell r="H150">
            <v>7</v>
          </cell>
          <cell r="I150">
            <v>2003</v>
          </cell>
          <cell r="J150">
            <v>1</v>
          </cell>
          <cell r="K150">
            <v>3.6000000000000004E-2</v>
          </cell>
        </row>
        <row r="151">
          <cell r="A151">
            <v>37656</v>
          </cell>
          <cell r="B151" t="str">
            <v>CDB</v>
          </cell>
          <cell r="C151">
            <v>37761</v>
          </cell>
          <cell r="D151">
            <v>2</v>
          </cell>
          <cell r="E151">
            <v>3.85E-2</v>
          </cell>
          <cell r="F151" t="str">
            <v>BCR</v>
          </cell>
          <cell r="G151">
            <v>-1</v>
          </cell>
          <cell r="H151">
            <v>105</v>
          </cell>
          <cell r="I151">
            <v>2003</v>
          </cell>
          <cell r="J151">
            <v>2</v>
          </cell>
          <cell r="K151">
            <v>7.6999999999999999E-2</v>
          </cell>
        </row>
        <row r="152">
          <cell r="A152">
            <v>37662</v>
          </cell>
          <cell r="B152" t="str">
            <v>CDB</v>
          </cell>
          <cell r="C152">
            <v>38176</v>
          </cell>
          <cell r="D152">
            <v>4</v>
          </cell>
          <cell r="E152">
            <v>4.9299999999999997E-2</v>
          </cell>
          <cell r="F152" t="str">
            <v>BCR</v>
          </cell>
          <cell r="G152">
            <v>-1</v>
          </cell>
          <cell r="H152">
            <v>514</v>
          </cell>
          <cell r="I152">
            <v>2003</v>
          </cell>
          <cell r="J152">
            <v>2</v>
          </cell>
          <cell r="K152">
            <v>0.19719999999999999</v>
          </cell>
        </row>
        <row r="153">
          <cell r="A153">
            <v>37663</v>
          </cell>
          <cell r="B153" t="str">
            <v>CDB</v>
          </cell>
          <cell r="C153">
            <v>37966</v>
          </cell>
          <cell r="D153">
            <v>1</v>
          </cell>
          <cell r="E153">
            <v>4.2500000000000003E-2</v>
          </cell>
          <cell r="F153" t="str">
            <v>BCR</v>
          </cell>
          <cell r="G153">
            <v>-1</v>
          </cell>
          <cell r="H153">
            <v>303</v>
          </cell>
          <cell r="I153">
            <v>2003</v>
          </cell>
          <cell r="J153">
            <v>2</v>
          </cell>
          <cell r="K153">
            <v>4.2500000000000003E-2</v>
          </cell>
        </row>
        <row r="154">
          <cell r="A154">
            <v>37665</v>
          </cell>
          <cell r="B154" t="str">
            <v>CDB</v>
          </cell>
          <cell r="C154">
            <v>37761</v>
          </cell>
          <cell r="D154">
            <v>6</v>
          </cell>
          <cell r="E154">
            <v>3.85E-2</v>
          </cell>
          <cell r="F154" t="str">
            <v>BCR</v>
          </cell>
          <cell r="G154">
            <v>-1</v>
          </cell>
          <cell r="H154">
            <v>96</v>
          </cell>
          <cell r="I154">
            <v>2003</v>
          </cell>
          <cell r="J154">
            <v>2</v>
          </cell>
          <cell r="K154">
            <v>0.23099999999999998</v>
          </cell>
        </row>
        <row r="155">
          <cell r="A155">
            <v>37666</v>
          </cell>
          <cell r="B155" t="str">
            <v>CDB</v>
          </cell>
          <cell r="C155">
            <v>37874</v>
          </cell>
          <cell r="D155">
            <v>4</v>
          </cell>
          <cell r="E155">
            <v>4.1200000000000001E-2</v>
          </cell>
          <cell r="F155" t="str">
            <v>BCR</v>
          </cell>
          <cell r="G155">
            <v>-1</v>
          </cell>
          <cell r="H155">
            <v>208</v>
          </cell>
          <cell r="I155">
            <v>2003</v>
          </cell>
          <cell r="J155">
            <v>2</v>
          </cell>
          <cell r="K155">
            <v>0.1648</v>
          </cell>
        </row>
        <row r="156">
          <cell r="A156">
            <v>37669</v>
          </cell>
          <cell r="B156" t="str">
            <v>CDB</v>
          </cell>
          <cell r="C156">
            <v>37790</v>
          </cell>
          <cell r="D156">
            <v>5</v>
          </cell>
          <cell r="E156">
            <v>3.9E-2</v>
          </cell>
          <cell r="F156" t="str">
            <v>BCR</v>
          </cell>
          <cell r="G156">
            <v>-1</v>
          </cell>
          <cell r="H156">
            <v>121</v>
          </cell>
          <cell r="I156">
            <v>2003</v>
          </cell>
          <cell r="J156">
            <v>2</v>
          </cell>
          <cell r="K156">
            <v>0.19500000000000001</v>
          </cell>
        </row>
        <row r="157">
          <cell r="A157">
            <v>37672</v>
          </cell>
          <cell r="B157" t="str">
            <v>CDB</v>
          </cell>
          <cell r="C157">
            <v>37761</v>
          </cell>
          <cell r="D157">
            <v>2.2999999999999998</v>
          </cell>
          <cell r="E157">
            <v>4.1500000000000002E-2</v>
          </cell>
          <cell r="F157" t="str">
            <v>BCR</v>
          </cell>
          <cell r="G157">
            <v>-1</v>
          </cell>
          <cell r="H157">
            <v>89</v>
          </cell>
          <cell r="I157">
            <v>2003</v>
          </cell>
          <cell r="J157">
            <v>2</v>
          </cell>
          <cell r="K157">
            <v>9.5449999999999993E-2</v>
          </cell>
        </row>
        <row r="158">
          <cell r="A158">
            <v>37673</v>
          </cell>
          <cell r="B158" t="str">
            <v>CDB</v>
          </cell>
          <cell r="C158">
            <v>37803</v>
          </cell>
          <cell r="D158">
            <v>10</v>
          </cell>
          <cell r="E158">
            <v>0.04</v>
          </cell>
          <cell r="F158" t="str">
            <v>BCR</v>
          </cell>
          <cell r="G158">
            <v>-1</v>
          </cell>
          <cell r="H158">
            <v>130</v>
          </cell>
          <cell r="I158">
            <v>2003</v>
          </cell>
          <cell r="J158">
            <v>2</v>
          </cell>
          <cell r="K158">
            <v>0.4</v>
          </cell>
        </row>
        <row r="159">
          <cell r="A159">
            <v>37673</v>
          </cell>
          <cell r="B159" t="str">
            <v>CDB</v>
          </cell>
          <cell r="C159">
            <v>38393</v>
          </cell>
          <cell r="D159">
            <v>4</v>
          </cell>
          <cell r="E159">
            <v>6.0999999999999999E-2</v>
          </cell>
          <cell r="F159" t="str">
            <v>BCR</v>
          </cell>
          <cell r="G159">
            <v>-1</v>
          </cell>
          <cell r="H159">
            <v>720</v>
          </cell>
          <cell r="I159">
            <v>2003</v>
          </cell>
          <cell r="J159">
            <v>2</v>
          </cell>
          <cell r="K159">
            <v>0.24399999999999999</v>
          </cell>
        </row>
        <row r="160">
          <cell r="A160">
            <v>37676</v>
          </cell>
          <cell r="B160" t="str">
            <v>CDB</v>
          </cell>
          <cell r="C160">
            <v>37761</v>
          </cell>
          <cell r="D160">
            <v>2.2999999999999998</v>
          </cell>
          <cell r="E160">
            <v>3.85E-2</v>
          </cell>
          <cell r="F160" t="str">
            <v>BCR</v>
          </cell>
          <cell r="G160">
            <v>-1</v>
          </cell>
          <cell r="H160">
            <v>85</v>
          </cell>
          <cell r="I160">
            <v>2003</v>
          </cell>
          <cell r="J160">
            <v>2</v>
          </cell>
          <cell r="K160">
            <v>8.854999999999999E-2</v>
          </cell>
        </row>
        <row r="161">
          <cell r="A161">
            <v>37676</v>
          </cell>
          <cell r="B161" t="str">
            <v>CDB</v>
          </cell>
          <cell r="C161">
            <v>37803</v>
          </cell>
          <cell r="D161">
            <v>2</v>
          </cell>
          <cell r="E161">
            <v>3.7999999999999999E-2</v>
          </cell>
          <cell r="F161" t="str">
            <v>BCR</v>
          </cell>
          <cell r="G161">
            <v>-1</v>
          </cell>
          <cell r="H161">
            <v>127</v>
          </cell>
          <cell r="I161">
            <v>2003</v>
          </cell>
          <cell r="J161">
            <v>2</v>
          </cell>
          <cell r="K161">
            <v>7.5999999999999998E-2</v>
          </cell>
        </row>
        <row r="162">
          <cell r="A162">
            <v>37676</v>
          </cell>
          <cell r="B162" t="str">
            <v>CDB</v>
          </cell>
          <cell r="C162">
            <v>37816</v>
          </cell>
          <cell r="D162">
            <v>0.5</v>
          </cell>
          <cell r="E162">
            <v>4.1700000000000001E-2</v>
          </cell>
          <cell r="F162" t="str">
            <v>BCR</v>
          </cell>
          <cell r="G162">
            <v>-1</v>
          </cell>
          <cell r="H162">
            <v>140</v>
          </cell>
          <cell r="I162">
            <v>2003</v>
          </cell>
          <cell r="J162">
            <v>2</v>
          </cell>
          <cell r="K162">
            <v>2.085E-2</v>
          </cell>
        </row>
        <row r="163">
          <cell r="A163">
            <v>37677</v>
          </cell>
          <cell r="B163" t="str">
            <v>CDB</v>
          </cell>
          <cell r="C163">
            <v>37803</v>
          </cell>
          <cell r="D163">
            <v>20</v>
          </cell>
          <cell r="E163">
            <v>4.0800000000000003E-2</v>
          </cell>
          <cell r="F163" t="str">
            <v>BCR</v>
          </cell>
          <cell r="G163">
            <v>-1</v>
          </cell>
          <cell r="H163">
            <v>126</v>
          </cell>
          <cell r="I163">
            <v>2003</v>
          </cell>
          <cell r="J163">
            <v>2</v>
          </cell>
          <cell r="K163">
            <v>0.81600000000000006</v>
          </cell>
        </row>
        <row r="164">
          <cell r="A164">
            <v>37678</v>
          </cell>
          <cell r="B164" t="str">
            <v>CDB</v>
          </cell>
          <cell r="C164">
            <v>37761</v>
          </cell>
          <cell r="D164">
            <v>2</v>
          </cell>
          <cell r="E164">
            <v>3.85E-2</v>
          </cell>
          <cell r="F164" t="str">
            <v>BCR</v>
          </cell>
          <cell r="G164">
            <v>-1</v>
          </cell>
          <cell r="H164">
            <v>83</v>
          </cell>
          <cell r="I164">
            <v>2003</v>
          </cell>
          <cell r="J164">
            <v>2</v>
          </cell>
          <cell r="K164">
            <v>7.6999999999999999E-2</v>
          </cell>
        </row>
        <row r="165">
          <cell r="A165">
            <v>37679</v>
          </cell>
          <cell r="B165" t="str">
            <v>CDB</v>
          </cell>
          <cell r="C165">
            <v>37713</v>
          </cell>
          <cell r="D165">
            <v>20</v>
          </cell>
          <cell r="E165">
            <v>3.7499999999999999E-2</v>
          </cell>
          <cell r="F165" t="str">
            <v>BCR</v>
          </cell>
          <cell r="G165">
            <v>-1</v>
          </cell>
          <cell r="H165">
            <v>34</v>
          </cell>
          <cell r="I165">
            <v>2003</v>
          </cell>
          <cell r="J165">
            <v>2</v>
          </cell>
          <cell r="K165">
            <v>0.75</v>
          </cell>
        </row>
        <row r="166">
          <cell r="A166">
            <v>37679</v>
          </cell>
          <cell r="B166" t="str">
            <v>CDB</v>
          </cell>
          <cell r="C166">
            <v>37761</v>
          </cell>
          <cell r="D166">
            <v>1</v>
          </cell>
          <cell r="E166">
            <v>3.85E-2</v>
          </cell>
          <cell r="F166" t="str">
            <v>BCR</v>
          </cell>
          <cell r="G166">
            <v>-1</v>
          </cell>
          <cell r="H166">
            <v>82</v>
          </cell>
          <cell r="I166">
            <v>2003</v>
          </cell>
          <cell r="J166">
            <v>2</v>
          </cell>
          <cell r="K166">
            <v>3.85E-2</v>
          </cell>
        </row>
        <row r="167">
          <cell r="A167">
            <v>37679</v>
          </cell>
          <cell r="B167" t="str">
            <v>CDB</v>
          </cell>
          <cell r="C167">
            <v>37803</v>
          </cell>
          <cell r="D167">
            <v>12</v>
          </cell>
          <cell r="E167">
            <v>3.8900000000000004E-2</v>
          </cell>
          <cell r="F167" t="str">
            <v>BCR</v>
          </cell>
          <cell r="G167">
            <v>-1</v>
          </cell>
          <cell r="H167">
            <v>124</v>
          </cell>
          <cell r="I167">
            <v>2003</v>
          </cell>
          <cell r="J167">
            <v>2</v>
          </cell>
          <cell r="K167">
            <v>0.46680000000000005</v>
          </cell>
        </row>
        <row r="168">
          <cell r="A168">
            <v>37679</v>
          </cell>
          <cell r="B168" t="str">
            <v>CDB</v>
          </cell>
          <cell r="C168">
            <v>37816</v>
          </cell>
          <cell r="D168">
            <v>2</v>
          </cell>
          <cell r="E168">
            <v>3.9E-2</v>
          </cell>
          <cell r="F168" t="str">
            <v>BCR</v>
          </cell>
          <cell r="G168">
            <v>-1</v>
          </cell>
          <cell r="H168">
            <v>137</v>
          </cell>
          <cell r="I168">
            <v>2003</v>
          </cell>
          <cell r="J168">
            <v>2</v>
          </cell>
          <cell r="K168">
            <v>7.8E-2</v>
          </cell>
        </row>
        <row r="169">
          <cell r="A169">
            <v>37679</v>
          </cell>
          <cell r="B169" t="str">
            <v>CDB</v>
          </cell>
          <cell r="C169">
            <v>38393</v>
          </cell>
          <cell r="D169">
            <v>5</v>
          </cell>
          <cell r="E169">
            <v>6.0499999999999998E-2</v>
          </cell>
          <cell r="F169" t="str">
            <v>BCR</v>
          </cell>
          <cell r="G169">
            <v>-1</v>
          </cell>
          <cell r="H169">
            <v>714</v>
          </cell>
          <cell r="I169">
            <v>2003</v>
          </cell>
          <cell r="J169">
            <v>2</v>
          </cell>
          <cell r="K169">
            <v>0.30249999999999999</v>
          </cell>
        </row>
        <row r="170">
          <cell r="A170">
            <v>37680</v>
          </cell>
          <cell r="B170" t="str">
            <v>CDB</v>
          </cell>
          <cell r="C170">
            <v>37809</v>
          </cell>
          <cell r="D170">
            <v>3</v>
          </cell>
          <cell r="E170">
            <v>3.9E-2</v>
          </cell>
          <cell r="F170" t="str">
            <v>BCR</v>
          </cell>
          <cell r="G170">
            <v>-1</v>
          </cell>
          <cell r="H170">
            <v>129</v>
          </cell>
          <cell r="I170">
            <v>2003</v>
          </cell>
          <cell r="J170">
            <v>2</v>
          </cell>
          <cell r="K170">
            <v>0.11699999999999999</v>
          </cell>
        </row>
        <row r="171">
          <cell r="A171">
            <v>37680</v>
          </cell>
          <cell r="B171" t="str">
            <v>CDB</v>
          </cell>
          <cell r="C171">
            <v>37816</v>
          </cell>
          <cell r="D171">
            <v>0.5</v>
          </cell>
          <cell r="E171">
            <v>4.1700000000000001E-2</v>
          </cell>
          <cell r="F171" t="str">
            <v>BCR</v>
          </cell>
          <cell r="G171">
            <v>-1</v>
          </cell>
          <cell r="H171">
            <v>136</v>
          </cell>
          <cell r="I171">
            <v>2003</v>
          </cell>
          <cell r="J171">
            <v>2</v>
          </cell>
          <cell r="K171">
            <v>2.085E-2</v>
          </cell>
        </row>
        <row r="172">
          <cell r="A172">
            <v>37683</v>
          </cell>
          <cell r="B172" t="str">
            <v>CDB</v>
          </cell>
          <cell r="C172">
            <v>37789</v>
          </cell>
          <cell r="D172">
            <v>10</v>
          </cell>
          <cell r="E172">
            <v>0.04</v>
          </cell>
          <cell r="F172" t="str">
            <v>BCR</v>
          </cell>
          <cell r="G172">
            <v>-1</v>
          </cell>
          <cell r="H172">
            <v>106</v>
          </cell>
          <cell r="I172">
            <v>2003</v>
          </cell>
          <cell r="J172">
            <v>3</v>
          </cell>
          <cell r="K172">
            <v>0.4</v>
          </cell>
        </row>
        <row r="173">
          <cell r="A173">
            <v>37683</v>
          </cell>
          <cell r="B173" t="str">
            <v>CDB</v>
          </cell>
          <cell r="C173">
            <v>37803</v>
          </cell>
          <cell r="D173">
            <v>10</v>
          </cell>
          <cell r="E173">
            <v>4.0800000000000003E-2</v>
          </cell>
          <cell r="F173" t="str">
            <v>BCR</v>
          </cell>
          <cell r="G173">
            <v>-1</v>
          </cell>
          <cell r="H173">
            <v>120</v>
          </cell>
          <cell r="I173">
            <v>2003</v>
          </cell>
          <cell r="J173">
            <v>3</v>
          </cell>
          <cell r="K173">
            <v>0.40800000000000003</v>
          </cell>
        </row>
        <row r="174">
          <cell r="A174">
            <v>37683</v>
          </cell>
          <cell r="B174" t="str">
            <v>CDB</v>
          </cell>
          <cell r="C174">
            <v>37809</v>
          </cell>
          <cell r="D174">
            <v>25</v>
          </cell>
          <cell r="E174">
            <v>3.9800000000000002E-2</v>
          </cell>
          <cell r="F174" t="str">
            <v>BCR</v>
          </cell>
          <cell r="G174">
            <v>-1</v>
          </cell>
          <cell r="H174">
            <v>126</v>
          </cell>
          <cell r="I174">
            <v>2003</v>
          </cell>
          <cell r="J174">
            <v>3</v>
          </cell>
          <cell r="K174">
            <v>0.99500000000000011</v>
          </cell>
        </row>
        <row r="175">
          <cell r="A175">
            <v>37684</v>
          </cell>
          <cell r="B175" t="str">
            <v>CDB</v>
          </cell>
          <cell r="C175">
            <v>37713</v>
          </cell>
          <cell r="D175">
            <v>15</v>
          </cell>
          <cell r="E175">
            <v>3.7499999999999999E-2</v>
          </cell>
          <cell r="F175" t="str">
            <v>BCR</v>
          </cell>
          <cell r="G175">
            <v>-1</v>
          </cell>
          <cell r="H175">
            <v>29</v>
          </cell>
          <cell r="I175">
            <v>2003</v>
          </cell>
          <cell r="J175">
            <v>3</v>
          </cell>
          <cell r="K175">
            <v>0.5625</v>
          </cell>
        </row>
        <row r="176">
          <cell r="A176">
            <v>37685</v>
          </cell>
          <cell r="B176" t="str">
            <v>CDB</v>
          </cell>
          <cell r="C176">
            <v>37816</v>
          </cell>
          <cell r="D176">
            <v>1</v>
          </cell>
          <cell r="E176">
            <v>4.1749999999999995E-2</v>
          </cell>
          <cell r="F176" t="str">
            <v>BCR</v>
          </cell>
          <cell r="G176">
            <v>-1</v>
          </cell>
          <cell r="H176">
            <v>131</v>
          </cell>
          <cell r="I176">
            <v>2003</v>
          </cell>
          <cell r="J176">
            <v>3</v>
          </cell>
          <cell r="K176">
            <v>4.1749999999999995E-2</v>
          </cell>
        </row>
        <row r="177">
          <cell r="A177">
            <v>37685</v>
          </cell>
          <cell r="B177" t="str">
            <v>CDB</v>
          </cell>
          <cell r="C177">
            <v>38393</v>
          </cell>
          <cell r="D177">
            <v>12</v>
          </cell>
          <cell r="E177">
            <v>6.3200000000000006E-2</v>
          </cell>
          <cell r="F177" t="str">
            <v>BCR</v>
          </cell>
          <cell r="G177">
            <v>-1</v>
          </cell>
          <cell r="H177">
            <v>708</v>
          </cell>
          <cell r="I177">
            <v>2003</v>
          </cell>
          <cell r="J177">
            <v>3</v>
          </cell>
          <cell r="K177">
            <v>0.75840000000000007</v>
          </cell>
        </row>
        <row r="178">
          <cell r="A178">
            <v>37686</v>
          </cell>
          <cell r="B178" t="str">
            <v>CDB</v>
          </cell>
          <cell r="C178">
            <v>37846</v>
          </cell>
          <cell r="D178">
            <v>3</v>
          </cell>
          <cell r="E178">
            <v>0.04</v>
          </cell>
          <cell r="F178" t="str">
            <v>BCR</v>
          </cell>
          <cell r="G178">
            <v>-1</v>
          </cell>
          <cell r="H178">
            <v>160</v>
          </cell>
          <cell r="I178">
            <v>2003</v>
          </cell>
          <cell r="J178">
            <v>3</v>
          </cell>
          <cell r="K178">
            <v>0.12</v>
          </cell>
        </row>
        <row r="179">
          <cell r="A179">
            <v>37686</v>
          </cell>
          <cell r="B179" t="str">
            <v>CDB</v>
          </cell>
          <cell r="C179">
            <v>38393</v>
          </cell>
          <cell r="D179">
            <v>10</v>
          </cell>
          <cell r="E179">
            <v>6.3200000000000006E-2</v>
          </cell>
          <cell r="F179" t="str">
            <v>BCR</v>
          </cell>
          <cell r="G179">
            <v>-1</v>
          </cell>
          <cell r="H179">
            <v>707</v>
          </cell>
          <cell r="I179">
            <v>2003</v>
          </cell>
          <cell r="J179">
            <v>3</v>
          </cell>
          <cell r="K179">
            <v>0.63200000000000012</v>
          </cell>
        </row>
        <row r="180">
          <cell r="A180">
            <v>37687</v>
          </cell>
          <cell r="B180" t="str">
            <v>CDB</v>
          </cell>
          <cell r="C180">
            <v>38393</v>
          </cell>
          <cell r="D180">
            <v>8</v>
          </cell>
          <cell r="E180">
            <v>6.3200000000000006E-2</v>
          </cell>
          <cell r="F180" t="str">
            <v>BCR</v>
          </cell>
          <cell r="G180">
            <v>-1</v>
          </cell>
          <cell r="H180">
            <v>706</v>
          </cell>
          <cell r="I180">
            <v>2003</v>
          </cell>
          <cell r="J180">
            <v>3</v>
          </cell>
          <cell r="K180">
            <v>0.50560000000000005</v>
          </cell>
        </row>
        <row r="181">
          <cell r="A181">
            <v>37690</v>
          </cell>
          <cell r="B181" t="str">
            <v>CDB</v>
          </cell>
          <cell r="C181">
            <v>38027</v>
          </cell>
          <cell r="D181">
            <v>0.7</v>
          </cell>
          <cell r="E181">
            <v>4.4000000000000004E-2</v>
          </cell>
          <cell r="F181" t="str">
            <v>BCR</v>
          </cell>
          <cell r="G181">
            <v>-1</v>
          </cell>
          <cell r="H181">
            <v>337</v>
          </cell>
          <cell r="I181">
            <v>2003</v>
          </cell>
          <cell r="J181">
            <v>3</v>
          </cell>
          <cell r="K181">
            <v>3.0800000000000001E-2</v>
          </cell>
        </row>
        <row r="182">
          <cell r="A182">
            <v>37690</v>
          </cell>
          <cell r="B182" t="str">
            <v>CDB</v>
          </cell>
          <cell r="C182">
            <v>38176</v>
          </cell>
          <cell r="D182">
            <v>4</v>
          </cell>
          <cell r="E182">
            <v>5.2600000000000001E-2</v>
          </cell>
          <cell r="F182" t="str">
            <v>BCR</v>
          </cell>
          <cell r="G182">
            <v>-1</v>
          </cell>
          <cell r="H182">
            <v>486</v>
          </cell>
          <cell r="I182">
            <v>2003</v>
          </cell>
          <cell r="J182">
            <v>3</v>
          </cell>
          <cell r="K182">
            <v>0.2104</v>
          </cell>
        </row>
        <row r="183">
          <cell r="A183">
            <v>37691</v>
          </cell>
          <cell r="B183" t="str">
            <v>CDB</v>
          </cell>
          <cell r="C183">
            <v>37840</v>
          </cell>
          <cell r="D183">
            <v>3</v>
          </cell>
          <cell r="E183">
            <v>3.95E-2</v>
          </cell>
          <cell r="F183" t="str">
            <v>BCR</v>
          </cell>
          <cell r="G183">
            <v>-1</v>
          </cell>
          <cell r="H183">
            <v>149</v>
          </cell>
          <cell r="I183">
            <v>2003</v>
          </cell>
          <cell r="J183">
            <v>3</v>
          </cell>
          <cell r="K183">
            <v>0.11849999999999999</v>
          </cell>
        </row>
        <row r="184">
          <cell r="A184">
            <v>37691</v>
          </cell>
          <cell r="B184" t="str">
            <v>CDB</v>
          </cell>
          <cell r="C184">
            <v>37966</v>
          </cell>
          <cell r="D184">
            <v>3</v>
          </cell>
          <cell r="E184">
            <v>4.2500000000000003E-2</v>
          </cell>
          <cell r="F184" t="str">
            <v>BCR</v>
          </cell>
          <cell r="G184">
            <v>-1</v>
          </cell>
          <cell r="H184">
            <v>275</v>
          </cell>
          <cell r="I184">
            <v>2003</v>
          </cell>
          <cell r="J184">
            <v>3</v>
          </cell>
          <cell r="K184">
            <v>0.1275</v>
          </cell>
        </row>
        <row r="185">
          <cell r="A185">
            <v>37691</v>
          </cell>
          <cell r="B185" t="str">
            <v>CDB</v>
          </cell>
          <cell r="C185">
            <v>38027</v>
          </cell>
          <cell r="D185">
            <v>1.8</v>
          </cell>
          <cell r="E185">
            <v>4.6100000000000002E-2</v>
          </cell>
          <cell r="F185" t="str">
            <v>BCR</v>
          </cell>
          <cell r="G185">
            <v>-1</v>
          </cell>
          <cell r="H185">
            <v>336</v>
          </cell>
          <cell r="I185">
            <v>2003</v>
          </cell>
          <cell r="J185">
            <v>3</v>
          </cell>
          <cell r="K185">
            <v>8.2980000000000012E-2</v>
          </cell>
        </row>
        <row r="186">
          <cell r="A186">
            <v>37692</v>
          </cell>
          <cell r="B186" t="str">
            <v>CDB</v>
          </cell>
          <cell r="C186">
            <v>37713</v>
          </cell>
          <cell r="D186">
            <v>8</v>
          </cell>
          <cell r="E186">
            <v>3.7499999999999999E-2</v>
          </cell>
          <cell r="F186" t="str">
            <v>BCR</v>
          </cell>
          <cell r="G186">
            <v>-1</v>
          </cell>
          <cell r="H186">
            <v>21</v>
          </cell>
          <cell r="I186">
            <v>2003</v>
          </cell>
          <cell r="J186">
            <v>3</v>
          </cell>
          <cell r="K186">
            <v>0.3</v>
          </cell>
        </row>
        <row r="187">
          <cell r="A187">
            <v>37692</v>
          </cell>
          <cell r="B187" t="str">
            <v>CDB</v>
          </cell>
          <cell r="C187">
            <v>37816</v>
          </cell>
          <cell r="D187">
            <v>0.5</v>
          </cell>
          <cell r="E187">
            <v>4.1799999999999997E-2</v>
          </cell>
          <cell r="F187" t="str">
            <v>BCR</v>
          </cell>
          <cell r="G187">
            <v>-1</v>
          </cell>
          <cell r="H187">
            <v>124</v>
          </cell>
          <cell r="I187">
            <v>2003</v>
          </cell>
          <cell r="J187">
            <v>3</v>
          </cell>
          <cell r="K187">
            <v>2.0899999999999998E-2</v>
          </cell>
        </row>
        <row r="188">
          <cell r="A188">
            <v>37692</v>
          </cell>
          <cell r="B188" t="str">
            <v>CDB</v>
          </cell>
          <cell r="C188">
            <v>37875</v>
          </cell>
          <cell r="D188">
            <v>2</v>
          </cell>
          <cell r="E188">
            <v>4.0999999999999995E-2</v>
          </cell>
          <cell r="F188" t="str">
            <v>BCR</v>
          </cell>
          <cell r="G188">
            <v>-1</v>
          </cell>
          <cell r="H188">
            <v>183</v>
          </cell>
          <cell r="I188">
            <v>2003</v>
          </cell>
          <cell r="J188">
            <v>3</v>
          </cell>
          <cell r="K188">
            <v>8.199999999999999E-2</v>
          </cell>
        </row>
        <row r="189">
          <cell r="A189">
            <v>37692</v>
          </cell>
          <cell r="B189" t="str">
            <v>CDB</v>
          </cell>
          <cell r="C189">
            <v>38393</v>
          </cell>
          <cell r="D189">
            <v>9</v>
          </cell>
          <cell r="E189">
            <v>6.3799999999999996E-2</v>
          </cell>
          <cell r="F189" t="str">
            <v>BCR</v>
          </cell>
          <cell r="G189">
            <v>-1</v>
          </cell>
          <cell r="H189">
            <v>701</v>
          </cell>
          <cell r="I189">
            <v>2003</v>
          </cell>
          <cell r="J189">
            <v>3</v>
          </cell>
          <cell r="K189">
            <v>0.57419999999999993</v>
          </cell>
        </row>
        <row r="190">
          <cell r="A190">
            <v>37694</v>
          </cell>
          <cell r="B190" t="str">
            <v>CDB</v>
          </cell>
          <cell r="C190">
            <v>37713</v>
          </cell>
          <cell r="D190">
            <v>10</v>
          </cell>
          <cell r="E190">
            <v>3.7000000000000005E-2</v>
          </cell>
          <cell r="F190" t="str">
            <v>BCR</v>
          </cell>
          <cell r="G190">
            <v>-1</v>
          </cell>
          <cell r="H190">
            <v>19</v>
          </cell>
          <cell r="I190">
            <v>2003</v>
          </cell>
          <cell r="J190">
            <v>3</v>
          </cell>
          <cell r="K190">
            <v>0.37000000000000005</v>
          </cell>
        </row>
        <row r="191">
          <cell r="A191">
            <v>37697</v>
          </cell>
          <cell r="B191" t="str">
            <v>CDB</v>
          </cell>
          <cell r="C191">
            <v>37713</v>
          </cell>
          <cell r="D191">
            <v>17</v>
          </cell>
          <cell r="E191">
            <v>3.7000000000000005E-2</v>
          </cell>
          <cell r="F191" t="str">
            <v>BCR</v>
          </cell>
          <cell r="G191">
            <v>-1</v>
          </cell>
          <cell r="H191">
            <v>16</v>
          </cell>
          <cell r="I191">
            <v>2003</v>
          </cell>
          <cell r="J191">
            <v>3</v>
          </cell>
          <cell r="K191">
            <v>0.62900000000000011</v>
          </cell>
        </row>
        <row r="192">
          <cell r="A192">
            <v>37697</v>
          </cell>
          <cell r="B192" t="str">
            <v>CDB</v>
          </cell>
          <cell r="C192">
            <v>38393</v>
          </cell>
          <cell r="D192">
            <v>1</v>
          </cell>
          <cell r="E192">
            <v>6.3500000000000001E-2</v>
          </cell>
          <cell r="F192" t="str">
            <v>BCR</v>
          </cell>
          <cell r="G192">
            <v>-1</v>
          </cell>
          <cell r="H192">
            <v>696</v>
          </cell>
          <cell r="I192">
            <v>2003</v>
          </cell>
          <cell r="J192">
            <v>3</v>
          </cell>
          <cell r="K192">
            <v>6.3500000000000001E-2</v>
          </cell>
        </row>
        <row r="193">
          <cell r="A193">
            <v>37700</v>
          </cell>
          <cell r="B193" t="str">
            <v>CDB</v>
          </cell>
          <cell r="C193">
            <v>37881</v>
          </cell>
          <cell r="D193">
            <v>3</v>
          </cell>
          <cell r="E193">
            <v>4.1200000000000001E-2</v>
          </cell>
          <cell r="F193" t="str">
            <v>BCR</v>
          </cell>
          <cell r="G193">
            <v>-1</v>
          </cell>
          <cell r="H193">
            <v>181</v>
          </cell>
          <cell r="I193">
            <v>2003</v>
          </cell>
          <cell r="J193">
            <v>3</v>
          </cell>
          <cell r="K193">
            <v>0.1236</v>
          </cell>
        </row>
        <row r="194">
          <cell r="A194">
            <v>37700</v>
          </cell>
          <cell r="B194" t="str">
            <v>CDB</v>
          </cell>
          <cell r="C194">
            <v>38027</v>
          </cell>
          <cell r="D194">
            <v>10</v>
          </cell>
          <cell r="E194">
            <v>4.4999999999999998E-2</v>
          </cell>
          <cell r="F194" t="str">
            <v>BCR</v>
          </cell>
          <cell r="G194">
            <v>-1</v>
          </cell>
          <cell r="H194">
            <v>327</v>
          </cell>
          <cell r="I194">
            <v>2003</v>
          </cell>
          <cell r="J194">
            <v>3</v>
          </cell>
          <cell r="K194">
            <v>0.44999999999999996</v>
          </cell>
        </row>
        <row r="195">
          <cell r="A195">
            <v>37700</v>
          </cell>
          <cell r="B195" t="str">
            <v>CDB</v>
          </cell>
          <cell r="C195">
            <v>38393</v>
          </cell>
          <cell r="D195">
            <v>12</v>
          </cell>
          <cell r="E195">
            <v>6.2600000000000003E-2</v>
          </cell>
          <cell r="F195" t="str">
            <v>BCR</v>
          </cell>
          <cell r="G195">
            <v>-1</v>
          </cell>
          <cell r="H195">
            <v>693</v>
          </cell>
          <cell r="I195">
            <v>2003</v>
          </cell>
          <cell r="J195">
            <v>3</v>
          </cell>
          <cell r="K195">
            <v>0.75120000000000009</v>
          </cell>
        </row>
        <row r="196">
          <cell r="A196">
            <v>37701</v>
          </cell>
          <cell r="B196" t="str">
            <v>CDB</v>
          </cell>
          <cell r="C196">
            <v>37881</v>
          </cell>
          <cell r="D196">
            <v>0.5</v>
          </cell>
          <cell r="E196">
            <v>4.0999999999999995E-2</v>
          </cell>
          <cell r="F196" t="str">
            <v>BCR</v>
          </cell>
          <cell r="G196">
            <v>-1</v>
          </cell>
          <cell r="H196">
            <v>180</v>
          </cell>
          <cell r="I196">
            <v>2003</v>
          </cell>
          <cell r="J196">
            <v>3</v>
          </cell>
          <cell r="K196">
            <v>2.0499999999999997E-2</v>
          </cell>
        </row>
        <row r="197">
          <cell r="A197">
            <v>37701</v>
          </cell>
          <cell r="B197" t="str">
            <v>CDB</v>
          </cell>
          <cell r="C197">
            <v>38393</v>
          </cell>
          <cell r="D197">
            <v>1</v>
          </cell>
          <cell r="E197">
            <v>6.25E-2</v>
          </cell>
          <cell r="F197" t="str">
            <v>BCR</v>
          </cell>
          <cell r="G197">
            <v>-1</v>
          </cell>
          <cell r="H197">
            <v>692</v>
          </cell>
          <cell r="I197">
            <v>2003</v>
          </cell>
          <cell r="J197">
            <v>3</v>
          </cell>
          <cell r="K197">
            <v>6.25E-2</v>
          </cell>
        </row>
        <row r="198">
          <cell r="A198">
            <v>37704</v>
          </cell>
          <cell r="B198" t="str">
            <v>CDB</v>
          </cell>
          <cell r="C198">
            <v>37748</v>
          </cell>
          <cell r="D198">
            <v>15</v>
          </cell>
          <cell r="E198">
            <v>3.7499999999999999E-2</v>
          </cell>
          <cell r="F198" t="str">
            <v>BCR</v>
          </cell>
          <cell r="G198">
            <v>-1</v>
          </cell>
          <cell r="H198">
            <v>44</v>
          </cell>
          <cell r="I198">
            <v>2003</v>
          </cell>
          <cell r="J198">
            <v>3</v>
          </cell>
          <cell r="K198">
            <v>0.5625</v>
          </cell>
        </row>
        <row r="199">
          <cell r="A199">
            <v>37704</v>
          </cell>
          <cell r="B199" t="str">
            <v>CDB</v>
          </cell>
          <cell r="C199">
            <v>38393</v>
          </cell>
          <cell r="D199">
            <v>4</v>
          </cell>
          <cell r="E199">
            <v>6.2800000000000009E-2</v>
          </cell>
          <cell r="F199" t="str">
            <v>BCR</v>
          </cell>
          <cell r="G199">
            <v>-1</v>
          </cell>
          <cell r="H199">
            <v>689</v>
          </cell>
          <cell r="I199">
            <v>2003</v>
          </cell>
          <cell r="J199">
            <v>3</v>
          </cell>
          <cell r="K199">
            <v>0.25120000000000003</v>
          </cell>
        </row>
        <row r="200">
          <cell r="A200">
            <v>37705</v>
          </cell>
          <cell r="B200" t="str">
            <v>CDB</v>
          </cell>
          <cell r="C200">
            <v>37881</v>
          </cell>
          <cell r="D200">
            <v>0.5</v>
          </cell>
          <cell r="E200">
            <v>4.0800000000000003E-2</v>
          </cell>
          <cell r="F200" t="str">
            <v>BCR</v>
          </cell>
          <cell r="G200">
            <v>-1</v>
          </cell>
          <cell r="H200">
            <v>176</v>
          </cell>
          <cell r="I200">
            <v>2003</v>
          </cell>
          <cell r="J200">
            <v>3</v>
          </cell>
          <cell r="K200">
            <v>2.0400000000000001E-2</v>
          </cell>
        </row>
        <row r="201">
          <cell r="A201">
            <v>37708</v>
          </cell>
          <cell r="B201" t="str">
            <v>CDB</v>
          </cell>
          <cell r="C201">
            <v>37761</v>
          </cell>
          <cell r="D201">
            <v>2</v>
          </cell>
          <cell r="E201">
            <v>4.0999999999999995E-2</v>
          </cell>
          <cell r="F201" t="str">
            <v>BCR</v>
          </cell>
          <cell r="G201">
            <v>-1</v>
          </cell>
          <cell r="H201">
            <v>53</v>
          </cell>
          <cell r="I201">
            <v>2003</v>
          </cell>
          <cell r="J201">
            <v>3</v>
          </cell>
          <cell r="K201">
            <v>8.199999999999999E-2</v>
          </cell>
        </row>
        <row r="202">
          <cell r="A202">
            <v>37708</v>
          </cell>
          <cell r="B202" t="str">
            <v>CDB</v>
          </cell>
          <cell r="C202">
            <v>37790</v>
          </cell>
          <cell r="D202">
            <v>5</v>
          </cell>
          <cell r="E202">
            <v>4.0999999999999995E-2</v>
          </cell>
          <cell r="F202" t="str">
            <v>BCR</v>
          </cell>
          <cell r="G202">
            <v>-1</v>
          </cell>
          <cell r="H202">
            <v>82</v>
          </cell>
          <cell r="I202">
            <v>2003</v>
          </cell>
          <cell r="J202">
            <v>3</v>
          </cell>
          <cell r="K202">
            <v>0.20499999999999996</v>
          </cell>
        </row>
        <row r="203">
          <cell r="A203">
            <v>37708</v>
          </cell>
          <cell r="B203" t="str">
            <v>CDB</v>
          </cell>
          <cell r="C203">
            <v>37803</v>
          </cell>
          <cell r="D203">
            <v>8</v>
          </cell>
          <cell r="E203">
            <v>4.0999999999999995E-2</v>
          </cell>
          <cell r="F203" t="str">
            <v>BCR</v>
          </cell>
          <cell r="G203">
            <v>-1</v>
          </cell>
          <cell r="H203">
            <v>95</v>
          </cell>
          <cell r="I203">
            <v>2003</v>
          </cell>
          <cell r="J203">
            <v>3</v>
          </cell>
          <cell r="K203">
            <v>0.32799999999999996</v>
          </cell>
        </row>
        <row r="204">
          <cell r="A204">
            <v>37713</v>
          </cell>
          <cell r="B204" t="str">
            <v>CDB</v>
          </cell>
          <cell r="C204">
            <v>37725</v>
          </cell>
          <cell r="D204">
            <v>8</v>
          </cell>
          <cell r="E204">
            <v>3.7499999999999999E-2</v>
          </cell>
          <cell r="F204" t="str">
            <v>BCR</v>
          </cell>
          <cell r="G204">
            <v>-1</v>
          </cell>
          <cell r="H204">
            <v>12</v>
          </cell>
          <cell r="I204">
            <v>2003</v>
          </cell>
          <cell r="J204">
            <v>4</v>
          </cell>
          <cell r="K204">
            <v>0.3</v>
          </cell>
        </row>
        <row r="205">
          <cell r="A205">
            <v>37714</v>
          </cell>
          <cell r="B205" t="str">
            <v>CDB</v>
          </cell>
          <cell r="C205">
            <v>37725</v>
          </cell>
          <cell r="D205">
            <v>6.5</v>
          </cell>
          <cell r="E205">
            <v>3.7499999999999999E-2</v>
          </cell>
          <cell r="F205" t="str">
            <v>BCR</v>
          </cell>
          <cell r="G205">
            <v>-1</v>
          </cell>
          <cell r="H205">
            <v>11</v>
          </cell>
          <cell r="I205">
            <v>2003</v>
          </cell>
          <cell r="J205">
            <v>4</v>
          </cell>
          <cell r="K205">
            <v>0.24374999999999999</v>
          </cell>
        </row>
        <row r="206">
          <cell r="A206">
            <v>37715</v>
          </cell>
          <cell r="B206" t="str">
            <v>CDB</v>
          </cell>
          <cell r="C206">
            <v>38393</v>
          </cell>
          <cell r="D206">
            <v>2</v>
          </cell>
          <cell r="E206">
            <v>6.1500000000000006E-2</v>
          </cell>
          <cell r="F206" t="str">
            <v>BCR</v>
          </cell>
          <cell r="G206">
            <v>-1</v>
          </cell>
          <cell r="H206">
            <v>678</v>
          </cell>
          <cell r="I206">
            <v>2003</v>
          </cell>
          <cell r="J206">
            <v>4</v>
          </cell>
          <cell r="K206">
            <v>0.12300000000000001</v>
          </cell>
        </row>
        <row r="207">
          <cell r="A207">
            <v>37719</v>
          </cell>
          <cell r="B207" t="str">
            <v>CDB</v>
          </cell>
          <cell r="C207">
            <v>38393</v>
          </cell>
          <cell r="D207">
            <v>1</v>
          </cell>
          <cell r="E207">
            <v>6.1200000000000004E-2</v>
          </cell>
          <cell r="F207" t="str">
            <v>BCR</v>
          </cell>
          <cell r="G207">
            <v>-1</v>
          </cell>
          <cell r="H207">
            <v>674</v>
          </cell>
          <cell r="I207">
            <v>2003</v>
          </cell>
          <cell r="J207">
            <v>4</v>
          </cell>
          <cell r="K207">
            <v>6.1200000000000004E-2</v>
          </cell>
        </row>
        <row r="208">
          <cell r="A208">
            <v>37719</v>
          </cell>
          <cell r="B208" t="str">
            <v>CDB</v>
          </cell>
          <cell r="C208">
            <v>37816</v>
          </cell>
          <cell r="D208">
            <v>5.7</v>
          </cell>
          <cell r="E208">
            <v>3.9699999999999999E-2</v>
          </cell>
          <cell r="F208" t="str">
            <v>BCR</v>
          </cell>
          <cell r="G208">
            <v>-1</v>
          </cell>
          <cell r="H208">
            <v>97</v>
          </cell>
          <cell r="I208">
            <v>2003</v>
          </cell>
          <cell r="J208">
            <v>4</v>
          </cell>
          <cell r="K208">
            <v>0.22628999999999999</v>
          </cell>
        </row>
        <row r="209">
          <cell r="A209">
            <v>37719</v>
          </cell>
          <cell r="B209" t="str">
            <v>CDB</v>
          </cell>
          <cell r="C209">
            <v>37880</v>
          </cell>
          <cell r="D209">
            <v>3</v>
          </cell>
          <cell r="E209">
            <v>4.0500000000000001E-2</v>
          </cell>
          <cell r="F209" t="str">
            <v>BCR</v>
          </cell>
          <cell r="G209">
            <v>-1</v>
          </cell>
          <cell r="H209">
            <v>161</v>
          </cell>
          <cell r="I209">
            <v>2003</v>
          </cell>
          <cell r="J209">
            <v>4</v>
          </cell>
          <cell r="K209">
            <v>0.1215</v>
          </cell>
        </row>
        <row r="210">
          <cell r="A210">
            <v>37719</v>
          </cell>
          <cell r="B210" t="str">
            <v>CDB</v>
          </cell>
          <cell r="C210">
            <v>38392</v>
          </cell>
          <cell r="D210">
            <v>1</v>
          </cell>
          <cell r="E210">
            <v>6.0499999999999998E-2</v>
          </cell>
          <cell r="F210" t="str">
            <v>BCR</v>
          </cell>
          <cell r="G210">
            <v>-1</v>
          </cell>
          <cell r="H210">
            <v>673</v>
          </cell>
          <cell r="I210">
            <v>2003</v>
          </cell>
          <cell r="J210">
            <v>4</v>
          </cell>
          <cell r="K210">
            <v>6.0499999999999998E-2</v>
          </cell>
        </row>
        <row r="211">
          <cell r="A211">
            <v>37721</v>
          </cell>
          <cell r="B211" t="str">
            <v>CDB</v>
          </cell>
          <cell r="C211">
            <v>37881</v>
          </cell>
          <cell r="D211">
            <v>8</v>
          </cell>
          <cell r="E211">
            <v>4.0500000000000001E-2</v>
          </cell>
          <cell r="F211" t="str">
            <v>BCR</v>
          </cell>
          <cell r="G211">
            <v>-1</v>
          </cell>
          <cell r="H211">
            <v>160</v>
          </cell>
          <cell r="I211">
            <v>2003</v>
          </cell>
          <cell r="J211">
            <v>4</v>
          </cell>
          <cell r="K211">
            <v>0.32400000000000001</v>
          </cell>
        </row>
        <row r="212">
          <cell r="A212">
            <v>37722</v>
          </cell>
          <cell r="B212" t="str">
            <v>CDB</v>
          </cell>
          <cell r="C212">
            <v>37936</v>
          </cell>
          <cell r="D212">
            <v>4</v>
          </cell>
          <cell r="E212">
            <v>4.2000000000000003E-2</v>
          </cell>
          <cell r="F212" t="str">
            <v>BCR</v>
          </cell>
          <cell r="G212">
            <v>-1</v>
          </cell>
          <cell r="H212">
            <v>214</v>
          </cell>
          <cell r="I212">
            <v>2003</v>
          </cell>
          <cell r="J212">
            <v>4</v>
          </cell>
          <cell r="K212">
            <v>0.16800000000000001</v>
          </cell>
        </row>
        <row r="213">
          <cell r="A213">
            <v>37725</v>
          </cell>
          <cell r="B213" t="str">
            <v>CDB</v>
          </cell>
          <cell r="C213">
            <v>38393</v>
          </cell>
          <cell r="D213">
            <v>2</v>
          </cell>
          <cell r="E213">
            <v>0.06</v>
          </cell>
          <cell r="F213" t="str">
            <v>BCR</v>
          </cell>
          <cell r="G213">
            <v>-1</v>
          </cell>
          <cell r="H213">
            <v>668</v>
          </cell>
          <cell r="I213">
            <v>2003</v>
          </cell>
          <cell r="J213">
            <v>4</v>
          </cell>
          <cell r="K213">
            <v>0.12</v>
          </cell>
        </row>
        <row r="214">
          <cell r="A214">
            <v>37725</v>
          </cell>
          <cell r="B214" t="str">
            <v>CDB</v>
          </cell>
          <cell r="C214">
            <v>37740</v>
          </cell>
          <cell r="D214">
            <v>40</v>
          </cell>
          <cell r="E214">
            <v>3.9E-2</v>
          </cell>
          <cell r="F214" t="str">
            <v>BCR</v>
          </cell>
          <cell r="G214">
            <v>-1</v>
          </cell>
          <cell r="H214">
            <v>15</v>
          </cell>
          <cell r="I214">
            <v>2003</v>
          </cell>
          <cell r="J214">
            <v>4</v>
          </cell>
          <cell r="K214">
            <v>1.56</v>
          </cell>
        </row>
        <row r="215">
          <cell r="A215">
            <v>37726</v>
          </cell>
          <cell r="B215" t="str">
            <v>CDB</v>
          </cell>
          <cell r="C215">
            <v>37790</v>
          </cell>
          <cell r="D215">
            <v>13.5</v>
          </cell>
          <cell r="E215">
            <v>3.95E-2</v>
          </cell>
          <cell r="F215" t="str">
            <v>BCR</v>
          </cell>
          <cell r="G215">
            <v>-1</v>
          </cell>
          <cell r="H215">
            <v>64</v>
          </cell>
          <cell r="I215">
            <v>2003</v>
          </cell>
          <cell r="J215">
            <v>4</v>
          </cell>
          <cell r="K215">
            <v>0.53325</v>
          </cell>
        </row>
        <row r="216">
          <cell r="A216">
            <v>37726</v>
          </cell>
          <cell r="B216" t="str">
            <v>CDB</v>
          </cell>
          <cell r="C216">
            <v>37753</v>
          </cell>
          <cell r="D216">
            <v>20</v>
          </cell>
          <cell r="E216">
            <v>3.8300000000000001E-2</v>
          </cell>
          <cell r="F216" t="str">
            <v>BCR</v>
          </cell>
          <cell r="G216">
            <v>-1</v>
          </cell>
          <cell r="H216">
            <v>27</v>
          </cell>
          <cell r="I216">
            <v>2003</v>
          </cell>
          <cell r="J216">
            <v>4</v>
          </cell>
          <cell r="K216">
            <v>0.76600000000000001</v>
          </cell>
        </row>
        <row r="217">
          <cell r="A217">
            <v>37727</v>
          </cell>
          <cell r="B217" t="str">
            <v>CDB</v>
          </cell>
          <cell r="C217">
            <v>37790</v>
          </cell>
          <cell r="D217">
            <v>6.5</v>
          </cell>
          <cell r="E217">
            <v>3.95E-2</v>
          </cell>
          <cell r="F217" t="str">
            <v>BCR</v>
          </cell>
          <cell r="G217">
            <v>-1</v>
          </cell>
          <cell r="H217">
            <v>63</v>
          </cell>
          <cell r="I217">
            <v>2003</v>
          </cell>
          <cell r="J217">
            <v>4</v>
          </cell>
          <cell r="K217">
            <v>0.25674999999999998</v>
          </cell>
        </row>
        <row r="218">
          <cell r="A218">
            <v>37734</v>
          </cell>
          <cell r="B218" t="str">
            <v>CDB</v>
          </cell>
          <cell r="C218">
            <v>38393</v>
          </cell>
          <cell r="D218">
            <v>3</v>
          </cell>
          <cell r="E218">
            <v>6.0499999999999998E-2</v>
          </cell>
          <cell r="F218" t="str">
            <v>BCR</v>
          </cell>
          <cell r="G218">
            <v>-1</v>
          </cell>
          <cell r="H218">
            <v>659</v>
          </cell>
          <cell r="I218">
            <v>2003</v>
          </cell>
          <cell r="J218">
            <v>4</v>
          </cell>
          <cell r="K218">
            <v>0.18149999999999999</v>
          </cell>
        </row>
        <row r="219">
          <cell r="A219">
            <v>37734</v>
          </cell>
          <cell r="B219" t="str">
            <v>CDB</v>
          </cell>
          <cell r="C219">
            <v>38176</v>
          </cell>
          <cell r="D219">
            <v>1</v>
          </cell>
          <cell r="E219">
            <v>5.1500000000000004E-2</v>
          </cell>
          <cell r="F219" t="str">
            <v>BCR</v>
          </cell>
          <cell r="G219">
            <v>-1</v>
          </cell>
          <cell r="H219">
            <v>442</v>
          </cell>
          <cell r="I219">
            <v>2003</v>
          </cell>
          <cell r="J219">
            <v>4</v>
          </cell>
          <cell r="K219">
            <v>5.1500000000000004E-2</v>
          </cell>
        </row>
        <row r="220">
          <cell r="A220">
            <v>37734</v>
          </cell>
          <cell r="B220" t="str">
            <v>CDB</v>
          </cell>
          <cell r="C220">
            <v>38027</v>
          </cell>
          <cell r="D220">
            <v>5</v>
          </cell>
          <cell r="E220">
            <v>4.3499999999999997E-2</v>
          </cell>
          <cell r="F220" t="str">
            <v>BCR</v>
          </cell>
          <cell r="G220">
            <v>-1</v>
          </cell>
          <cell r="H220">
            <v>293</v>
          </cell>
          <cell r="I220">
            <v>2003</v>
          </cell>
          <cell r="J220">
            <v>4</v>
          </cell>
          <cell r="K220">
            <v>0.21749999999999997</v>
          </cell>
        </row>
        <row r="221">
          <cell r="A221">
            <v>37735</v>
          </cell>
          <cell r="B221" t="str">
            <v>CDB</v>
          </cell>
          <cell r="C221">
            <v>38068</v>
          </cell>
          <cell r="D221">
            <v>5.2</v>
          </cell>
          <cell r="E221">
            <v>4.3700000000000003E-2</v>
          </cell>
          <cell r="F221" t="str">
            <v>BCR</v>
          </cell>
          <cell r="G221">
            <v>-1</v>
          </cell>
          <cell r="H221">
            <v>333</v>
          </cell>
          <cell r="I221">
            <v>2003</v>
          </cell>
          <cell r="J221">
            <v>4</v>
          </cell>
          <cell r="K221">
            <v>0.22724000000000003</v>
          </cell>
        </row>
        <row r="222">
          <cell r="A222">
            <v>37735</v>
          </cell>
          <cell r="B222" t="str">
            <v>CDB</v>
          </cell>
          <cell r="C222">
            <v>38027</v>
          </cell>
          <cell r="D222">
            <v>2</v>
          </cell>
          <cell r="E222">
            <v>4.2999999999999997E-2</v>
          </cell>
          <cell r="F222" t="str">
            <v>BCR</v>
          </cell>
          <cell r="G222">
            <v>-1</v>
          </cell>
          <cell r="H222">
            <v>292</v>
          </cell>
          <cell r="I222">
            <v>2003</v>
          </cell>
          <cell r="J222">
            <v>4</v>
          </cell>
          <cell r="K222">
            <v>8.5999999999999993E-2</v>
          </cell>
        </row>
        <row r="223">
          <cell r="A223">
            <v>37735</v>
          </cell>
          <cell r="B223" t="str">
            <v>CDB</v>
          </cell>
          <cell r="C223">
            <v>37761</v>
          </cell>
          <cell r="D223">
            <v>4</v>
          </cell>
          <cell r="E223">
            <v>3.7999999999999999E-2</v>
          </cell>
          <cell r="F223" t="str">
            <v>BCR</v>
          </cell>
          <cell r="G223">
            <v>-1</v>
          </cell>
          <cell r="H223">
            <v>26</v>
          </cell>
          <cell r="I223">
            <v>2003</v>
          </cell>
          <cell r="J223">
            <v>4</v>
          </cell>
          <cell r="K223">
            <v>0.152</v>
          </cell>
        </row>
        <row r="224">
          <cell r="A224">
            <v>37735</v>
          </cell>
          <cell r="B224" t="str">
            <v>CDB</v>
          </cell>
          <cell r="C224">
            <v>37740</v>
          </cell>
          <cell r="D224">
            <v>4</v>
          </cell>
          <cell r="E224">
            <v>3.85E-2</v>
          </cell>
          <cell r="F224" t="str">
            <v>BCR</v>
          </cell>
          <cell r="G224">
            <v>-1</v>
          </cell>
          <cell r="H224">
            <v>5</v>
          </cell>
          <cell r="I224">
            <v>2003</v>
          </cell>
          <cell r="J224">
            <v>4</v>
          </cell>
          <cell r="K224">
            <v>0.154</v>
          </cell>
        </row>
        <row r="225">
          <cell r="A225">
            <v>37735</v>
          </cell>
          <cell r="B225" t="str">
            <v>CDB</v>
          </cell>
          <cell r="C225">
            <v>38393</v>
          </cell>
          <cell r="D225">
            <v>2</v>
          </cell>
          <cell r="E225">
            <v>5.8499999999999996E-2</v>
          </cell>
          <cell r="F225" t="str">
            <v>BCR</v>
          </cell>
          <cell r="G225">
            <v>-1</v>
          </cell>
          <cell r="H225">
            <v>658</v>
          </cell>
          <cell r="I225">
            <v>2003</v>
          </cell>
          <cell r="J225">
            <v>4</v>
          </cell>
          <cell r="K225">
            <v>0.11699999999999999</v>
          </cell>
        </row>
        <row r="226">
          <cell r="A226">
            <v>37736</v>
          </cell>
          <cell r="B226" t="str">
            <v>CDB</v>
          </cell>
          <cell r="C226">
            <v>37761</v>
          </cell>
          <cell r="D226">
            <v>8</v>
          </cell>
          <cell r="E226">
            <v>3.85E-2</v>
          </cell>
          <cell r="F226" t="str">
            <v>BCR</v>
          </cell>
          <cell r="G226">
            <v>-1</v>
          </cell>
          <cell r="H226">
            <v>25</v>
          </cell>
          <cell r="I226">
            <v>2003</v>
          </cell>
          <cell r="J226">
            <v>4</v>
          </cell>
          <cell r="K226">
            <v>0.308</v>
          </cell>
        </row>
        <row r="227">
          <cell r="A227">
            <v>37736</v>
          </cell>
          <cell r="B227" t="str">
            <v>CDB</v>
          </cell>
          <cell r="C227">
            <v>38068</v>
          </cell>
          <cell r="D227">
            <v>2</v>
          </cell>
          <cell r="E227">
            <v>4.4000000000000004E-2</v>
          </cell>
          <cell r="F227" t="str">
            <v>BCR</v>
          </cell>
          <cell r="G227">
            <v>-1</v>
          </cell>
          <cell r="H227">
            <v>332</v>
          </cell>
          <cell r="I227">
            <v>2003</v>
          </cell>
          <cell r="J227">
            <v>4</v>
          </cell>
          <cell r="K227">
            <v>8.8000000000000009E-2</v>
          </cell>
        </row>
        <row r="228">
          <cell r="A228">
            <v>37739</v>
          </cell>
          <cell r="B228" t="str">
            <v>CDB</v>
          </cell>
          <cell r="C228">
            <v>38068</v>
          </cell>
          <cell r="D228">
            <v>1</v>
          </cell>
          <cell r="E228">
            <v>4.3499999999999997E-2</v>
          </cell>
          <cell r="F228" t="str">
            <v>BCR</v>
          </cell>
          <cell r="G228">
            <v>-1</v>
          </cell>
          <cell r="H228">
            <v>329</v>
          </cell>
          <cell r="I228">
            <v>2003</v>
          </cell>
          <cell r="J228">
            <v>4</v>
          </cell>
          <cell r="K228">
            <v>4.3499999999999997E-2</v>
          </cell>
        </row>
        <row r="229">
          <cell r="A229">
            <v>37740</v>
          </cell>
          <cell r="B229" t="str">
            <v>CDB</v>
          </cell>
          <cell r="C229">
            <v>37964</v>
          </cell>
          <cell r="D229">
            <v>5</v>
          </cell>
          <cell r="E229">
            <v>4.1599999999999998E-2</v>
          </cell>
          <cell r="F229" t="str">
            <v>BCR</v>
          </cell>
          <cell r="G229">
            <v>-1</v>
          </cell>
          <cell r="H229">
            <v>224</v>
          </cell>
          <cell r="I229">
            <v>2003</v>
          </cell>
          <cell r="J229">
            <v>4</v>
          </cell>
          <cell r="K229">
            <v>0.20799999999999999</v>
          </cell>
        </row>
        <row r="230">
          <cell r="A230">
            <v>37740</v>
          </cell>
          <cell r="B230" t="str">
            <v>CDB</v>
          </cell>
          <cell r="C230">
            <v>38068</v>
          </cell>
          <cell r="D230">
            <v>2</v>
          </cell>
          <cell r="E230">
            <v>4.4500000000000005E-2</v>
          </cell>
          <cell r="F230" t="str">
            <v>BCR</v>
          </cell>
          <cell r="G230">
            <v>-1</v>
          </cell>
          <cell r="H230">
            <v>328</v>
          </cell>
          <cell r="I230">
            <v>2003</v>
          </cell>
          <cell r="J230">
            <v>4</v>
          </cell>
          <cell r="K230">
            <v>8.900000000000001E-2</v>
          </cell>
        </row>
        <row r="231">
          <cell r="A231">
            <v>37741</v>
          </cell>
          <cell r="B231" t="str">
            <v>CDB</v>
          </cell>
          <cell r="C231">
            <v>38068</v>
          </cell>
          <cell r="D231">
            <v>4.5</v>
          </cell>
          <cell r="E231">
            <v>4.6699999999999998E-2</v>
          </cell>
          <cell r="F231" t="str">
            <v>BCR</v>
          </cell>
          <cell r="G231">
            <v>-1</v>
          </cell>
          <cell r="H231">
            <v>327</v>
          </cell>
          <cell r="I231">
            <v>2003</v>
          </cell>
          <cell r="J231">
            <v>4</v>
          </cell>
          <cell r="K231">
            <v>0.21015</v>
          </cell>
        </row>
        <row r="232">
          <cell r="A232">
            <v>37743</v>
          </cell>
          <cell r="B232" t="str">
            <v>CDB</v>
          </cell>
          <cell r="C232">
            <v>37753</v>
          </cell>
          <cell r="D232">
            <v>16.399999999999999</v>
          </cell>
          <cell r="E232">
            <v>3.7999999999999999E-2</v>
          </cell>
          <cell r="F232" t="str">
            <v>BCR</v>
          </cell>
          <cell r="G232">
            <v>-1</v>
          </cell>
          <cell r="H232">
            <v>10</v>
          </cell>
          <cell r="I232">
            <v>2003</v>
          </cell>
          <cell r="J232">
            <v>5</v>
          </cell>
          <cell r="K232">
            <v>0.62319999999999998</v>
          </cell>
        </row>
        <row r="233">
          <cell r="A233">
            <v>37743</v>
          </cell>
          <cell r="B233" t="str">
            <v>CDB</v>
          </cell>
          <cell r="C233">
            <v>37748</v>
          </cell>
          <cell r="D233">
            <v>10</v>
          </cell>
          <cell r="E233">
            <v>3.7999999999999999E-2</v>
          </cell>
          <cell r="F233" t="str">
            <v>BCR</v>
          </cell>
          <cell r="G233">
            <v>-1</v>
          </cell>
          <cell r="H233">
            <v>5</v>
          </cell>
          <cell r="I233">
            <v>2003</v>
          </cell>
          <cell r="J233">
            <v>5</v>
          </cell>
          <cell r="K233">
            <v>0.38</v>
          </cell>
        </row>
        <row r="234">
          <cell r="A234">
            <v>37746</v>
          </cell>
          <cell r="B234" t="str">
            <v>CDB</v>
          </cell>
          <cell r="C234">
            <v>37753</v>
          </cell>
          <cell r="D234">
            <v>10</v>
          </cell>
          <cell r="E234">
            <v>3.7900000000000003E-2</v>
          </cell>
          <cell r="F234" t="str">
            <v>BCR</v>
          </cell>
          <cell r="G234">
            <v>-1</v>
          </cell>
          <cell r="H234">
            <v>7</v>
          </cell>
          <cell r="I234">
            <v>2003</v>
          </cell>
          <cell r="J234">
            <v>5</v>
          </cell>
          <cell r="K234">
            <v>0.379</v>
          </cell>
        </row>
        <row r="235">
          <cell r="A235">
            <v>37746</v>
          </cell>
          <cell r="B235" t="str">
            <v>CDB</v>
          </cell>
          <cell r="C235">
            <v>37761</v>
          </cell>
          <cell r="D235">
            <v>3</v>
          </cell>
          <cell r="E235">
            <v>3.7999999999999999E-2</v>
          </cell>
          <cell r="F235" t="str">
            <v>BCR</v>
          </cell>
          <cell r="G235">
            <v>-1</v>
          </cell>
          <cell r="H235">
            <v>15</v>
          </cell>
          <cell r="I235">
            <v>2003</v>
          </cell>
          <cell r="J235">
            <v>5</v>
          </cell>
          <cell r="K235">
            <v>0.11399999999999999</v>
          </cell>
        </row>
        <row r="236">
          <cell r="A236">
            <v>37746</v>
          </cell>
          <cell r="B236" t="str">
            <v>CDB</v>
          </cell>
          <cell r="C236">
            <v>38068</v>
          </cell>
          <cell r="D236">
            <v>4</v>
          </cell>
          <cell r="E236">
            <v>4.7E-2</v>
          </cell>
          <cell r="F236" t="str">
            <v>BCR</v>
          </cell>
          <cell r="G236">
            <v>-1</v>
          </cell>
          <cell r="H236">
            <v>322</v>
          </cell>
          <cell r="I236">
            <v>2003</v>
          </cell>
          <cell r="J236">
            <v>5</v>
          </cell>
          <cell r="K236">
            <v>0.188</v>
          </cell>
        </row>
        <row r="237">
          <cell r="A237">
            <v>37747</v>
          </cell>
          <cell r="B237" t="str">
            <v>CDB</v>
          </cell>
          <cell r="C237">
            <v>37753</v>
          </cell>
          <cell r="D237">
            <v>10</v>
          </cell>
          <cell r="E237">
            <v>3.7499999999999999E-2</v>
          </cell>
          <cell r="F237" t="str">
            <v>BCR</v>
          </cell>
          <cell r="G237">
            <v>-1</v>
          </cell>
          <cell r="H237">
            <v>6</v>
          </cell>
          <cell r="I237">
            <v>2003</v>
          </cell>
          <cell r="J237">
            <v>5</v>
          </cell>
          <cell r="K237">
            <v>0.375</v>
          </cell>
        </row>
        <row r="238">
          <cell r="A238">
            <v>37747</v>
          </cell>
          <cell r="B238" t="str">
            <v>CDB</v>
          </cell>
          <cell r="C238">
            <v>38027</v>
          </cell>
          <cell r="D238">
            <v>5</v>
          </cell>
          <cell r="E238">
            <v>4.3499999999999997E-2</v>
          </cell>
          <cell r="F238" t="str">
            <v>BCR</v>
          </cell>
          <cell r="G238">
            <v>-1</v>
          </cell>
          <cell r="H238">
            <v>280</v>
          </cell>
          <cell r="I238">
            <v>2003</v>
          </cell>
          <cell r="J238">
            <v>5</v>
          </cell>
          <cell r="K238">
            <v>0.21749999999999997</v>
          </cell>
        </row>
        <row r="239">
          <cell r="A239">
            <v>37748</v>
          </cell>
          <cell r="B239" t="str">
            <v>CDB</v>
          </cell>
          <cell r="C239">
            <v>38068</v>
          </cell>
          <cell r="D239">
            <v>4</v>
          </cell>
          <cell r="E239">
            <v>4.4699999999999997E-2</v>
          </cell>
          <cell r="F239" t="str">
            <v>BCR</v>
          </cell>
          <cell r="G239">
            <v>-1</v>
          </cell>
          <cell r="H239">
            <v>320</v>
          </cell>
          <cell r="I239">
            <v>2003</v>
          </cell>
          <cell r="J239">
            <v>5</v>
          </cell>
          <cell r="K239">
            <v>0.17879999999999999</v>
          </cell>
        </row>
        <row r="240">
          <cell r="A240">
            <v>37749</v>
          </cell>
          <cell r="B240" t="str">
            <v>CDB</v>
          </cell>
          <cell r="C240">
            <v>38393</v>
          </cell>
          <cell r="D240">
            <v>9</v>
          </cell>
          <cell r="E240">
            <v>5.8499999999999996E-2</v>
          </cell>
          <cell r="F240" t="str">
            <v>BCR</v>
          </cell>
          <cell r="G240">
            <v>-1</v>
          </cell>
          <cell r="H240">
            <v>644</v>
          </cell>
          <cell r="I240">
            <v>2003</v>
          </cell>
          <cell r="J240">
            <v>5</v>
          </cell>
          <cell r="K240">
            <v>0.52649999999999997</v>
          </cell>
        </row>
        <row r="241">
          <cell r="A241">
            <v>37749</v>
          </cell>
          <cell r="B241" t="str">
            <v>CDB</v>
          </cell>
          <cell r="C241">
            <v>38176</v>
          </cell>
          <cell r="D241">
            <v>2</v>
          </cell>
          <cell r="E241">
            <v>5.2000000000000005E-2</v>
          </cell>
          <cell r="F241" t="str">
            <v>BCR</v>
          </cell>
          <cell r="G241">
            <v>-1</v>
          </cell>
          <cell r="H241">
            <v>427</v>
          </cell>
          <cell r="I241">
            <v>2003</v>
          </cell>
          <cell r="J241">
            <v>5</v>
          </cell>
          <cell r="K241">
            <v>0.10400000000000001</v>
          </cell>
        </row>
        <row r="242">
          <cell r="A242">
            <v>37749</v>
          </cell>
          <cell r="B242" t="str">
            <v>CDB</v>
          </cell>
          <cell r="C242">
            <v>37761</v>
          </cell>
          <cell r="D242">
            <v>3.5</v>
          </cell>
          <cell r="E242">
            <v>3.7999999999999999E-2</v>
          </cell>
          <cell r="F242" t="str">
            <v>BCR</v>
          </cell>
          <cell r="G242">
            <v>-1</v>
          </cell>
          <cell r="H242">
            <v>12</v>
          </cell>
          <cell r="I242">
            <v>2003</v>
          </cell>
          <cell r="J242">
            <v>5</v>
          </cell>
          <cell r="K242">
            <v>0.13300000000000001</v>
          </cell>
        </row>
        <row r="243">
          <cell r="A243">
            <v>37750</v>
          </cell>
          <cell r="B243" t="str">
            <v>CDB</v>
          </cell>
          <cell r="C243">
            <v>38467</v>
          </cell>
          <cell r="D243">
            <v>11</v>
          </cell>
          <cell r="E243">
            <v>6.0100000000000001E-2</v>
          </cell>
          <cell r="F243" t="str">
            <v>BCR</v>
          </cell>
          <cell r="G243">
            <v>-1</v>
          </cell>
          <cell r="H243">
            <v>717</v>
          </cell>
          <cell r="I243">
            <v>2003</v>
          </cell>
          <cell r="J243">
            <v>5</v>
          </cell>
          <cell r="K243">
            <v>0.66110000000000002</v>
          </cell>
        </row>
        <row r="244">
          <cell r="A244">
            <v>37750</v>
          </cell>
          <cell r="B244" t="str">
            <v>CDB</v>
          </cell>
          <cell r="C244">
            <v>38176</v>
          </cell>
          <cell r="D244">
            <v>12</v>
          </cell>
          <cell r="E244">
            <v>5.2000000000000005E-2</v>
          </cell>
          <cell r="F244" t="str">
            <v>BCR</v>
          </cell>
          <cell r="G244">
            <v>-1</v>
          </cell>
          <cell r="H244">
            <v>426</v>
          </cell>
          <cell r="I244">
            <v>2003</v>
          </cell>
          <cell r="J244">
            <v>5</v>
          </cell>
          <cell r="K244">
            <v>0.62400000000000011</v>
          </cell>
        </row>
        <row r="245">
          <cell r="A245">
            <v>37750</v>
          </cell>
          <cell r="B245" t="str">
            <v>CDB</v>
          </cell>
          <cell r="C245">
            <v>37872</v>
          </cell>
          <cell r="D245">
            <v>7</v>
          </cell>
          <cell r="E245">
            <v>0.04</v>
          </cell>
          <cell r="F245" t="str">
            <v>BCR</v>
          </cell>
          <cell r="G245">
            <v>-1</v>
          </cell>
          <cell r="H245">
            <v>122</v>
          </cell>
          <cell r="I245">
            <v>2003</v>
          </cell>
          <cell r="J245">
            <v>5</v>
          </cell>
          <cell r="K245">
            <v>0.28000000000000003</v>
          </cell>
        </row>
        <row r="246">
          <cell r="A246">
            <v>37750</v>
          </cell>
          <cell r="B246" t="str">
            <v>CDB</v>
          </cell>
          <cell r="C246">
            <v>37790</v>
          </cell>
          <cell r="D246">
            <v>4</v>
          </cell>
          <cell r="E246">
            <v>3.85E-2</v>
          </cell>
          <cell r="F246" t="str">
            <v>BCR</v>
          </cell>
          <cell r="G246">
            <v>-1</v>
          </cell>
          <cell r="H246">
            <v>40</v>
          </cell>
          <cell r="I246">
            <v>2003</v>
          </cell>
          <cell r="J246">
            <v>5</v>
          </cell>
          <cell r="K246">
            <v>0.154</v>
          </cell>
        </row>
        <row r="247">
          <cell r="A247">
            <v>37753</v>
          </cell>
          <cell r="B247" t="str">
            <v>CDB</v>
          </cell>
          <cell r="C247">
            <v>38471</v>
          </cell>
          <cell r="D247">
            <v>0.3</v>
          </cell>
          <cell r="E247">
            <v>5.9500000000000004E-2</v>
          </cell>
          <cell r="F247" t="str">
            <v>BCR</v>
          </cell>
          <cell r="G247">
            <v>-1</v>
          </cell>
          <cell r="H247">
            <v>718</v>
          </cell>
          <cell r="I247">
            <v>2003</v>
          </cell>
          <cell r="J247">
            <v>5</v>
          </cell>
          <cell r="K247">
            <v>1.7850000000000001E-2</v>
          </cell>
        </row>
        <row r="248">
          <cell r="A248">
            <v>37754</v>
          </cell>
          <cell r="B248" t="str">
            <v>CDB</v>
          </cell>
          <cell r="C248">
            <v>37872</v>
          </cell>
          <cell r="D248">
            <v>8</v>
          </cell>
          <cell r="E248">
            <v>4.0500000000000001E-2</v>
          </cell>
          <cell r="F248" t="str">
            <v>BCR</v>
          </cell>
          <cell r="G248">
            <v>-1</v>
          </cell>
          <cell r="H248">
            <v>118</v>
          </cell>
          <cell r="I248">
            <v>2003</v>
          </cell>
          <cell r="J248">
            <v>5</v>
          </cell>
          <cell r="K248">
            <v>0.32400000000000001</v>
          </cell>
        </row>
        <row r="249">
          <cell r="A249">
            <v>37754</v>
          </cell>
          <cell r="B249" t="str">
            <v>CDB</v>
          </cell>
          <cell r="C249">
            <v>37875</v>
          </cell>
          <cell r="D249">
            <v>5</v>
          </cell>
          <cell r="E249">
            <v>4.0500000000000001E-2</v>
          </cell>
          <cell r="F249" t="str">
            <v>BCR</v>
          </cell>
          <cell r="G249">
            <v>-1</v>
          </cell>
          <cell r="H249">
            <v>121</v>
          </cell>
          <cell r="I249">
            <v>2003</v>
          </cell>
          <cell r="J249">
            <v>5</v>
          </cell>
          <cell r="K249">
            <v>0.20250000000000001</v>
          </cell>
        </row>
        <row r="250">
          <cell r="A250">
            <v>37754</v>
          </cell>
          <cell r="B250" t="str">
            <v>CDB</v>
          </cell>
          <cell r="C250">
            <v>37881</v>
          </cell>
          <cell r="D250">
            <v>3</v>
          </cell>
          <cell r="E250">
            <v>4.0500000000000001E-2</v>
          </cell>
          <cell r="F250" t="str">
            <v>BCR</v>
          </cell>
          <cell r="G250">
            <v>-1</v>
          </cell>
          <cell r="H250">
            <v>127</v>
          </cell>
          <cell r="I250">
            <v>2003</v>
          </cell>
          <cell r="J250">
            <v>5</v>
          </cell>
          <cell r="K250">
            <v>0.1215</v>
          </cell>
        </row>
        <row r="251">
          <cell r="A251">
            <v>37755</v>
          </cell>
          <cell r="B251" t="str">
            <v>CDB</v>
          </cell>
          <cell r="C251">
            <v>37909</v>
          </cell>
          <cell r="D251">
            <v>1</v>
          </cell>
          <cell r="E251">
            <v>4.0999999999999995E-2</v>
          </cell>
          <cell r="F251" t="str">
            <v>BCR</v>
          </cell>
          <cell r="G251">
            <v>-1</v>
          </cell>
          <cell r="H251">
            <v>154</v>
          </cell>
          <cell r="I251">
            <v>2003</v>
          </cell>
          <cell r="J251">
            <v>5</v>
          </cell>
          <cell r="K251">
            <v>4.0999999999999995E-2</v>
          </cell>
        </row>
        <row r="252">
          <cell r="A252">
            <v>37755</v>
          </cell>
          <cell r="B252" t="str">
            <v>CDB</v>
          </cell>
          <cell r="C252">
            <v>38393</v>
          </cell>
          <cell r="D252">
            <v>5</v>
          </cell>
          <cell r="E252">
            <v>5.8499999999999996E-2</v>
          </cell>
          <cell r="F252" t="str">
            <v>BCR</v>
          </cell>
          <cell r="G252">
            <v>-1</v>
          </cell>
          <cell r="H252">
            <v>638</v>
          </cell>
          <cell r="I252">
            <v>2003</v>
          </cell>
          <cell r="J252">
            <v>5</v>
          </cell>
          <cell r="K252">
            <v>0.29249999999999998</v>
          </cell>
        </row>
        <row r="253">
          <cell r="A253">
            <v>37756</v>
          </cell>
          <cell r="B253" t="str">
            <v>CDB</v>
          </cell>
          <cell r="C253">
            <v>37816</v>
          </cell>
          <cell r="D253">
            <v>2</v>
          </cell>
          <cell r="E253">
            <v>4.1700000000000001E-2</v>
          </cell>
          <cell r="F253" t="str">
            <v>BCR</v>
          </cell>
          <cell r="G253">
            <v>-1</v>
          </cell>
          <cell r="H253">
            <v>60</v>
          </cell>
          <cell r="I253">
            <v>2003</v>
          </cell>
          <cell r="J253">
            <v>5</v>
          </cell>
          <cell r="K253">
            <v>8.3400000000000002E-2</v>
          </cell>
        </row>
        <row r="254">
          <cell r="A254">
            <v>37756</v>
          </cell>
          <cell r="B254" t="str">
            <v>CDB</v>
          </cell>
          <cell r="C254">
            <v>37881</v>
          </cell>
          <cell r="D254">
            <v>1</v>
          </cell>
          <cell r="E254">
            <v>4.0500000000000001E-2</v>
          </cell>
          <cell r="F254" t="str">
            <v>BCR</v>
          </cell>
          <cell r="G254">
            <v>-1</v>
          </cell>
          <cell r="H254">
            <v>125</v>
          </cell>
          <cell r="I254">
            <v>2003</v>
          </cell>
          <cell r="J254">
            <v>5</v>
          </cell>
          <cell r="K254">
            <v>4.0500000000000001E-2</v>
          </cell>
        </row>
        <row r="255">
          <cell r="A255">
            <v>37756</v>
          </cell>
          <cell r="B255" t="str">
            <v>CDB</v>
          </cell>
          <cell r="C255">
            <v>38393</v>
          </cell>
          <cell r="D255">
            <v>9</v>
          </cell>
          <cell r="E255">
            <v>5.8499999999999996E-2</v>
          </cell>
          <cell r="F255" t="str">
            <v>BCR</v>
          </cell>
          <cell r="G255">
            <v>-1</v>
          </cell>
          <cell r="H255">
            <v>637</v>
          </cell>
          <cell r="I255">
            <v>2003</v>
          </cell>
          <cell r="J255">
            <v>5</v>
          </cell>
          <cell r="K255">
            <v>0.52649999999999997</v>
          </cell>
        </row>
        <row r="256">
          <cell r="A256">
            <v>37756</v>
          </cell>
          <cell r="B256" t="str">
            <v>CDB</v>
          </cell>
          <cell r="C256">
            <v>38467</v>
          </cell>
          <cell r="D256">
            <v>4</v>
          </cell>
          <cell r="E256">
            <v>5.9500000000000004E-2</v>
          </cell>
          <cell r="F256" t="str">
            <v>BCR</v>
          </cell>
          <cell r="G256">
            <v>-1</v>
          </cell>
          <cell r="H256">
            <v>711</v>
          </cell>
          <cell r="I256">
            <v>2003</v>
          </cell>
          <cell r="J256">
            <v>5</v>
          </cell>
          <cell r="K256">
            <v>0.23800000000000002</v>
          </cell>
        </row>
        <row r="257">
          <cell r="A257">
            <v>37757</v>
          </cell>
          <cell r="B257" t="str">
            <v>CDB</v>
          </cell>
          <cell r="C257">
            <v>37881</v>
          </cell>
          <cell r="D257">
            <v>4.5</v>
          </cell>
          <cell r="E257">
            <v>4.0500000000000001E-2</v>
          </cell>
          <cell r="F257" t="str">
            <v>BCR</v>
          </cell>
          <cell r="G257">
            <v>-1</v>
          </cell>
          <cell r="H257">
            <v>124</v>
          </cell>
          <cell r="I257">
            <v>2003</v>
          </cell>
          <cell r="J257">
            <v>5</v>
          </cell>
          <cell r="K257">
            <v>0.18225</v>
          </cell>
        </row>
        <row r="258">
          <cell r="A258">
            <v>37757</v>
          </cell>
          <cell r="B258" t="str">
            <v>CDB</v>
          </cell>
          <cell r="C258">
            <v>38393</v>
          </cell>
          <cell r="D258">
            <v>2</v>
          </cell>
          <cell r="E258">
            <v>5.7999999999999996E-2</v>
          </cell>
          <cell r="F258" t="str">
            <v>BCR</v>
          </cell>
          <cell r="G258">
            <v>-1</v>
          </cell>
          <cell r="H258">
            <v>636</v>
          </cell>
          <cell r="I258">
            <v>2003</v>
          </cell>
          <cell r="J258">
            <v>5</v>
          </cell>
          <cell r="K258">
            <v>0.11599999999999999</v>
          </cell>
        </row>
        <row r="259">
          <cell r="A259">
            <v>37760</v>
          </cell>
          <cell r="B259" t="str">
            <v>CDB</v>
          </cell>
          <cell r="C259">
            <v>38467</v>
          </cell>
          <cell r="D259">
            <v>4</v>
          </cell>
          <cell r="E259">
            <v>5.9000000000000004E-2</v>
          </cell>
          <cell r="F259" t="str">
            <v>BCR</v>
          </cell>
          <cell r="G259">
            <v>-1</v>
          </cell>
          <cell r="H259">
            <v>707</v>
          </cell>
          <cell r="I259">
            <v>2003</v>
          </cell>
          <cell r="J259">
            <v>5</v>
          </cell>
          <cell r="K259">
            <v>0.23600000000000002</v>
          </cell>
        </row>
        <row r="260">
          <cell r="A260">
            <v>37761</v>
          </cell>
          <cell r="B260" t="str">
            <v>CDB</v>
          </cell>
          <cell r="C260">
            <v>37809</v>
          </cell>
          <cell r="D260">
            <v>10</v>
          </cell>
          <cell r="E260">
            <v>3.7699999999999997E-2</v>
          </cell>
          <cell r="F260" t="str">
            <v>BCR</v>
          </cell>
          <cell r="G260">
            <v>-1</v>
          </cell>
          <cell r="H260">
            <v>48</v>
          </cell>
          <cell r="I260">
            <v>2003</v>
          </cell>
          <cell r="J260">
            <v>5</v>
          </cell>
          <cell r="K260">
            <v>0.377</v>
          </cell>
        </row>
        <row r="261">
          <cell r="A261">
            <v>37761</v>
          </cell>
          <cell r="B261" t="str">
            <v>CDB</v>
          </cell>
          <cell r="C261">
            <v>38393</v>
          </cell>
          <cell r="D261">
            <v>4</v>
          </cell>
          <cell r="E261">
            <v>5.7000000000000002E-2</v>
          </cell>
          <cell r="F261" t="str">
            <v>BCR</v>
          </cell>
          <cell r="G261">
            <v>-1</v>
          </cell>
          <cell r="H261">
            <v>632</v>
          </cell>
          <cell r="I261">
            <v>2003</v>
          </cell>
          <cell r="J261">
            <v>5</v>
          </cell>
          <cell r="K261">
            <v>0.22800000000000001</v>
          </cell>
        </row>
        <row r="262">
          <cell r="A262">
            <v>37762</v>
          </cell>
          <cell r="B262" t="str">
            <v>CDB</v>
          </cell>
          <cell r="C262">
            <v>37784</v>
          </cell>
          <cell r="D262">
            <v>10</v>
          </cell>
          <cell r="E262">
            <v>3.7699999999999997E-2</v>
          </cell>
          <cell r="F262" t="str">
            <v>BCR</v>
          </cell>
          <cell r="G262">
            <v>-1</v>
          </cell>
          <cell r="H262">
            <v>22</v>
          </cell>
          <cell r="I262">
            <v>2003</v>
          </cell>
          <cell r="J262">
            <v>5</v>
          </cell>
          <cell r="K262">
            <v>0.377</v>
          </cell>
        </row>
        <row r="263">
          <cell r="A263">
            <v>37762</v>
          </cell>
          <cell r="B263" t="str">
            <v>CDB</v>
          </cell>
          <cell r="C263">
            <v>37809</v>
          </cell>
          <cell r="D263">
            <v>10</v>
          </cell>
          <cell r="E263">
            <v>3.7699999999999997E-2</v>
          </cell>
          <cell r="F263" t="str">
            <v>BCR</v>
          </cell>
          <cell r="G263">
            <v>-1</v>
          </cell>
          <cell r="H263">
            <v>47</v>
          </cell>
          <cell r="I263">
            <v>2003</v>
          </cell>
          <cell r="J263">
            <v>5</v>
          </cell>
          <cell r="K263">
            <v>0.377</v>
          </cell>
        </row>
        <row r="264">
          <cell r="A264">
            <v>37762</v>
          </cell>
          <cell r="B264" t="str">
            <v>CDB</v>
          </cell>
          <cell r="C264">
            <v>38027</v>
          </cell>
          <cell r="D264">
            <v>2</v>
          </cell>
          <cell r="E264">
            <v>4.2500000000000003E-2</v>
          </cell>
          <cell r="F264" t="str">
            <v>BCR</v>
          </cell>
          <cell r="G264">
            <v>-1</v>
          </cell>
          <cell r="H264">
            <v>265</v>
          </cell>
          <cell r="I264">
            <v>2003</v>
          </cell>
          <cell r="J264">
            <v>5</v>
          </cell>
          <cell r="K264">
            <v>8.5000000000000006E-2</v>
          </cell>
        </row>
        <row r="265">
          <cell r="A265">
            <v>37762</v>
          </cell>
          <cell r="B265" t="str">
            <v>CDB</v>
          </cell>
          <cell r="C265">
            <v>38068</v>
          </cell>
          <cell r="D265">
            <v>2</v>
          </cell>
          <cell r="E265">
            <v>4.3499999999999997E-2</v>
          </cell>
          <cell r="F265" t="str">
            <v>BCR</v>
          </cell>
          <cell r="G265">
            <v>-1</v>
          </cell>
          <cell r="H265">
            <v>306</v>
          </cell>
          <cell r="I265">
            <v>2003</v>
          </cell>
          <cell r="J265">
            <v>5</v>
          </cell>
          <cell r="K265">
            <v>8.6999999999999994E-2</v>
          </cell>
        </row>
        <row r="266">
          <cell r="A266">
            <v>37762</v>
          </cell>
          <cell r="B266" t="str">
            <v>CDB</v>
          </cell>
          <cell r="C266">
            <v>38467</v>
          </cell>
          <cell r="D266">
            <v>12</v>
          </cell>
          <cell r="E266">
            <v>5.8799999999999998E-2</v>
          </cell>
          <cell r="F266" t="str">
            <v>BCR</v>
          </cell>
          <cell r="G266">
            <v>-1</v>
          </cell>
          <cell r="H266">
            <v>705</v>
          </cell>
          <cell r="I266">
            <v>2003</v>
          </cell>
          <cell r="J266">
            <v>5</v>
          </cell>
          <cell r="K266">
            <v>0.7056</v>
          </cell>
        </row>
        <row r="267">
          <cell r="A267">
            <v>37763</v>
          </cell>
          <cell r="B267" t="str">
            <v>CDB</v>
          </cell>
          <cell r="C267">
            <v>37784</v>
          </cell>
          <cell r="D267">
            <v>2</v>
          </cell>
          <cell r="E267">
            <v>3.7000000000000005E-2</v>
          </cell>
          <cell r="F267" t="str">
            <v>BCR</v>
          </cell>
          <cell r="G267">
            <v>-1</v>
          </cell>
          <cell r="H267">
            <v>21</v>
          </cell>
          <cell r="I267">
            <v>2003</v>
          </cell>
          <cell r="J267">
            <v>5</v>
          </cell>
          <cell r="K267">
            <v>7.400000000000001E-2</v>
          </cell>
        </row>
        <row r="268">
          <cell r="A268">
            <v>37763</v>
          </cell>
          <cell r="B268" t="str">
            <v>CDB</v>
          </cell>
          <cell r="C268">
            <v>38176</v>
          </cell>
          <cell r="D268">
            <v>4.2</v>
          </cell>
          <cell r="E268">
            <v>0.05</v>
          </cell>
          <cell r="F268" t="str">
            <v>BCR</v>
          </cell>
          <cell r="G268">
            <v>-1</v>
          </cell>
          <cell r="H268">
            <v>413</v>
          </cell>
          <cell r="I268">
            <v>2003</v>
          </cell>
          <cell r="J268">
            <v>5</v>
          </cell>
          <cell r="K268">
            <v>0.21000000000000002</v>
          </cell>
        </row>
        <row r="269">
          <cell r="A269">
            <v>37763</v>
          </cell>
          <cell r="B269" t="str">
            <v>CDB</v>
          </cell>
          <cell r="C269">
            <v>38299</v>
          </cell>
          <cell r="D269">
            <v>5</v>
          </cell>
          <cell r="E269">
            <v>5.2699999999999997E-2</v>
          </cell>
          <cell r="F269" t="str">
            <v>BCR</v>
          </cell>
          <cell r="G269">
            <v>-1</v>
          </cell>
          <cell r="H269">
            <v>536</v>
          </cell>
          <cell r="I269">
            <v>2003</v>
          </cell>
          <cell r="J269">
            <v>5</v>
          </cell>
          <cell r="K269">
            <v>0.26349999999999996</v>
          </cell>
        </row>
        <row r="270">
          <cell r="A270">
            <v>37763</v>
          </cell>
          <cell r="B270" t="str">
            <v>CDB</v>
          </cell>
          <cell r="C270">
            <v>38467</v>
          </cell>
          <cell r="D270">
            <v>8</v>
          </cell>
          <cell r="E270">
            <v>5.7999999999999996E-2</v>
          </cell>
          <cell r="F270" t="str">
            <v>BCR</v>
          </cell>
          <cell r="G270">
            <v>-1</v>
          </cell>
          <cell r="H270">
            <v>704</v>
          </cell>
          <cell r="I270">
            <v>2003</v>
          </cell>
          <cell r="J270">
            <v>5</v>
          </cell>
          <cell r="K270">
            <v>0.46399999999999997</v>
          </cell>
        </row>
        <row r="271">
          <cell r="A271">
            <v>37764</v>
          </cell>
          <cell r="B271" t="str">
            <v>CDB</v>
          </cell>
          <cell r="C271">
            <v>37781</v>
          </cell>
          <cell r="D271">
            <v>5</v>
          </cell>
          <cell r="E271">
            <v>3.6000000000000004E-2</v>
          </cell>
          <cell r="F271" t="str">
            <v>BCR</v>
          </cell>
          <cell r="G271">
            <v>-1</v>
          </cell>
          <cell r="H271">
            <v>17</v>
          </cell>
          <cell r="I271">
            <v>2003</v>
          </cell>
          <cell r="J271">
            <v>5</v>
          </cell>
          <cell r="K271">
            <v>0.18000000000000002</v>
          </cell>
        </row>
        <row r="272">
          <cell r="A272">
            <v>37764</v>
          </cell>
          <cell r="B272" t="str">
            <v>CDB</v>
          </cell>
          <cell r="C272">
            <v>37784</v>
          </cell>
          <cell r="D272">
            <v>5</v>
          </cell>
          <cell r="E272">
            <v>3.6000000000000004E-2</v>
          </cell>
          <cell r="F272" t="str">
            <v>BCR</v>
          </cell>
          <cell r="G272">
            <v>-1</v>
          </cell>
          <cell r="H272">
            <v>20</v>
          </cell>
          <cell r="I272">
            <v>2003</v>
          </cell>
          <cell r="J272">
            <v>5</v>
          </cell>
          <cell r="K272">
            <v>0.18000000000000002</v>
          </cell>
        </row>
        <row r="273">
          <cell r="A273">
            <v>37764</v>
          </cell>
          <cell r="B273" t="str">
            <v>CDB</v>
          </cell>
          <cell r="C273">
            <v>38467</v>
          </cell>
          <cell r="D273">
            <v>2</v>
          </cell>
          <cell r="E273">
            <v>5.7999999999999996E-2</v>
          </cell>
          <cell r="F273" t="str">
            <v>BCR</v>
          </cell>
          <cell r="G273">
            <v>-1</v>
          </cell>
          <cell r="H273">
            <v>703</v>
          </cell>
          <cell r="I273">
            <v>2003</v>
          </cell>
          <cell r="J273">
            <v>5</v>
          </cell>
          <cell r="K273">
            <v>0.11599999999999999</v>
          </cell>
        </row>
        <row r="274">
          <cell r="A274">
            <v>37768</v>
          </cell>
          <cell r="B274" t="str">
            <v>CDB</v>
          </cell>
          <cell r="C274">
            <v>37790</v>
          </cell>
          <cell r="D274">
            <v>6</v>
          </cell>
          <cell r="E274">
            <v>3.7499999999999999E-2</v>
          </cell>
          <cell r="F274" t="str">
            <v>BCR</v>
          </cell>
          <cell r="G274">
            <v>-1</v>
          </cell>
          <cell r="H274">
            <v>22</v>
          </cell>
          <cell r="I274">
            <v>2003</v>
          </cell>
          <cell r="J274">
            <v>5</v>
          </cell>
          <cell r="K274">
            <v>0.22499999999999998</v>
          </cell>
        </row>
        <row r="275">
          <cell r="A275">
            <v>37770</v>
          </cell>
          <cell r="B275" t="str">
            <v>CDB</v>
          </cell>
          <cell r="C275">
            <v>37943</v>
          </cell>
          <cell r="D275">
            <v>2</v>
          </cell>
          <cell r="E275">
            <v>4.2199999999999994E-2</v>
          </cell>
          <cell r="F275" t="str">
            <v>BCR</v>
          </cell>
          <cell r="G275">
            <v>-1</v>
          </cell>
          <cell r="H275">
            <v>173</v>
          </cell>
          <cell r="I275">
            <v>2003</v>
          </cell>
          <cell r="J275">
            <v>5</v>
          </cell>
          <cell r="K275">
            <v>8.4399999999999989E-2</v>
          </cell>
        </row>
        <row r="276">
          <cell r="A276">
            <v>37770</v>
          </cell>
          <cell r="B276" t="str">
            <v>CDB</v>
          </cell>
          <cell r="C276">
            <v>37909</v>
          </cell>
          <cell r="D276">
            <v>12.5</v>
          </cell>
          <cell r="E276">
            <v>4.1399999999999999E-2</v>
          </cell>
          <cell r="F276" t="str">
            <v>BCR</v>
          </cell>
          <cell r="G276">
            <v>-1</v>
          </cell>
          <cell r="H276">
            <v>139</v>
          </cell>
          <cell r="I276">
            <v>2003</v>
          </cell>
          <cell r="J276">
            <v>5</v>
          </cell>
          <cell r="K276">
            <v>0.51749999999999996</v>
          </cell>
        </row>
        <row r="277">
          <cell r="A277">
            <v>37771</v>
          </cell>
          <cell r="B277" t="str">
            <v>CDB</v>
          </cell>
          <cell r="C277">
            <v>37966</v>
          </cell>
          <cell r="D277">
            <v>10</v>
          </cell>
          <cell r="E277">
            <v>4.2000000000000003E-2</v>
          </cell>
          <cell r="F277" t="str">
            <v>BCR</v>
          </cell>
          <cell r="G277">
            <v>-1</v>
          </cell>
          <cell r="H277">
            <v>195</v>
          </cell>
          <cell r="I277">
            <v>2003</v>
          </cell>
          <cell r="J277">
            <v>5</v>
          </cell>
          <cell r="K277">
            <v>0.42000000000000004</v>
          </cell>
        </row>
        <row r="278">
          <cell r="A278">
            <v>37771</v>
          </cell>
          <cell r="B278" t="str">
            <v>CDB</v>
          </cell>
          <cell r="C278">
            <v>37923</v>
          </cell>
          <cell r="D278">
            <v>2</v>
          </cell>
          <cell r="E278">
            <v>4.1500000000000002E-2</v>
          </cell>
          <cell r="F278" t="str">
            <v>BCR</v>
          </cell>
          <cell r="G278">
            <v>-1</v>
          </cell>
          <cell r="H278">
            <v>152</v>
          </cell>
          <cell r="I278">
            <v>2003</v>
          </cell>
          <cell r="J278">
            <v>5</v>
          </cell>
          <cell r="K278">
            <v>8.3000000000000004E-2</v>
          </cell>
        </row>
        <row r="279">
          <cell r="A279">
            <v>37771</v>
          </cell>
          <cell r="B279" t="str">
            <v>CDB</v>
          </cell>
          <cell r="C279">
            <v>37816</v>
          </cell>
          <cell r="D279">
            <v>2</v>
          </cell>
          <cell r="E279">
            <v>3.85E-2</v>
          </cell>
          <cell r="F279" t="str">
            <v>BCR</v>
          </cell>
          <cell r="G279">
            <v>-1</v>
          </cell>
          <cell r="H279">
            <v>45</v>
          </cell>
          <cell r="I279">
            <v>2003</v>
          </cell>
          <cell r="J279">
            <v>5</v>
          </cell>
          <cell r="K279">
            <v>7.6999999999999999E-2</v>
          </cell>
        </row>
        <row r="280">
          <cell r="A280">
            <v>37771</v>
          </cell>
          <cell r="B280" t="str">
            <v>CDB</v>
          </cell>
          <cell r="C280">
            <v>37790</v>
          </cell>
          <cell r="D280">
            <v>4</v>
          </cell>
          <cell r="E280">
            <v>3.6499999999999998E-2</v>
          </cell>
          <cell r="F280" t="str">
            <v>BCR</v>
          </cell>
          <cell r="G280">
            <v>-1</v>
          </cell>
          <cell r="H280">
            <v>19</v>
          </cell>
          <cell r="I280">
            <v>2003</v>
          </cell>
          <cell r="J280">
            <v>5</v>
          </cell>
          <cell r="K280">
            <v>0.14599999999999999</v>
          </cell>
        </row>
        <row r="281">
          <cell r="A281">
            <v>37771</v>
          </cell>
          <cell r="B281" t="str">
            <v>CDB</v>
          </cell>
          <cell r="C281">
            <v>37784</v>
          </cell>
          <cell r="D281">
            <v>2</v>
          </cell>
          <cell r="E281">
            <v>3.6499999999999998E-2</v>
          </cell>
          <cell r="F281" t="str">
            <v>BCR</v>
          </cell>
          <cell r="G281">
            <v>-1</v>
          </cell>
          <cell r="H281">
            <v>13</v>
          </cell>
          <cell r="I281">
            <v>2003</v>
          </cell>
          <cell r="J281">
            <v>5</v>
          </cell>
          <cell r="K281">
            <v>7.2999999999999995E-2</v>
          </cell>
        </row>
        <row r="282">
          <cell r="A282">
            <v>37771</v>
          </cell>
          <cell r="B282" t="str">
            <v>CDB</v>
          </cell>
          <cell r="C282">
            <v>37781</v>
          </cell>
          <cell r="D282">
            <v>2</v>
          </cell>
          <cell r="E282">
            <v>3.6499999999999998E-2</v>
          </cell>
          <cell r="F282" t="str">
            <v>BCR</v>
          </cell>
          <cell r="G282">
            <v>-1</v>
          </cell>
          <cell r="H282">
            <v>10</v>
          </cell>
          <cell r="I282">
            <v>2003</v>
          </cell>
          <cell r="J282">
            <v>5</v>
          </cell>
          <cell r="K282">
            <v>7.2999999999999995E-2</v>
          </cell>
        </row>
        <row r="283">
          <cell r="A283">
            <v>37775</v>
          </cell>
          <cell r="B283" t="str">
            <v>CDB</v>
          </cell>
          <cell r="C283">
            <v>37938</v>
          </cell>
          <cell r="D283">
            <v>8.5</v>
          </cell>
          <cell r="E283">
            <v>4.1799999999999997E-2</v>
          </cell>
          <cell r="F283" t="str">
            <v>BCR</v>
          </cell>
          <cell r="G283">
            <v>-1</v>
          </cell>
          <cell r="H283">
            <v>163</v>
          </cell>
          <cell r="I283">
            <v>2003</v>
          </cell>
          <cell r="J283">
            <v>6</v>
          </cell>
          <cell r="K283">
            <v>0.35529999999999995</v>
          </cell>
        </row>
        <row r="284">
          <cell r="A284">
            <v>37775</v>
          </cell>
          <cell r="B284" t="str">
            <v>CDB</v>
          </cell>
          <cell r="C284">
            <v>37781</v>
          </cell>
          <cell r="D284">
            <v>10</v>
          </cell>
          <cell r="E284">
            <v>3.7000000000000005E-2</v>
          </cell>
          <cell r="F284" t="str">
            <v>BCR</v>
          </cell>
          <cell r="G284">
            <v>-1</v>
          </cell>
          <cell r="H284">
            <v>6</v>
          </cell>
          <cell r="I284">
            <v>2003</v>
          </cell>
          <cell r="J284">
            <v>6</v>
          </cell>
          <cell r="K284">
            <v>0.37000000000000005</v>
          </cell>
        </row>
        <row r="285">
          <cell r="A285">
            <v>37776</v>
          </cell>
          <cell r="B285" t="str">
            <v>CDB</v>
          </cell>
          <cell r="C285">
            <v>38393</v>
          </cell>
          <cell r="D285">
            <v>2</v>
          </cell>
          <cell r="E285">
            <v>5.7000000000000002E-2</v>
          </cell>
          <cell r="F285" t="str">
            <v>BCR</v>
          </cell>
          <cell r="G285">
            <v>-1</v>
          </cell>
          <cell r="H285">
            <v>617</v>
          </cell>
          <cell r="I285">
            <v>2003</v>
          </cell>
          <cell r="J285">
            <v>6</v>
          </cell>
          <cell r="K285">
            <v>0.114</v>
          </cell>
        </row>
        <row r="286">
          <cell r="A286">
            <v>37776</v>
          </cell>
          <cell r="B286" t="str">
            <v>CDB</v>
          </cell>
          <cell r="C286">
            <v>38176</v>
          </cell>
          <cell r="D286">
            <v>2</v>
          </cell>
          <cell r="E286">
            <v>5.0999999999999997E-2</v>
          </cell>
          <cell r="F286" t="str">
            <v>BCR</v>
          </cell>
          <cell r="G286">
            <v>-1</v>
          </cell>
          <cell r="H286">
            <v>400</v>
          </cell>
          <cell r="I286">
            <v>2003</v>
          </cell>
          <cell r="J286">
            <v>6</v>
          </cell>
          <cell r="K286">
            <v>0.10199999999999999</v>
          </cell>
        </row>
        <row r="287">
          <cell r="A287">
            <v>37776</v>
          </cell>
          <cell r="B287" t="str">
            <v>CDB</v>
          </cell>
          <cell r="C287">
            <v>37846</v>
          </cell>
          <cell r="D287">
            <v>6</v>
          </cell>
          <cell r="E287">
            <v>0.04</v>
          </cell>
          <cell r="F287" t="str">
            <v>BCR</v>
          </cell>
          <cell r="G287">
            <v>-1</v>
          </cell>
          <cell r="H287">
            <v>70</v>
          </cell>
          <cell r="I287">
            <v>2003</v>
          </cell>
          <cell r="J287">
            <v>6</v>
          </cell>
          <cell r="K287">
            <v>0.24</v>
          </cell>
        </row>
        <row r="288">
          <cell r="A288">
            <v>37777</v>
          </cell>
          <cell r="B288" t="str">
            <v>CDB</v>
          </cell>
          <cell r="C288">
            <v>37923</v>
          </cell>
          <cell r="D288">
            <v>3</v>
          </cell>
          <cell r="E288">
            <v>4.0999999999999995E-2</v>
          </cell>
          <cell r="F288" t="str">
            <v>BCR</v>
          </cell>
          <cell r="G288">
            <v>-1</v>
          </cell>
          <cell r="H288">
            <v>146</v>
          </cell>
          <cell r="I288">
            <v>2003</v>
          </cell>
          <cell r="J288">
            <v>6</v>
          </cell>
          <cell r="K288">
            <v>0.12299999999999998</v>
          </cell>
        </row>
        <row r="289">
          <cell r="A289">
            <v>37777</v>
          </cell>
          <cell r="B289" t="str">
            <v>CDB</v>
          </cell>
          <cell r="C289">
            <v>37903</v>
          </cell>
          <cell r="D289">
            <v>20</v>
          </cell>
          <cell r="E289">
            <v>4.2999999999999997E-2</v>
          </cell>
          <cell r="F289" t="str">
            <v>BCR</v>
          </cell>
          <cell r="G289">
            <v>-1</v>
          </cell>
          <cell r="H289">
            <v>126</v>
          </cell>
          <cell r="I289">
            <v>2003</v>
          </cell>
          <cell r="J289">
            <v>6</v>
          </cell>
          <cell r="K289">
            <v>0.85999999999999988</v>
          </cell>
        </row>
        <row r="290">
          <cell r="A290">
            <v>37777</v>
          </cell>
          <cell r="B290" t="str">
            <v>CDB</v>
          </cell>
          <cell r="C290">
            <v>37883</v>
          </cell>
          <cell r="D290">
            <v>23</v>
          </cell>
          <cell r="E290">
            <v>4.2999999999999997E-2</v>
          </cell>
          <cell r="F290" t="str">
            <v>BCR</v>
          </cell>
          <cell r="G290">
            <v>-1</v>
          </cell>
          <cell r="H290">
            <v>106</v>
          </cell>
          <cell r="I290">
            <v>2003</v>
          </cell>
          <cell r="J290">
            <v>6</v>
          </cell>
          <cell r="K290">
            <v>0.98899999999999988</v>
          </cell>
        </row>
        <row r="291">
          <cell r="A291">
            <v>37777</v>
          </cell>
          <cell r="B291" t="str">
            <v>CDB</v>
          </cell>
          <cell r="C291">
            <v>37846</v>
          </cell>
          <cell r="D291">
            <v>4</v>
          </cell>
          <cell r="E291">
            <v>0.04</v>
          </cell>
          <cell r="F291" t="str">
            <v>BCR</v>
          </cell>
          <cell r="G291">
            <v>-1</v>
          </cell>
          <cell r="H291">
            <v>69</v>
          </cell>
          <cell r="I291">
            <v>2003</v>
          </cell>
          <cell r="J291">
            <v>6</v>
          </cell>
          <cell r="K291">
            <v>0.16</v>
          </cell>
        </row>
        <row r="292">
          <cell r="A292">
            <v>37777</v>
          </cell>
          <cell r="B292" t="str">
            <v>CDB</v>
          </cell>
          <cell r="C292">
            <v>37781</v>
          </cell>
          <cell r="D292">
            <v>10</v>
          </cell>
          <cell r="E292">
            <v>3.7000000000000005E-2</v>
          </cell>
          <cell r="F292" t="str">
            <v>BCR</v>
          </cell>
          <cell r="G292">
            <v>-1</v>
          </cell>
          <cell r="H292">
            <v>4</v>
          </cell>
          <cell r="I292">
            <v>2003</v>
          </cell>
          <cell r="J292">
            <v>6</v>
          </cell>
          <cell r="K292">
            <v>0.37000000000000005</v>
          </cell>
        </row>
        <row r="293">
          <cell r="A293">
            <v>37778</v>
          </cell>
          <cell r="B293" t="str">
            <v>CDB</v>
          </cell>
          <cell r="C293">
            <v>37881</v>
          </cell>
          <cell r="D293">
            <v>11</v>
          </cell>
          <cell r="E293">
            <v>4.2999999999999997E-2</v>
          </cell>
          <cell r="F293" t="str">
            <v>BCR</v>
          </cell>
          <cell r="G293">
            <v>-1</v>
          </cell>
          <cell r="H293">
            <v>103</v>
          </cell>
          <cell r="I293">
            <v>2003</v>
          </cell>
          <cell r="J293">
            <v>6</v>
          </cell>
          <cell r="K293">
            <v>0.47299999999999998</v>
          </cell>
        </row>
        <row r="294">
          <cell r="A294">
            <v>37781</v>
          </cell>
          <cell r="B294" t="str">
            <v>CDB</v>
          </cell>
          <cell r="C294">
            <v>37809</v>
          </cell>
          <cell r="D294">
            <v>10</v>
          </cell>
          <cell r="E294">
            <v>3.7000000000000005E-2</v>
          </cell>
          <cell r="F294" t="str">
            <v>BCR</v>
          </cell>
          <cell r="G294">
            <v>-1</v>
          </cell>
          <cell r="H294">
            <v>28</v>
          </cell>
          <cell r="I294">
            <v>2003</v>
          </cell>
          <cell r="J294">
            <v>6</v>
          </cell>
          <cell r="K294">
            <v>0.37000000000000005</v>
          </cell>
        </row>
        <row r="295">
          <cell r="A295">
            <v>37781</v>
          </cell>
          <cell r="B295" t="str">
            <v>CDB</v>
          </cell>
          <cell r="C295">
            <v>37881</v>
          </cell>
          <cell r="D295">
            <v>4.5</v>
          </cell>
          <cell r="E295">
            <v>0.04</v>
          </cell>
          <cell r="F295" t="str">
            <v>BCR</v>
          </cell>
          <cell r="G295">
            <v>-1</v>
          </cell>
          <cell r="H295">
            <v>100</v>
          </cell>
          <cell r="I295">
            <v>2003</v>
          </cell>
          <cell r="J295">
            <v>6</v>
          </cell>
          <cell r="K295">
            <v>0.18</v>
          </cell>
        </row>
        <row r="296">
          <cell r="A296">
            <v>37782</v>
          </cell>
          <cell r="B296" t="str">
            <v>CDB</v>
          </cell>
          <cell r="C296">
            <v>37971</v>
          </cell>
          <cell r="D296">
            <v>3</v>
          </cell>
          <cell r="E296">
            <v>4.1799999999999997E-2</v>
          </cell>
          <cell r="F296" t="str">
            <v>BCR</v>
          </cell>
          <cell r="G296">
            <v>-1</v>
          </cell>
          <cell r="H296">
            <v>189</v>
          </cell>
          <cell r="I296">
            <v>2003</v>
          </cell>
          <cell r="J296">
            <v>6</v>
          </cell>
          <cell r="K296">
            <v>0.12539999999999998</v>
          </cell>
        </row>
        <row r="297">
          <cell r="A297">
            <v>37783</v>
          </cell>
          <cell r="B297" t="str">
            <v>CDB</v>
          </cell>
          <cell r="C297">
            <v>37789</v>
          </cell>
          <cell r="D297">
            <v>15</v>
          </cell>
          <cell r="E297">
            <v>3.7000000000000005E-2</v>
          </cell>
          <cell r="F297" t="str">
            <v>BCR</v>
          </cell>
          <cell r="G297">
            <v>-1</v>
          </cell>
          <cell r="H297">
            <v>6</v>
          </cell>
          <cell r="I297">
            <v>2003</v>
          </cell>
          <cell r="J297">
            <v>6</v>
          </cell>
          <cell r="K297">
            <v>0.55500000000000005</v>
          </cell>
        </row>
        <row r="298">
          <cell r="A298">
            <v>37783</v>
          </cell>
          <cell r="B298" t="str">
            <v>CDB</v>
          </cell>
          <cell r="C298">
            <v>37840</v>
          </cell>
          <cell r="D298">
            <v>2</v>
          </cell>
          <cell r="E298">
            <v>3.9E-2</v>
          </cell>
          <cell r="F298" t="str">
            <v>BCR</v>
          </cell>
          <cell r="G298">
            <v>-1</v>
          </cell>
          <cell r="H298">
            <v>57</v>
          </cell>
          <cell r="I298">
            <v>2003</v>
          </cell>
          <cell r="J298">
            <v>6</v>
          </cell>
          <cell r="K298">
            <v>7.8E-2</v>
          </cell>
        </row>
        <row r="299">
          <cell r="A299">
            <v>37783</v>
          </cell>
          <cell r="B299" t="str">
            <v>CDB</v>
          </cell>
          <cell r="C299">
            <v>37971</v>
          </cell>
          <cell r="D299">
            <v>6</v>
          </cell>
          <cell r="E299">
            <v>4.1599999999999998E-2</v>
          </cell>
          <cell r="F299" t="str">
            <v>BCR</v>
          </cell>
          <cell r="G299">
            <v>-1</v>
          </cell>
          <cell r="H299">
            <v>188</v>
          </cell>
          <cell r="I299">
            <v>2003</v>
          </cell>
          <cell r="J299">
            <v>6</v>
          </cell>
          <cell r="K299">
            <v>0.24959999999999999</v>
          </cell>
        </row>
        <row r="300">
          <cell r="A300">
            <v>37785</v>
          </cell>
          <cell r="B300" t="str">
            <v>CDB</v>
          </cell>
          <cell r="C300">
            <v>37816</v>
          </cell>
          <cell r="D300">
            <v>4</v>
          </cell>
          <cell r="E300">
            <v>3.7499999999999999E-2</v>
          </cell>
          <cell r="F300" t="str">
            <v>BCR</v>
          </cell>
          <cell r="G300">
            <v>-1</v>
          </cell>
          <cell r="H300">
            <v>31</v>
          </cell>
          <cell r="I300">
            <v>2003</v>
          </cell>
          <cell r="J300">
            <v>6</v>
          </cell>
          <cell r="K300">
            <v>0.15</v>
          </cell>
        </row>
        <row r="301">
          <cell r="A301">
            <v>37785</v>
          </cell>
          <cell r="B301" t="str">
            <v>CDB</v>
          </cell>
          <cell r="C301">
            <v>37803</v>
          </cell>
          <cell r="D301">
            <v>1</v>
          </cell>
          <cell r="E301">
            <v>3.7499999999999999E-2</v>
          </cell>
          <cell r="F301" t="str">
            <v>BCR</v>
          </cell>
          <cell r="G301">
            <v>-1</v>
          </cell>
          <cell r="H301">
            <v>18</v>
          </cell>
          <cell r="I301">
            <v>2003</v>
          </cell>
          <cell r="J301">
            <v>6</v>
          </cell>
          <cell r="K301">
            <v>3.7499999999999999E-2</v>
          </cell>
        </row>
        <row r="302">
          <cell r="A302">
            <v>37785</v>
          </cell>
          <cell r="B302" t="str">
            <v>CDB</v>
          </cell>
          <cell r="C302">
            <v>37790</v>
          </cell>
          <cell r="D302">
            <v>10</v>
          </cell>
          <cell r="E302">
            <v>3.7000000000000005E-2</v>
          </cell>
          <cell r="F302" t="str">
            <v>BCR</v>
          </cell>
          <cell r="G302">
            <v>-1</v>
          </cell>
          <cell r="H302">
            <v>5</v>
          </cell>
          <cell r="I302">
            <v>2003</v>
          </cell>
          <cell r="J302">
            <v>6</v>
          </cell>
          <cell r="K302">
            <v>0.37000000000000005</v>
          </cell>
        </row>
        <row r="303">
          <cell r="A303">
            <v>37788</v>
          </cell>
          <cell r="B303" t="str">
            <v>CDB</v>
          </cell>
          <cell r="C303">
            <v>38176</v>
          </cell>
          <cell r="D303">
            <v>2</v>
          </cell>
          <cell r="E303">
            <v>4.4000000000000004E-2</v>
          </cell>
          <cell r="F303" t="str">
            <v>BCR</v>
          </cell>
          <cell r="G303">
            <v>-1</v>
          </cell>
          <cell r="H303">
            <v>388</v>
          </cell>
          <cell r="I303">
            <v>2003</v>
          </cell>
          <cell r="J303">
            <v>6</v>
          </cell>
          <cell r="K303">
            <v>8.8000000000000009E-2</v>
          </cell>
        </row>
        <row r="304">
          <cell r="A304">
            <v>37788</v>
          </cell>
          <cell r="B304" t="str">
            <v>CDB</v>
          </cell>
          <cell r="C304">
            <v>37971</v>
          </cell>
          <cell r="D304">
            <v>2</v>
          </cell>
          <cell r="E304">
            <v>4.0500000000000001E-2</v>
          </cell>
          <cell r="F304" t="str">
            <v>BCR</v>
          </cell>
          <cell r="G304">
            <v>-1</v>
          </cell>
          <cell r="H304">
            <v>183</v>
          </cell>
          <cell r="I304">
            <v>2003</v>
          </cell>
          <cell r="J304">
            <v>6</v>
          </cell>
          <cell r="K304">
            <v>8.1000000000000003E-2</v>
          </cell>
        </row>
        <row r="305">
          <cell r="A305">
            <v>37788</v>
          </cell>
          <cell r="B305" t="str">
            <v>CDB</v>
          </cell>
          <cell r="C305">
            <v>37966</v>
          </cell>
          <cell r="D305">
            <v>1</v>
          </cell>
          <cell r="E305">
            <v>4.0999999999999995E-2</v>
          </cell>
          <cell r="F305" t="str">
            <v>BCR</v>
          </cell>
          <cell r="G305">
            <v>-1</v>
          </cell>
          <cell r="H305">
            <v>178</v>
          </cell>
          <cell r="I305">
            <v>2003</v>
          </cell>
          <cell r="J305">
            <v>6</v>
          </cell>
          <cell r="K305">
            <v>4.0999999999999995E-2</v>
          </cell>
        </row>
        <row r="306">
          <cell r="A306">
            <v>37788</v>
          </cell>
          <cell r="B306" t="str">
            <v>CDB</v>
          </cell>
          <cell r="C306">
            <v>37881</v>
          </cell>
          <cell r="D306">
            <v>2</v>
          </cell>
          <cell r="E306">
            <v>3.85E-2</v>
          </cell>
          <cell r="F306" t="str">
            <v>BCR</v>
          </cell>
          <cell r="G306">
            <v>-1</v>
          </cell>
          <cell r="H306">
            <v>93</v>
          </cell>
          <cell r="I306">
            <v>2003</v>
          </cell>
          <cell r="J306">
            <v>6</v>
          </cell>
          <cell r="K306">
            <v>7.6999999999999999E-2</v>
          </cell>
        </row>
        <row r="307">
          <cell r="A307">
            <v>37789</v>
          </cell>
          <cell r="B307" t="str">
            <v>CDB</v>
          </cell>
          <cell r="C307">
            <v>37971</v>
          </cell>
          <cell r="D307">
            <v>8</v>
          </cell>
          <cell r="E307">
            <v>4.0800000000000003E-2</v>
          </cell>
          <cell r="F307" t="str">
            <v>BCR</v>
          </cell>
          <cell r="G307">
            <v>-1</v>
          </cell>
          <cell r="H307">
            <v>182</v>
          </cell>
          <cell r="I307">
            <v>2003</v>
          </cell>
          <cell r="J307">
            <v>6</v>
          </cell>
          <cell r="K307">
            <v>0.32640000000000002</v>
          </cell>
        </row>
        <row r="308">
          <cell r="A308">
            <v>37790</v>
          </cell>
          <cell r="B308" t="str">
            <v>CDB</v>
          </cell>
          <cell r="C308">
            <v>38114</v>
          </cell>
          <cell r="D308">
            <v>2</v>
          </cell>
          <cell r="E308">
            <v>4.0999999999999995E-2</v>
          </cell>
          <cell r="F308" t="str">
            <v>BCR</v>
          </cell>
          <cell r="G308">
            <v>-1</v>
          </cell>
          <cell r="H308">
            <v>324</v>
          </cell>
          <cell r="I308">
            <v>2003</v>
          </cell>
          <cell r="J308">
            <v>6</v>
          </cell>
          <cell r="K308">
            <v>8.199999999999999E-2</v>
          </cell>
        </row>
        <row r="309">
          <cell r="A309">
            <v>37790</v>
          </cell>
          <cell r="B309" t="str">
            <v>CDB</v>
          </cell>
          <cell r="C309">
            <v>37971</v>
          </cell>
          <cell r="D309">
            <v>6</v>
          </cell>
          <cell r="E309">
            <v>3.9300000000000002E-2</v>
          </cell>
          <cell r="F309" t="str">
            <v>BCR</v>
          </cell>
          <cell r="G309">
            <v>-1</v>
          </cell>
          <cell r="H309">
            <v>181</v>
          </cell>
          <cell r="I309">
            <v>2003</v>
          </cell>
          <cell r="J309">
            <v>6</v>
          </cell>
          <cell r="K309">
            <v>0.23580000000000001</v>
          </cell>
        </row>
        <row r="310">
          <cell r="A310">
            <v>37790</v>
          </cell>
          <cell r="B310" t="str">
            <v>CDB</v>
          </cell>
          <cell r="C310">
            <v>37840</v>
          </cell>
          <cell r="D310">
            <v>2</v>
          </cell>
          <cell r="E310">
            <v>3.6499999999999998E-2</v>
          </cell>
          <cell r="F310" t="str">
            <v>BCR</v>
          </cell>
          <cell r="G310">
            <v>-1</v>
          </cell>
          <cell r="H310">
            <v>50</v>
          </cell>
          <cell r="I310">
            <v>2003</v>
          </cell>
          <cell r="J310">
            <v>6</v>
          </cell>
          <cell r="K310">
            <v>7.2999999999999995E-2</v>
          </cell>
        </row>
        <row r="311">
          <cell r="A311">
            <v>37791</v>
          </cell>
          <cell r="B311" t="str">
            <v>CDB</v>
          </cell>
          <cell r="C311">
            <v>38176</v>
          </cell>
          <cell r="D311">
            <v>2</v>
          </cell>
          <cell r="E311">
            <v>4.1500000000000002E-2</v>
          </cell>
          <cell r="F311" t="str">
            <v>BCR</v>
          </cell>
          <cell r="G311">
            <v>-1</v>
          </cell>
          <cell r="H311">
            <v>385</v>
          </cell>
          <cell r="I311">
            <v>2003</v>
          </cell>
          <cell r="J311">
            <v>6</v>
          </cell>
          <cell r="K311">
            <v>8.3000000000000004E-2</v>
          </cell>
        </row>
        <row r="312">
          <cell r="A312">
            <v>37791</v>
          </cell>
          <cell r="B312" t="str">
            <v>CDB</v>
          </cell>
          <cell r="C312">
            <v>37971</v>
          </cell>
          <cell r="D312">
            <v>2</v>
          </cell>
          <cell r="E312">
            <v>4.0399999999999998E-2</v>
          </cell>
          <cell r="F312" t="str">
            <v>BCR</v>
          </cell>
          <cell r="G312">
            <v>-1</v>
          </cell>
          <cell r="H312">
            <v>180</v>
          </cell>
          <cell r="I312">
            <v>2003</v>
          </cell>
          <cell r="J312">
            <v>6</v>
          </cell>
          <cell r="K312">
            <v>8.0799999999999997E-2</v>
          </cell>
        </row>
        <row r="313">
          <cell r="A313">
            <v>37792</v>
          </cell>
          <cell r="B313" t="str">
            <v>CDB</v>
          </cell>
          <cell r="C313">
            <v>38114</v>
          </cell>
          <cell r="D313">
            <v>6</v>
          </cell>
          <cell r="E313">
            <v>4.0999999999999995E-2</v>
          </cell>
          <cell r="F313" t="str">
            <v>BCR</v>
          </cell>
          <cell r="G313">
            <v>-1</v>
          </cell>
          <cell r="H313">
            <v>322</v>
          </cell>
          <cell r="I313">
            <v>2003</v>
          </cell>
          <cell r="J313">
            <v>6</v>
          </cell>
          <cell r="K313">
            <v>0.24599999999999997</v>
          </cell>
        </row>
        <row r="314">
          <cell r="A314">
            <v>37792</v>
          </cell>
          <cell r="B314" t="str">
            <v>CDB</v>
          </cell>
          <cell r="C314">
            <v>37971</v>
          </cell>
          <cell r="D314">
            <v>7</v>
          </cell>
          <cell r="E314">
            <v>3.85E-2</v>
          </cell>
          <cell r="F314" t="str">
            <v>BCR</v>
          </cell>
          <cell r="G314">
            <v>-1</v>
          </cell>
          <cell r="H314">
            <v>179</v>
          </cell>
          <cell r="I314">
            <v>2003</v>
          </cell>
          <cell r="J314">
            <v>6</v>
          </cell>
          <cell r="K314">
            <v>0.26950000000000002</v>
          </cell>
        </row>
        <row r="315">
          <cell r="A315">
            <v>37795</v>
          </cell>
          <cell r="B315" t="str">
            <v>CDB</v>
          </cell>
          <cell r="C315">
            <v>37971</v>
          </cell>
          <cell r="D315">
            <v>2</v>
          </cell>
          <cell r="E315">
            <v>3.9E-2</v>
          </cell>
          <cell r="F315" t="str">
            <v>BCR</v>
          </cell>
          <cell r="G315">
            <v>-1</v>
          </cell>
          <cell r="H315">
            <v>176</v>
          </cell>
          <cell r="I315">
            <v>2003</v>
          </cell>
          <cell r="J315">
            <v>6</v>
          </cell>
          <cell r="K315">
            <v>7.8E-2</v>
          </cell>
        </row>
        <row r="316">
          <cell r="A316">
            <v>37795</v>
          </cell>
          <cell r="B316" t="str">
            <v>CDB</v>
          </cell>
          <cell r="C316">
            <v>37964</v>
          </cell>
          <cell r="D316">
            <v>13</v>
          </cell>
          <cell r="E316">
            <v>3.9E-2</v>
          </cell>
          <cell r="F316" t="str">
            <v>BCR</v>
          </cell>
          <cell r="G316">
            <v>-1</v>
          </cell>
          <cell r="H316">
            <v>169</v>
          </cell>
          <cell r="I316">
            <v>2003</v>
          </cell>
          <cell r="J316">
            <v>6</v>
          </cell>
          <cell r="K316">
            <v>0.50700000000000001</v>
          </cell>
        </row>
        <row r="317">
          <cell r="A317">
            <v>37795</v>
          </cell>
          <cell r="B317" t="str">
            <v>CDB</v>
          </cell>
          <cell r="C317">
            <v>37881</v>
          </cell>
          <cell r="D317">
            <v>2</v>
          </cell>
          <cell r="E317">
            <v>3.7499999999999999E-2</v>
          </cell>
          <cell r="F317" t="str">
            <v>BCR</v>
          </cell>
          <cell r="G317">
            <v>-1</v>
          </cell>
          <cell r="H317">
            <v>86</v>
          </cell>
          <cell r="I317">
            <v>2003</v>
          </cell>
          <cell r="J317">
            <v>6</v>
          </cell>
          <cell r="K317">
            <v>7.4999999999999997E-2</v>
          </cell>
        </row>
        <row r="318">
          <cell r="A318">
            <v>37795</v>
          </cell>
          <cell r="B318" t="str">
            <v>CDB</v>
          </cell>
          <cell r="C318">
            <v>37846</v>
          </cell>
          <cell r="D318">
            <v>2</v>
          </cell>
          <cell r="E318">
            <v>3.7000000000000005E-2</v>
          </cell>
          <cell r="F318" t="str">
            <v>BCR</v>
          </cell>
          <cell r="G318">
            <v>-1</v>
          </cell>
          <cell r="H318">
            <v>51</v>
          </cell>
          <cell r="I318">
            <v>2003</v>
          </cell>
          <cell r="J318">
            <v>6</v>
          </cell>
          <cell r="K318">
            <v>7.400000000000001E-2</v>
          </cell>
        </row>
        <row r="319">
          <cell r="A319">
            <v>37796</v>
          </cell>
          <cell r="B319" t="str">
            <v>CDB</v>
          </cell>
          <cell r="C319">
            <v>38027</v>
          </cell>
          <cell r="D319">
            <v>3</v>
          </cell>
          <cell r="E319">
            <v>0.04</v>
          </cell>
          <cell r="F319" t="str">
            <v>BCR</v>
          </cell>
          <cell r="G319">
            <v>-1</v>
          </cell>
          <cell r="H319">
            <v>231</v>
          </cell>
          <cell r="I319">
            <v>2003</v>
          </cell>
          <cell r="J319">
            <v>6</v>
          </cell>
          <cell r="K319">
            <v>0.12</v>
          </cell>
        </row>
        <row r="320">
          <cell r="A320">
            <v>37796</v>
          </cell>
          <cell r="B320" t="str">
            <v>CDB</v>
          </cell>
          <cell r="C320">
            <v>37971</v>
          </cell>
          <cell r="D320">
            <v>2</v>
          </cell>
          <cell r="E320">
            <v>3.9E-2</v>
          </cell>
          <cell r="F320" t="str">
            <v>BCR</v>
          </cell>
          <cell r="G320">
            <v>-1</v>
          </cell>
          <cell r="H320">
            <v>175</v>
          </cell>
          <cell r="I320">
            <v>2003</v>
          </cell>
          <cell r="J320">
            <v>6</v>
          </cell>
          <cell r="K320">
            <v>7.8E-2</v>
          </cell>
        </row>
        <row r="321">
          <cell r="A321">
            <v>37796</v>
          </cell>
          <cell r="B321" t="str">
            <v>CDB</v>
          </cell>
          <cell r="C321">
            <v>37964</v>
          </cell>
          <cell r="D321">
            <v>3</v>
          </cell>
          <cell r="E321">
            <v>3.9E-2</v>
          </cell>
          <cell r="F321" t="str">
            <v>BCR</v>
          </cell>
          <cell r="G321">
            <v>-1</v>
          </cell>
          <cell r="H321">
            <v>168</v>
          </cell>
          <cell r="I321">
            <v>2003</v>
          </cell>
          <cell r="J321">
            <v>6</v>
          </cell>
          <cell r="K321">
            <v>0.11699999999999999</v>
          </cell>
        </row>
        <row r="322">
          <cell r="A322">
            <v>37796</v>
          </cell>
          <cell r="B322" t="str">
            <v>CDB</v>
          </cell>
          <cell r="C322">
            <v>37938</v>
          </cell>
          <cell r="D322">
            <v>5</v>
          </cell>
          <cell r="E322">
            <v>3.85E-2</v>
          </cell>
          <cell r="F322" t="str">
            <v>BCR</v>
          </cell>
          <cell r="G322">
            <v>-1</v>
          </cell>
          <cell r="H322">
            <v>142</v>
          </cell>
          <cell r="I322">
            <v>2003</v>
          </cell>
          <cell r="J322">
            <v>6</v>
          </cell>
          <cell r="K322">
            <v>0.1925</v>
          </cell>
        </row>
        <row r="323">
          <cell r="A323">
            <v>37796</v>
          </cell>
          <cell r="B323" t="str">
            <v>CDB</v>
          </cell>
          <cell r="C323">
            <v>37909</v>
          </cell>
          <cell r="D323">
            <v>2</v>
          </cell>
          <cell r="E323">
            <v>3.7999999999999999E-2</v>
          </cell>
          <cell r="F323" t="str">
            <v>BCR</v>
          </cell>
          <cell r="G323">
            <v>-1</v>
          </cell>
          <cell r="H323">
            <v>113</v>
          </cell>
          <cell r="I323">
            <v>2003</v>
          </cell>
          <cell r="J323">
            <v>6</v>
          </cell>
          <cell r="K323">
            <v>7.5999999999999998E-2</v>
          </cell>
        </row>
        <row r="324">
          <cell r="A324">
            <v>37796</v>
          </cell>
          <cell r="B324" t="str">
            <v>CDB</v>
          </cell>
          <cell r="C324">
            <v>37803</v>
          </cell>
          <cell r="D324">
            <v>7</v>
          </cell>
          <cell r="E324">
            <v>3.6499999999999998E-2</v>
          </cell>
          <cell r="F324" t="str">
            <v>BCR</v>
          </cell>
          <cell r="G324">
            <v>-1</v>
          </cell>
          <cell r="H324">
            <v>7</v>
          </cell>
          <cell r="I324">
            <v>2003</v>
          </cell>
          <cell r="J324">
            <v>6</v>
          </cell>
          <cell r="K324">
            <v>0.2555</v>
          </cell>
        </row>
        <row r="325">
          <cell r="A325">
            <v>37797</v>
          </cell>
          <cell r="B325" t="str">
            <v>CDB</v>
          </cell>
          <cell r="C325">
            <v>38027</v>
          </cell>
          <cell r="D325">
            <v>2</v>
          </cell>
          <cell r="E325">
            <v>0.04</v>
          </cell>
          <cell r="F325" t="str">
            <v>BCR</v>
          </cell>
          <cell r="G325">
            <v>-1</v>
          </cell>
          <cell r="H325">
            <v>230</v>
          </cell>
          <cell r="I325">
            <v>2003</v>
          </cell>
          <cell r="J325">
            <v>6</v>
          </cell>
          <cell r="K325">
            <v>0.08</v>
          </cell>
        </row>
        <row r="326">
          <cell r="A326">
            <v>37797</v>
          </cell>
          <cell r="B326" t="str">
            <v>CDB</v>
          </cell>
          <cell r="C326">
            <v>38068</v>
          </cell>
          <cell r="D326">
            <v>14.5</v>
          </cell>
          <cell r="E326">
            <v>0.04</v>
          </cell>
          <cell r="F326" t="str">
            <v>BCR</v>
          </cell>
          <cell r="G326">
            <v>-1</v>
          </cell>
          <cell r="H326">
            <v>271</v>
          </cell>
          <cell r="I326">
            <v>2003</v>
          </cell>
          <cell r="J326">
            <v>6</v>
          </cell>
          <cell r="K326">
            <v>0.57999999999999996</v>
          </cell>
        </row>
        <row r="327">
          <cell r="A327">
            <v>37798</v>
          </cell>
          <cell r="B327" t="str">
            <v>CDB</v>
          </cell>
          <cell r="C327">
            <v>37815</v>
          </cell>
          <cell r="D327">
            <v>2</v>
          </cell>
          <cell r="E327">
            <v>3.9E-2</v>
          </cell>
          <cell r="F327" t="str">
            <v>BCR</v>
          </cell>
          <cell r="G327">
            <v>-1</v>
          </cell>
          <cell r="H327">
            <v>17</v>
          </cell>
          <cell r="I327">
            <v>2003</v>
          </cell>
          <cell r="J327">
            <v>6</v>
          </cell>
          <cell r="K327">
            <v>7.8E-2</v>
          </cell>
        </row>
        <row r="328">
          <cell r="A328">
            <v>37798</v>
          </cell>
          <cell r="B328" t="str">
            <v>CDB</v>
          </cell>
          <cell r="C328">
            <v>37861</v>
          </cell>
          <cell r="D328">
            <v>4</v>
          </cell>
          <cell r="E328">
            <v>3.95E-2</v>
          </cell>
          <cell r="F328" t="str">
            <v>BCR</v>
          </cell>
          <cell r="G328">
            <v>-1</v>
          </cell>
          <cell r="H328">
            <v>63</v>
          </cell>
          <cell r="I328">
            <v>2003</v>
          </cell>
          <cell r="J328">
            <v>6</v>
          </cell>
          <cell r="K328">
            <v>0.158</v>
          </cell>
        </row>
        <row r="329">
          <cell r="A329">
            <v>37798</v>
          </cell>
          <cell r="B329" t="str">
            <v>CDB</v>
          </cell>
          <cell r="C329">
            <v>37897</v>
          </cell>
          <cell r="D329">
            <v>2</v>
          </cell>
          <cell r="E329">
            <v>3.7000000000000005E-2</v>
          </cell>
          <cell r="F329" t="str">
            <v>BCR</v>
          </cell>
          <cell r="G329">
            <v>-1</v>
          </cell>
          <cell r="H329">
            <v>99</v>
          </cell>
          <cell r="I329">
            <v>2003</v>
          </cell>
          <cell r="J329">
            <v>6</v>
          </cell>
          <cell r="K329">
            <v>7.400000000000001E-2</v>
          </cell>
        </row>
        <row r="330">
          <cell r="A330">
            <v>37799</v>
          </cell>
          <cell r="B330" t="str">
            <v>CDB</v>
          </cell>
          <cell r="C330">
            <v>37824</v>
          </cell>
          <cell r="D330">
            <v>2.5</v>
          </cell>
          <cell r="E330">
            <v>3.5000000000000003E-2</v>
          </cell>
          <cell r="F330" t="str">
            <v>BCR</v>
          </cell>
          <cell r="G330">
            <v>-1</v>
          </cell>
          <cell r="H330">
            <v>25</v>
          </cell>
          <cell r="I330">
            <v>2003</v>
          </cell>
          <cell r="J330">
            <v>6</v>
          </cell>
          <cell r="K330">
            <v>8.7500000000000008E-2</v>
          </cell>
        </row>
        <row r="331">
          <cell r="A331">
            <v>37799</v>
          </cell>
          <cell r="B331" t="str">
            <v>CDB</v>
          </cell>
          <cell r="C331">
            <v>37881</v>
          </cell>
          <cell r="D331">
            <v>2</v>
          </cell>
          <cell r="E331">
            <v>3.7999999999999999E-2</v>
          </cell>
          <cell r="F331" t="str">
            <v>BCR</v>
          </cell>
          <cell r="G331">
            <v>-1</v>
          </cell>
          <cell r="H331">
            <v>82</v>
          </cell>
          <cell r="I331">
            <v>2003</v>
          </cell>
          <cell r="J331">
            <v>6</v>
          </cell>
          <cell r="K331">
            <v>7.5999999999999998E-2</v>
          </cell>
        </row>
        <row r="332">
          <cell r="A332">
            <v>37804</v>
          </cell>
          <cell r="B332" t="str">
            <v>CDB</v>
          </cell>
          <cell r="C332">
            <v>37909</v>
          </cell>
          <cell r="D332">
            <v>4</v>
          </cell>
          <cell r="E332">
            <v>3.7499999999999999E-2</v>
          </cell>
          <cell r="F332" t="str">
            <v>BCR</v>
          </cell>
          <cell r="G332">
            <v>-1</v>
          </cell>
          <cell r="H332">
            <v>105</v>
          </cell>
          <cell r="I332">
            <v>2003</v>
          </cell>
          <cell r="J332">
            <v>7</v>
          </cell>
          <cell r="K332">
            <v>0.15</v>
          </cell>
        </row>
        <row r="333">
          <cell r="A333">
            <v>37805</v>
          </cell>
          <cell r="B333" t="str">
            <v>CDB</v>
          </cell>
          <cell r="C333">
            <v>37909</v>
          </cell>
          <cell r="D333">
            <v>1</v>
          </cell>
          <cell r="E333">
            <v>3.6000000000000004E-2</v>
          </cell>
          <cell r="F333" t="str">
            <v>BCR</v>
          </cell>
          <cell r="G333">
            <v>-1</v>
          </cell>
          <cell r="H333">
            <v>104</v>
          </cell>
          <cell r="I333">
            <v>2003</v>
          </cell>
          <cell r="J333">
            <v>7</v>
          </cell>
          <cell r="K333">
            <v>3.6000000000000004E-2</v>
          </cell>
        </row>
        <row r="334">
          <cell r="A334">
            <v>37806</v>
          </cell>
          <cell r="B334" t="str">
            <v>CDB</v>
          </cell>
          <cell r="C334">
            <v>37812</v>
          </cell>
          <cell r="D334">
            <v>22</v>
          </cell>
          <cell r="E334">
            <v>3.4113999999999998E-2</v>
          </cell>
          <cell r="F334" t="str">
            <v>BCR</v>
          </cell>
          <cell r="G334">
            <v>-1</v>
          </cell>
          <cell r="H334">
            <v>6</v>
          </cell>
          <cell r="I334">
            <v>2003</v>
          </cell>
          <cell r="J334">
            <v>7</v>
          </cell>
          <cell r="K334">
            <v>0.75050799999999995</v>
          </cell>
        </row>
        <row r="335">
          <cell r="A335">
            <v>37806</v>
          </cell>
          <cell r="B335" t="str">
            <v>CDB</v>
          </cell>
          <cell r="C335">
            <v>37809</v>
          </cell>
          <cell r="D335">
            <v>0.5</v>
          </cell>
          <cell r="E335">
            <v>3.3500000000000002E-2</v>
          </cell>
          <cell r="F335" t="str">
            <v>BCR</v>
          </cell>
          <cell r="G335">
            <v>-1</v>
          </cell>
          <cell r="H335">
            <v>3</v>
          </cell>
          <cell r="I335">
            <v>2003</v>
          </cell>
          <cell r="J335">
            <v>7</v>
          </cell>
          <cell r="K335">
            <v>1.6750000000000001E-2</v>
          </cell>
        </row>
        <row r="336">
          <cell r="A336">
            <v>37806</v>
          </cell>
          <cell r="B336" t="str">
            <v>CDB</v>
          </cell>
          <cell r="C336">
            <v>38176</v>
          </cell>
          <cell r="D336">
            <v>2</v>
          </cell>
          <cell r="E336">
            <v>0.04</v>
          </cell>
          <cell r="F336" t="str">
            <v>BCR</v>
          </cell>
          <cell r="G336">
            <v>-1</v>
          </cell>
          <cell r="H336">
            <v>370</v>
          </cell>
          <cell r="I336">
            <v>2003</v>
          </cell>
          <cell r="J336">
            <v>7</v>
          </cell>
          <cell r="K336">
            <v>0.08</v>
          </cell>
        </row>
        <row r="337">
          <cell r="A337">
            <v>37809</v>
          </cell>
          <cell r="B337" t="str">
            <v>CDB</v>
          </cell>
          <cell r="C337">
            <v>37909</v>
          </cell>
          <cell r="D337">
            <v>2.1</v>
          </cell>
          <cell r="E337">
            <v>3.6000000000000004E-2</v>
          </cell>
          <cell r="F337" t="str">
            <v>BCR</v>
          </cell>
          <cell r="G337">
            <v>-1</v>
          </cell>
          <cell r="H337">
            <v>100</v>
          </cell>
          <cell r="I337">
            <v>2003</v>
          </cell>
          <cell r="J337">
            <v>7</v>
          </cell>
          <cell r="K337">
            <v>7.5600000000000014E-2</v>
          </cell>
        </row>
        <row r="338">
          <cell r="A338">
            <v>37810</v>
          </cell>
          <cell r="B338" t="str">
            <v>CDB</v>
          </cell>
          <cell r="C338">
            <v>37816</v>
          </cell>
          <cell r="D338">
            <v>5</v>
          </cell>
          <cell r="E338">
            <v>3.4000000000000002E-2</v>
          </cell>
          <cell r="F338" t="str">
            <v>BCR</v>
          </cell>
          <cell r="G338">
            <v>-1</v>
          </cell>
          <cell r="H338">
            <v>6</v>
          </cell>
          <cell r="I338">
            <v>2003</v>
          </cell>
          <cell r="J338">
            <v>7</v>
          </cell>
          <cell r="K338">
            <v>0.17</v>
          </cell>
        </row>
        <row r="339">
          <cell r="A339">
            <v>37810</v>
          </cell>
          <cell r="B339" t="str">
            <v>CDB</v>
          </cell>
          <cell r="C339">
            <v>37824</v>
          </cell>
          <cell r="D339">
            <v>2</v>
          </cell>
          <cell r="E339">
            <v>3.4000000000000002E-2</v>
          </cell>
          <cell r="F339" t="str">
            <v>BCR</v>
          </cell>
          <cell r="G339">
            <v>-1</v>
          </cell>
          <cell r="H339">
            <v>14</v>
          </cell>
          <cell r="I339">
            <v>2003</v>
          </cell>
          <cell r="J339">
            <v>7</v>
          </cell>
          <cell r="K339">
            <v>6.8000000000000005E-2</v>
          </cell>
        </row>
        <row r="340">
          <cell r="A340">
            <v>37810</v>
          </cell>
          <cell r="B340" t="str">
            <v>CDB</v>
          </cell>
          <cell r="C340">
            <v>37881</v>
          </cell>
          <cell r="D340">
            <v>2</v>
          </cell>
          <cell r="E340">
            <v>3.6000000000000004E-2</v>
          </cell>
          <cell r="F340" t="str">
            <v>BCR</v>
          </cell>
          <cell r="G340">
            <v>-1</v>
          </cell>
          <cell r="H340">
            <v>71</v>
          </cell>
          <cell r="I340">
            <v>2003</v>
          </cell>
          <cell r="J340">
            <v>7</v>
          </cell>
          <cell r="K340">
            <v>7.2000000000000008E-2</v>
          </cell>
        </row>
        <row r="341">
          <cell r="A341">
            <v>37811</v>
          </cell>
          <cell r="B341" t="str">
            <v>CDB</v>
          </cell>
          <cell r="C341">
            <v>37812</v>
          </cell>
          <cell r="D341">
            <v>15</v>
          </cell>
          <cell r="E341">
            <v>3.4700000000000002E-2</v>
          </cell>
          <cell r="F341" t="str">
            <v>BCR</v>
          </cell>
          <cell r="G341">
            <v>-1</v>
          </cell>
          <cell r="H341">
            <v>1</v>
          </cell>
          <cell r="I341">
            <v>2003</v>
          </cell>
          <cell r="J341">
            <v>7</v>
          </cell>
          <cell r="K341">
            <v>0.52050000000000007</v>
          </cell>
        </row>
        <row r="342">
          <cell r="A342">
            <v>37811</v>
          </cell>
          <cell r="B342" t="str">
            <v>CDB</v>
          </cell>
          <cell r="C342">
            <v>37846</v>
          </cell>
          <cell r="D342">
            <v>2</v>
          </cell>
          <cell r="E342">
            <v>3.4500000000000003E-2</v>
          </cell>
          <cell r="F342" t="str">
            <v>BCR</v>
          </cell>
          <cell r="G342">
            <v>-1</v>
          </cell>
          <cell r="H342">
            <v>35</v>
          </cell>
          <cell r="I342">
            <v>2003</v>
          </cell>
          <cell r="J342">
            <v>7</v>
          </cell>
          <cell r="K342">
            <v>6.9000000000000006E-2</v>
          </cell>
        </row>
        <row r="343">
          <cell r="A343">
            <v>37811</v>
          </cell>
          <cell r="B343" t="str">
            <v>CDB</v>
          </cell>
          <cell r="C343">
            <v>37874</v>
          </cell>
          <cell r="D343">
            <v>2.8</v>
          </cell>
          <cell r="E343">
            <v>3.5499999999999997E-2</v>
          </cell>
          <cell r="F343" t="str">
            <v>BCR</v>
          </cell>
          <cell r="G343">
            <v>-1</v>
          </cell>
          <cell r="H343">
            <v>63</v>
          </cell>
          <cell r="I343">
            <v>2003</v>
          </cell>
          <cell r="J343">
            <v>7</v>
          </cell>
          <cell r="K343">
            <v>9.9399999999999988E-2</v>
          </cell>
        </row>
        <row r="344">
          <cell r="A344">
            <v>37812</v>
          </cell>
          <cell r="B344" t="str">
            <v>CDB</v>
          </cell>
          <cell r="C344">
            <v>37816</v>
          </cell>
          <cell r="D344">
            <v>25</v>
          </cell>
          <cell r="E344">
            <v>3.424E-2</v>
          </cell>
          <cell r="F344" t="str">
            <v>BCR</v>
          </cell>
          <cell r="G344">
            <v>-1</v>
          </cell>
          <cell r="H344">
            <v>4</v>
          </cell>
          <cell r="I344">
            <v>2003</v>
          </cell>
          <cell r="J344">
            <v>7</v>
          </cell>
          <cell r="K344">
            <v>0.85599999999999998</v>
          </cell>
        </row>
        <row r="345">
          <cell r="A345">
            <v>37812</v>
          </cell>
          <cell r="B345" t="str">
            <v>CDB</v>
          </cell>
          <cell r="C345">
            <v>37824</v>
          </cell>
          <cell r="D345">
            <v>40</v>
          </cell>
          <cell r="E345">
            <v>3.4200000000000001E-2</v>
          </cell>
          <cell r="F345" t="str">
            <v>BCR</v>
          </cell>
          <cell r="G345">
            <v>-1</v>
          </cell>
          <cell r="H345">
            <v>12</v>
          </cell>
          <cell r="I345">
            <v>2003</v>
          </cell>
          <cell r="J345">
            <v>7</v>
          </cell>
          <cell r="K345">
            <v>1.3680000000000001</v>
          </cell>
        </row>
        <row r="346">
          <cell r="A346">
            <v>37812</v>
          </cell>
          <cell r="B346" t="str">
            <v>CDB</v>
          </cell>
          <cell r="C346">
            <v>37840</v>
          </cell>
          <cell r="D346">
            <v>15</v>
          </cell>
          <cell r="E346">
            <v>3.4799999999999998E-2</v>
          </cell>
          <cell r="F346" t="str">
            <v>BCR</v>
          </cell>
          <cell r="G346">
            <v>-1</v>
          </cell>
          <cell r="H346">
            <v>28</v>
          </cell>
          <cell r="I346">
            <v>2003</v>
          </cell>
          <cell r="J346">
            <v>7</v>
          </cell>
          <cell r="K346">
            <v>0.52200000000000002</v>
          </cell>
        </row>
        <row r="347">
          <cell r="A347">
            <v>37813</v>
          </cell>
          <cell r="B347" t="str">
            <v>CDB</v>
          </cell>
          <cell r="C347">
            <v>37824</v>
          </cell>
          <cell r="D347">
            <v>5</v>
          </cell>
          <cell r="E347">
            <v>3.2500000000000001E-2</v>
          </cell>
          <cell r="F347" t="str">
            <v>BCR</v>
          </cell>
          <cell r="G347">
            <v>-1</v>
          </cell>
          <cell r="H347">
            <v>11</v>
          </cell>
          <cell r="I347">
            <v>2003</v>
          </cell>
          <cell r="J347">
            <v>7</v>
          </cell>
          <cell r="K347">
            <v>0.16250000000000001</v>
          </cell>
        </row>
        <row r="348">
          <cell r="A348">
            <v>37816</v>
          </cell>
          <cell r="B348" t="str">
            <v>CDB</v>
          </cell>
          <cell r="C348">
            <v>37824</v>
          </cell>
          <cell r="D348">
            <v>19</v>
          </cell>
          <cell r="E348">
            <v>3.2799999999999996E-2</v>
          </cell>
          <cell r="F348" t="str">
            <v>BCR</v>
          </cell>
          <cell r="G348">
            <v>-1</v>
          </cell>
          <cell r="H348">
            <v>8</v>
          </cell>
          <cell r="I348">
            <v>2003</v>
          </cell>
          <cell r="J348">
            <v>7</v>
          </cell>
          <cell r="K348">
            <v>0.62319999999999998</v>
          </cell>
        </row>
        <row r="349">
          <cell r="A349">
            <v>37816</v>
          </cell>
          <cell r="B349" t="str">
            <v>CDB</v>
          </cell>
          <cell r="C349">
            <v>37840</v>
          </cell>
          <cell r="D349">
            <v>9</v>
          </cell>
          <cell r="E349">
            <v>3.39E-2</v>
          </cell>
          <cell r="F349" t="str">
            <v>BCR</v>
          </cell>
          <cell r="G349">
            <v>-1</v>
          </cell>
          <cell r="H349">
            <v>24</v>
          </cell>
          <cell r="I349">
            <v>2003</v>
          </cell>
          <cell r="J349">
            <v>7</v>
          </cell>
          <cell r="K349">
            <v>0.30509999999999998</v>
          </cell>
        </row>
        <row r="350">
          <cell r="A350">
            <v>37816</v>
          </cell>
          <cell r="B350" t="str">
            <v>CDB</v>
          </cell>
          <cell r="C350">
            <v>37966</v>
          </cell>
          <cell r="D350">
            <v>4</v>
          </cell>
          <cell r="E350">
            <v>3.7000000000000005E-2</v>
          </cell>
          <cell r="F350" t="str">
            <v>BCR</v>
          </cell>
          <cell r="G350">
            <v>-1</v>
          </cell>
          <cell r="H350">
            <v>150</v>
          </cell>
          <cell r="I350">
            <v>2003</v>
          </cell>
          <cell r="J350">
            <v>7</v>
          </cell>
          <cell r="K350">
            <v>0.14800000000000002</v>
          </cell>
        </row>
        <row r="351">
          <cell r="A351">
            <v>37817</v>
          </cell>
          <cell r="B351" t="str">
            <v>CDB</v>
          </cell>
          <cell r="C351">
            <v>37823</v>
          </cell>
          <cell r="D351">
            <v>10</v>
          </cell>
          <cell r="E351">
            <v>3.1E-2</v>
          </cell>
          <cell r="F351" t="str">
            <v>BCR</v>
          </cell>
          <cell r="G351">
            <v>-1</v>
          </cell>
          <cell r="H351">
            <v>6</v>
          </cell>
          <cell r="I351">
            <v>2003</v>
          </cell>
          <cell r="J351">
            <v>7</v>
          </cell>
          <cell r="K351">
            <v>0.31</v>
          </cell>
        </row>
        <row r="352">
          <cell r="A352">
            <v>37817</v>
          </cell>
          <cell r="B352" t="str">
            <v>CDB</v>
          </cell>
          <cell r="C352">
            <v>37840</v>
          </cell>
          <cell r="D352">
            <v>7</v>
          </cell>
          <cell r="E352">
            <v>3.3300000000000003E-2</v>
          </cell>
          <cell r="F352" t="str">
            <v>BCR</v>
          </cell>
          <cell r="G352">
            <v>-1</v>
          </cell>
          <cell r="H352">
            <v>23</v>
          </cell>
          <cell r="I352">
            <v>2003</v>
          </cell>
          <cell r="J352">
            <v>7</v>
          </cell>
          <cell r="K352">
            <v>0.23310000000000003</v>
          </cell>
        </row>
        <row r="353">
          <cell r="A353">
            <v>37817</v>
          </cell>
          <cell r="B353" t="str">
            <v>CDB</v>
          </cell>
          <cell r="C353">
            <v>37966</v>
          </cell>
          <cell r="D353">
            <v>1.5</v>
          </cell>
          <cell r="E353">
            <v>3.56E-2</v>
          </cell>
          <cell r="F353" t="str">
            <v>BCR</v>
          </cell>
          <cell r="G353">
            <v>-1</v>
          </cell>
          <cell r="H353">
            <v>149</v>
          </cell>
          <cell r="I353">
            <v>2003</v>
          </cell>
          <cell r="J353">
            <v>7</v>
          </cell>
          <cell r="K353">
            <v>5.3400000000000003E-2</v>
          </cell>
        </row>
        <row r="354">
          <cell r="A354">
            <v>37817</v>
          </cell>
          <cell r="B354" t="str">
            <v>CDB</v>
          </cell>
          <cell r="C354">
            <v>38182</v>
          </cell>
          <cell r="D354">
            <v>2</v>
          </cell>
          <cell r="E354">
            <v>3.8699999999999998E-2</v>
          </cell>
          <cell r="F354" t="str">
            <v>BCR</v>
          </cell>
          <cell r="G354">
            <v>-1</v>
          </cell>
          <cell r="H354">
            <v>365</v>
          </cell>
          <cell r="I354">
            <v>2003</v>
          </cell>
          <cell r="J354">
            <v>7</v>
          </cell>
          <cell r="K354">
            <v>7.7399999999999997E-2</v>
          </cell>
        </row>
        <row r="355">
          <cell r="A355">
            <v>37818</v>
          </cell>
          <cell r="B355" t="str">
            <v>CDB</v>
          </cell>
          <cell r="C355">
            <v>37824</v>
          </cell>
          <cell r="D355">
            <v>1</v>
          </cell>
          <cell r="E355">
            <v>3.3000000000000002E-2</v>
          </cell>
          <cell r="F355" t="str">
            <v>BCR</v>
          </cell>
          <cell r="G355">
            <v>-1</v>
          </cell>
          <cell r="H355">
            <v>6</v>
          </cell>
          <cell r="I355">
            <v>2003</v>
          </cell>
          <cell r="J355">
            <v>7</v>
          </cell>
          <cell r="K355">
            <v>3.3000000000000002E-2</v>
          </cell>
        </row>
        <row r="356">
          <cell r="A356">
            <v>37818</v>
          </cell>
          <cell r="B356" t="str">
            <v>CDB</v>
          </cell>
          <cell r="C356">
            <v>38176</v>
          </cell>
          <cell r="D356">
            <v>6</v>
          </cell>
          <cell r="E356">
            <v>3.8100000000000002E-2</v>
          </cell>
          <cell r="F356" t="str">
            <v>BCR</v>
          </cell>
          <cell r="G356">
            <v>-1</v>
          </cell>
          <cell r="H356">
            <v>358</v>
          </cell>
          <cell r="I356">
            <v>2003</v>
          </cell>
          <cell r="J356">
            <v>7</v>
          </cell>
          <cell r="K356">
            <v>0.22860000000000003</v>
          </cell>
        </row>
        <row r="357">
          <cell r="A357">
            <v>37819</v>
          </cell>
          <cell r="B357" t="str">
            <v>CDB</v>
          </cell>
          <cell r="C357">
            <v>37832</v>
          </cell>
          <cell r="D357">
            <v>15</v>
          </cell>
          <cell r="E357">
            <v>3.39E-2</v>
          </cell>
          <cell r="F357" t="str">
            <v>BCR</v>
          </cell>
          <cell r="G357">
            <v>-1</v>
          </cell>
          <cell r="H357">
            <v>13</v>
          </cell>
          <cell r="I357">
            <v>2003</v>
          </cell>
          <cell r="J357">
            <v>7</v>
          </cell>
          <cell r="K357">
            <v>0.50849999999999995</v>
          </cell>
        </row>
        <row r="358">
          <cell r="A358">
            <v>37823</v>
          </cell>
          <cell r="B358" t="str">
            <v>CDB</v>
          </cell>
          <cell r="C358">
            <v>38176</v>
          </cell>
          <cell r="D358">
            <v>5.7</v>
          </cell>
          <cell r="E358">
            <v>3.7499999999999999E-2</v>
          </cell>
          <cell r="F358" t="str">
            <v>BCR</v>
          </cell>
          <cell r="G358">
            <v>-1</v>
          </cell>
          <cell r="H358">
            <v>353</v>
          </cell>
          <cell r="I358">
            <v>2003</v>
          </cell>
          <cell r="J358">
            <v>7</v>
          </cell>
          <cell r="K358">
            <v>0.21375</v>
          </cell>
        </row>
        <row r="359">
          <cell r="A359">
            <v>37824</v>
          </cell>
          <cell r="B359" t="str">
            <v>CDB</v>
          </cell>
          <cell r="C359">
            <v>37832</v>
          </cell>
          <cell r="D359">
            <v>5</v>
          </cell>
          <cell r="E359">
            <v>3.3300000000000003E-2</v>
          </cell>
          <cell r="F359" t="str">
            <v>BCR</v>
          </cell>
          <cell r="G359">
            <v>-1</v>
          </cell>
          <cell r="H359">
            <v>8</v>
          </cell>
          <cell r="I359">
            <v>2003</v>
          </cell>
          <cell r="J359">
            <v>7</v>
          </cell>
          <cell r="K359">
            <v>0.16650000000000001</v>
          </cell>
        </row>
        <row r="360">
          <cell r="A360">
            <v>37824</v>
          </cell>
          <cell r="B360" t="str">
            <v>CDB</v>
          </cell>
          <cell r="C360">
            <v>37971</v>
          </cell>
          <cell r="D360">
            <v>4</v>
          </cell>
          <cell r="E360">
            <v>4.2999999999999997E-2</v>
          </cell>
          <cell r="F360" t="str">
            <v>BCR</v>
          </cell>
          <cell r="G360">
            <v>-1</v>
          </cell>
          <cell r="H360">
            <v>147</v>
          </cell>
          <cell r="I360">
            <v>2003</v>
          </cell>
          <cell r="J360">
            <v>7</v>
          </cell>
          <cell r="K360">
            <v>0.17199999999999999</v>
          </cell>
        </row>
        <row r="361">
          <cell r="A361">
            <v>37825</v>
          </cell>
          <cell r="B361" t="str">
            <v>CDB</v>
          </cell>
          <cell r="C361">
            <v>37832</v>
          </cell>
          <cell r="D361">
            <v>23</v>
          </cell>
          <cell r="E361">
            <v>3.3300000000000003E-2</v>
          </cell>
          <cell r="F361" t="str">
            <v>BCR</v>
          </cell>
          <cell r="G361">
            <v>-1</v>
          </cell>
          <cell r="H361">
            <v>7</v>
          </cell>
          <cell r="I361">
            <v>2003</v>
          </cell>
          <cell r="J361">
            <v>7</v>
          </cell>
          <cell r="K361">
            <v>0.76590000000000003</v>
          </cell>
        </row>
        <row r="362">
          <cell r="A362">
            <v>37825</v>
          </cell>
          <cell r="B362" t="str">
            <v>CDB</v>
          </cell>
          <cell r="C362">
            <v>37840</v>
          </cell>
          <cell r="D362">
            <v>23</v>
          </cell>
          <cell r="E362">
            <v>3.3399999999999999E-2</v>
          </cell>
          <cell r="F362" t="str">
            <v>BCR</v>
          </cell>
          <cell r="G362">
            <v>-1</v>
          </cell>
          <cell r="H362">
            <v>15</v>
          </cell>
          <cell r="I362">
            <v>2003</v>
          </cell>
          <cell r="J362">
            <v>7</v>
          </cell>
          <cell r="K362">
            <v>0.76819999999999999</v>
          </cell>
        </row>
        <row r="363">
          <cell r="A363">
            <v>37825</v>
          </cell>
          <cell r="B363" t="str">
            <v>CDB</v>
          </cell>
          <cell r="C363">
            <v>37881</v>
          </cell>
          <cell r="D363">
            <v>0.5</v>
          </cell>
          <cell r="E363">
            <v>4.0500000000000001E-2</v>
          </cell>
          <cell r="F363" t="str">
            <v>BCR</v>
          </cell>
          <cell r="G363">
            <v>-1</v>
          </cell>
          <cell r="H363">
            <v>56</v>
          </cell>
          <cell r="I363">
            <v>2003</v>
          </cell>
          <cell r="J363">
            <v>7</v>
          </cell>
          <cell r="K363">
            <v>2.0250000000000001E-2</v>
          </cell>
        </row>
        <row r="364">
          <cell r="A364">
            <v>37826</v>
          </cell>
          <cell r="B364" t="str">
            <v>CDB</v>
          </cell>
          <cell r="C364">
            <v>37840</v>
          </cell>
          <cell r="D364">
            <v>4</v>
          </cell>
          <cell r="E364">
            <v>3.3799999999999997E-2</v>
          </cell>
          <cell r="F364" t="str">
            <v>BCR</v>
          </cell>
          <cell r="G364">
            <v>-1</v>
          </cell>
          <cell r="H364">
            <v>14</v>
          </cell>
          <cell r="I364">
            <v>2003</v>
          </cell>
          <cell r="J364">
            <v>7</v>
          </cell>
          <cell r="K364">
            <v>0.13519999999999999</v>
          </cell>
        </row>
        <row r="365">
          <cell r="A365">
            <v>37827</v>
          </cell>
          <cell r="B365" t="str">
            <v>CDB</v>
          </cell>
          <cell r="C365">
            <v>37840</v>
          </cell>
          <cell r="D365">
            <v>1</v>
          </cell>
          <cell r="E365">
            <v>3.3599999999999998E-2</v>
          </cell>
          <cell r="F365" t="str">
            <v>BCR</v>
          </cell>
          <cell r="G365">
            <v>-1</v>
          </cell>
          <cell r="H365">
            <v>13</v>
          </cell>
          <cell r="I365">
            <v>2003</v>
          </cell>
          <cell r="J365">
            <v>7</v>
          </cell>
          <cell r="K365">
            <v>3.3599999999999998E-2</v>
          </cell>
        </row>
        <row r="366">
          <cell r="A366">
            <v>37827</v>
          </cell>
          <cell r="B366" t="str">
            <v>CDB</v>
          </cell>
          <cell r="C366">
            <v>37966</v>
          </cell>
          <cell r="D366">
            <v>1</v>
          </cell>
          <cell r="E366">
            <v>4.2000000000000003E-2</v>
          </cell>
          <cell r="F366" t="str">
            <v>BCR</v>
          </cell>
          <cell r="G366">
            <v>-1</v>
          </cell>
          <cell r="H366">
            <v>139</v>
          </cell>
          <cell r="I366">
            <v>2003</v>
          </cell>
          <cell r="J366">
            <v>7</v>
          </cell>
          <cell r="K366">
            <v>4.2000000000000003E-2</v>
          </cell>
        </row>
        <row r="367">
          <cell r="A367">
            <v>37827</v>
          </cell>
          <cell r="B367" t="str">
            <v>CDB</v>
          </cell>
          <cell r="C367">
            <v>37971</v>
          </cell>
          <cell r="D367">
            <v>1</v>
          </cell>
          <cell r="E367">
            <v>4.2999999999999997E-2</v>
          </cell>
          <cell r="F367" t="str">
            <v>BCR</v>
          </cell>
          <cell r="G367">
            <v>-1</v>
          </cell>
          <cell r="H367">
            <v>144</v>
          </cell>
          <cell r="I367">
            <v>2003</v>
          </cell>
          <cell r="J367">
            <v>7</v>
          </cell>
          <cell r="K367">
            <v>4.2999999999999997E-2</v>
          </cell>
        </row>
        <row r="368">
          <cell r="A368">
            <v>37832</v>
          </cell>
          <cell r="B368" t="str">
            <v>CDB</v>
          </cell>
          <cell r="C368">
            <v>37840</v>
          </cell>
          <cell r="D368">
            <v>9</v>
          </cell>
          <cell r="E368">
            <v>3.32E-2</v>
          </cell>
          <cell r="F368" t="str">
            <v>BCR</v>
          </cell>
          <cell r="G368">
            <v>-1</v>
          </cell>
          <cell r="H368">
            <v>8</v>
          </cell>
          <cell r="I368">
            <v>2003</v>
          </cell>
          <cell r="J368">
            <v>7</v>
          </cell>
          <cell r="K368">
            <v>0.29880000000000001</v>
          </cell>
        </row>
        <row r="369">
          <cell r="A369">
            <v>37832</v>
          </cell>
          <cell r="B369" t="str">
            <v>CDB</v>
          </cell>
          <cell r="C369">
            <v>37971</v>
          </cell>
          <cell r="D369">
            <v>1</v>
          </cell>
          <cell r="E369">
            <v>4.2999999999999997E-2</v>
          </cell>
          <cell r="F369" t="str">
            <v>BCR</v>
          </cell>
          <cell r="G369">
            <v>-1</v>
          </cell>
          <cell r="H369">
            <v>139</v>
          </cell>
          <cell r="I369">
            <v>2003</v>
          </cell>
          <cell r="J369">
            <v>7</v>
          </cell>
          <cell r="K369">
            <v>4.2999999999999997E-2</v>
          </cell>
        </row>
        <row r="370">
          <cell r="A370">
            <v>37833</v>
          </cell>
          <cell r="B370" t="str">
            <v>CDB</v>
          </cell>
          <cell r="C370">
            <v>37840</v>
          </cell>
          <cell r="D370">
            <v>20.5</v>
          </cell>
          <cell r="E370">
            <v>3.3599999999999998E-2</v>
          </cell>
          <cell r="F370" t="str">
            <v>BCR</v>
          </cell>
          <cell r="G370">
            <v>-1</v>
          </cell>
          <cell r="H370">
            <v>7</v>
          </cell>
          <cell r="I370">
            <v>2003</v>
          </cell>
          <cell r="J370">
            <v>7</v>
          </cell>
          <cell r="K370">
            <v>0.68879999999999997</v>
          </cell>
        </row>
        <row r="371">
          <cell r="A371">
            <v>37833</v>
          </cell>
          <cell r="B371" t="str">
            <v>CDB</v>
          </cell>
          <cell r="C371">
            <v>38176</v>
          </cell>
          <cell r="D371">
            <v>2.5</v>
          </cell>
          <cell r="E371">
            <v>3.85E-2</v>
          </cell>
          <cell r="F371" t="str">
            <v>BCR</v>
          </cell>
          <cell r="G371">
            <v>-1</v>
          </cell>
          <cell r="H371">
            <v>343</v>
          </cell>
          <cell r="I371">
            <v>2003</v>
          </cell>
          <cell r="J371">
            <v>7</v>
          </cell>
          <cell r="K371">
            <v>9.6250000000000002E-2</v>
          </cell>
        </row>
        <row r="372">
          <cell r="A372">
            <v>37834</v>
          </cell>
          <cell r="B372" t="str">
            <v>CDB</v>
          </cell>
          <cell r="C372">
            <v>37840</v>
          </cell>
          <cell r="D372">
            <v>2.5</v>
          </cell>
          <cell r="E372">
            <v>3.3399999999999999E-2</v>
          </cell>
          <cell r="F372" t="str">
            <v>BCR</v>
          </cell>
          <cell r="G372">
            <v>-1</v>
          </cell>
          <cell r="H372">
            <v>6</v>
          </cell>
          <cell r="I372">
            <v>2003</v>
          </cell>
          <cell r="J372">
            <v>8</v>
          </cell>
          <cell r="K372">
            <v>8.3499999999999991E-2</v>
          </cell>
        </row>
        <row r="373">
          <cell r="A373">
            <v>37834</v>
          </cell>
          <cell r="B373" t="str">
            <v>CDB</v>
          </cell>
          <cell r="C373">
            <v>37923</v>
          </cell>
          <cell r="D373">
            <v>2</v>
          </cell>
          <cell r="E373">
            <v>3.4000000000000002E-2</v>
          </cell>
          <cell r="F373" t="str">
            <v>BCR</v>
          </cell>
          <cell r="G373">
            <v>-1</v>
          </cell>
          <cell r="H373">
            <v>89</v>
          </cell>
          <cell r="I373">
            <v>2003</v>
          </cell>
          <cell r="J373">
            <v>8</v>
          </cell>
          <cell r="K373">
            <v>6.8000000000000005E-2</v>
          </cell>
        </row>
        <row r="374">
          <cell r="A374">
            <v>37834</v>
          </cell>
          <cell r="B374" t="str">
            <v>CDB</v>
          </cell>
          <cell r="C374">
            <v>37966</v>
          </cell>
          <cell r="D374">
            <v>4</v>
          </cell>
          <cell r="E374">
            <v>3.5000000000000003E-2</v>
          </cell>
          <cell r="F374" t="str">
            <v>BCR</v>
          </cell>
          <cell r="G374">
            <v>-1</v>
          </cell>
          <cell r="H374">
            <v>132</v>
          </cell>
          <cell r="I374">
            <v>2003</v>
          </cell>
          <cell r="J374">
            <v>8</v>
          </cell>
          <cell r="K374">
            <v>0.14000000000000001</v>
          </cell>
        </row>
        <row r="375">
          <cell r="A375">
            <v>37837</v>
          </cell>
          <cell r="B375" t="str">
            <v>CDB</v>
          </cell>
          <cell r="C375">
            <v>37846</v>
          </cell>
          <cell r="D375">
            <v>4</v>
          </cell>
          <cell r="E375">
            <v>3.3399999999999999E-2</v>
          </cell>
          <cell r="F375" t="str">
            <v>BCR</v>
          </cell>
          <cell r="G375">
            <v>-1</v>
          </cell>
          <cell r="H375">
            <v>9</v>
          </cell>
          <cell r="I375">
            <v>2003</v>
          </cell>
          <cell r="J375">
            <v>8</v>
          </cell>
          <cell r="K375">
            <v>0.1336</v>
          </cell>
        </row>
        <row r="376">
          <cell r="A376">
            <v>37837</v>
          </cell>
          <cell r="B376" t="str">
            <v>CDB</v>
          </cell>
          <cell r="C376">
            <v>38182</v>
          </cell>
          <cell r="D376">
            <v>5</v>
          </cell>
          <cell r="E376">
            <v>3.7900000000000003E-2</v>
          </cell>
          <cell r="F376" t="str">
            <v>BCR</v>
          </cell>
          <cell r="G376">
            <v>-1</v>
          </cell>
          <cell r="H376">
            <v>345</v>
          </cell>
          <cell r="I376">
            <v>2003</v>
          </cell>
          <cell r="J376">
            <v>8</v>
          </cell>
          <cell r="K376">
            <v>0.1895</v>
          </cell>
        </row>
        <row r="377">
          <cell r="A377">
            <v>37838</v>
          </cell>
          <cell r="B377" t="str">
            <v>CDB</v>
          </cell>
          <cell r="C377">
            <v>37840</v>
          </cell>
          <cell r="D377">
            <v>10</v>
          </cell>
          <cell r="E377">
            <v>3.4000000000000002E-2</v>
          </cell>
          <cell r="F377" t="str">
            <v>BCR</v>
          </cell>
          <cell r="G377">
            <v>-1</v>
          </cell>
          <cell r="H377">
            <v>2</v>
          </cell>
          <cell r="I377">
            <v>2003</v>
          </cell>
          <cell r="J377">
            <v>8</v>
          </cell>
          <cell r="K377">
            <v>0.34</v>
          </cell>
        </row>
        <row r="378">
          <cell r="A378">
            <v>37839</v>
          </cell>
          <cell r="B378" t="str">
            <v>CDB</v>
          </cell>
          <cell r="C378">
            <v>37840</v>
          </cell>
          <cell r="D378">
            <v>12.5</v>
          </cell>
          <cell r="E378">
            <v>3.4000000000000002E-2</v>
          </cell>
          <cell r="F378" t="str">
            <v>BCR</v>
          </cell>
          <cell r="G378">
            <v>-1</v>
          </cell>
          <cell r="H378">
            <v>1</v>
          </cell>
          <cell r="I378">
            <v>2003</v>
          </cell>
          <cell r="J378">
            <v>8</v>
          </cell>
          <cell r="K378">
            <v>0.42500000000000004</v>
          </cell>
        </row>
        <row r="379">
          <cell r="A379">
            <v>37839</v>
          </cell>
          <cell r="B379" t="str">
            <v>CDB</v>
          </cell>
          <cell r="C379">
            <v>38068</v>
          </cell>
          <cell r="D379">
            <v>2</v>
          </cell>
          <cell r="E379">
            <v>3.6499999999999998E-2</v>
          </cell>
          <cell r="F379" t="str">
            <v>BCR</v>
          </cell>
          <cell r="G379">
            <v>-1</v>
          </cell>
          <cell r="H379">
            <v>229</v>
          </cell>
          <cell r="I379">
            <v>2003</v>
          </cell>
          <cell r="J379">
            <v>8</v>
          </cell>
          <cell r="K379">
            <v>7.2999999999999995E-2</v>
          </cell>
        </row>
        <row r="380">
          <cell r="A380">
            <v>37840</v>
          </cell>
          <cell r="B380" t="str">
            <v>CDB</v>
          </cell>
          <cell r="C380">
            <v>37847</v>
          </cell>
          <cell r="D380">
            <v>2.5</v>
          </cell>
          <cell r="E380">
            <v>3.3000000000000002E-2</v>
          </cell>
          <cell r="F380" t="str">
            <v>BCR</v>
          </cell>
          <cell r="G380">
            <v>-1</v>
          </cell>
          <cell r="H380">
            <v>7</v>
          </cell>
          <cell r="I380">
            <v>2003</v>
          </cell>
          <cell r="J380">
            <v>8</v>
          </cell>
          <cell r="K380">
            <v>8.2500000000000004E-2</v>
          </cell>
        </row>
        <row r="381">
          <cell r="A381">
            <v>37840</v>
          </cell>
          <cell r="B381" t="str">
            <v>CDB</v>
          </cell>
          <cell r="C381">
            <v>37936</v>
          </cell>
          <cell r="D381">
            <v>1</v>
          </cell>
          <cell r="E381">
            <v>3.5000000000000003E-2</v>
          </cell>
          <cell r="F381" t="str">
            <v>BCR</v>
          </cell>
          <cell r="G381">
            <v>-1</v>
          </cell>
          <cell r="H381">
            <v>96</v>
          </cell>
          <cell r="I381">
            <v>2003</v>
          </cell>
          <cell r="J381">
            <v>8</v>
          </cell>
          <cell r="K381">
            <v>3.5000000000000003E-2</v>
          </cell>
        </row>
        <row r="382">
          <cell r="A382">
            <v>37840</v>
          </cell>
          <cell r="B382" t="str">
            <v>CDB</v>
          </cell>
          <cell r="C382">
            <v>37966</v>
          </cell>
          <cell r="D382">
            <v>1</v>
          </cell>
          <cell r="E382">
            <v>3.6000000000000004E-2</v>
          </cell>
          <cell r="F382" t="str">
            <v>BCR</v>
          </cell>
          <cell r="G382">
            <v>-1</v>
          </cell>
          <cell r="H382">
            <v>126</v>
          </cell>
          <cell r="I382">
            <v>2003</v>
          </cell>
          <cell r="J382">
            <v>8</v>
          </cell>
          <cell r="K382">
            <v>3.6000000000000004E-2</v>
          </cell>
        </row>
        <row r="383">
          <cell r="A383">
            <v>37840</v>
          </cell>
          <cell r="B383" t="str">
            <v>CDB</v>
          </cell>
          <cell r="C383">
            <v>38393</v>
          </cell>
          <cell r="D383">
            <v>1</v>
          </cell>
          <cell r="E383">
            <v>0.04</v>
          </cell>
          <cell r="F383" t="str">
            <v>BCR</v>
          </cell>
          <cell r="G383">
            <v>-1</v>
          </cell>
          <cell r="H383">
            <v>553</v>
          </cell>
          <cell r="I383">
            <v>2003</v>
          </cell>
          <cell r="J383">
            <v>8</v>
          </cell>
          <cell r="K383">
            <v>0.04</v>
          </cell>
        </row>
        <row r="384">
          <cell r="A384">
            <v>37841</v>
          </cell>
          <cell r="B384" t="str">
            <v>CDB</v>
          </cell>
          <cell r="C384">
            <v>37846</v>
          </cell>
          <cell r="D384">
            <v>20</v>
          </cell>
          <cell r="E384">
            <v>2.81E-2</v>
          </cell>
          <cell r="F384" t="str">
            <v>BCR</v>
          </cell>
          <cell r="G384">
            <v>-1</v>
          </cell>
          <cell r="H384">
            <v>5</v>
          </cell>
          <cell r="I384">
            <v>2003</v>
          </cell>
          <cell r="J384">
            <v>8</v>
          </cell>
          <cell r="K384">
            <v>0.56200000000000006</v>
          </cell>
        </row>
        <row r="385">
          <cell r="A385">
            <v>37841</v>
          </cell>
          <cell r="B385" t="str">
            <v>CDB</v>
          </cell>
          <cell r="C385">
            <v>37847</v>
          </cell>
          <cell r="D385">
            <v>2</v>
          </cell>
          <cell r="E385">
            <v>2.8500000000000001E-2</v>
          </cell>
          <cell r="F385" t="str">
            <v>BCR</v>
          </cell>
          <cell r="G385">
            <v>-1</v>
          </cell>
          <cell r="H385">
            <v>6</v>
          </cell>
          <cell r="I385">
            <v>2003</v>
          </cell>
          <cell r="J385">
            <v>8</v>
          </cell>
          <cell r="K385">
            <v>5.7000000000000002E-2</v>
          </cell>
        </row>
        <row r="386">
          <cell r="A386">
            <v>37841</v>
          </cell>
          <cell r="B386" t="str">
            <v>CDB</v>
          </cell>
          <cell r="C386">
            <v>38182</v>
          </cell>
          <cell r="D386">
            <v>5</v>
          </cell>
          <cell r="E386">
            <v>3.6000000000000004E-2</v>
          </cell>
          <cell r="F386" t="str">
            <v>BCR</v>
          </cell>
          <cell r="G386">
            <v>-1</v>
          </cell>
          <cell r="H386">
            <v>341</v>
          </cell>
          <cell r="I386">
            <v>2003</v>
          </cell>
          <cell r="J386">
            <v>8</v>
          </cell>
          <cell r="K386">
            <v>0.18000000000000002</v>
          </cell>
        </row>
        <row r="387">
          <cell r="A387">
            <v>37844</v>
          </cell>
          <cell r="B387" t="str">
            <v>CDB</v>
          </cell>
          <cell r="C387">
            <v>37847</v>
          </cell>
          <cell r="D387">
            <v>2</v>
          </cell>
          <cell r="E387">
            <v>2.75E-2</v>
          </cell>
          <cell r="F387" t="str">
            <v>BCR</v>
          </cell>
          <cell r="G387">
            <v>-1</v>
          </cell>
          <cell r="H387">
            <v>3</v>
          </cell>
          <cell r="I387">
            <v>2003</v>
          </cell>
          <cell r="J387">
            <v>8</v>
          </cell>
          <cell r="K387">
            <v>5.5E-2</v>
          </cell>
        </row>
        <row r="388">
          <cell r="A388">
            <v>37844</v>
          </cell>
          <cell r="B388" t="str">
            <v>CDB</v>
          </cell>
          <cell r="C388">
            <v>37909</v>
          </cell>
          <cell r="D388">
            <v>2</v>
          </cell>
          <cell r="E388">
            <v>2.7999999999999997E-2</v>
          </cell>
          <cell r="F388" t="str">
            <v>BCR</v>
          </cell>
          <cell r="G388">
            <v>-1</v>
          </cell>
          <cell r="H388">
            <v>65</v>
          </cell>
          <cell r="I388">
            <v>2003</v>
          </cell>
          <cell r="J388">
            <v>8</v>
          </cell>
          <cell r="K388">
            <v>5.5999999999999994E-2</v>
          </cell>
        </row>
        <row r="389">
          <cell r="A389">
            <v>37845</v>
          </cell>
          <cell r="B389" t="str">
            <v>CDB</v>
          </cell>
          <cell r="C389">
            <v>37847</v>
          </cell>
          <cell r="D389">
            <v>46</v>
          </cell>
          <cell r="E389">
            <v>2.69E-2</v>
          </cell>
          <cell r="F389" t="str">
            <v>BCR</v>
          </cell>
          <cell r="G389">
            <v>-1</v>
          </cell>
          <cell r="H389">
            <v>2</v>
          </cell>
          <cell r="I389">
            <v>2003</v>
          </cell>
          <cell r="J389">
            <v>8</v>
          </cell>
          <cell r="K389">
            <v>1.2374000000000001</v>
          </cell>
        </row>
        <row r="390">
          <cell r="A390">
            <v>37845</v>
          </cell>
          <cell r="B390" t="str">
            <v>CDB</v>
          </cell>
          <cell r="C390">
            <v>37852</v>
          </cell>
          <cell r="D390">
            <v>3</v>
          </cell>
          <cell r="E390">
            <v>2.8799999999999999E-2</v>
          </cell>
          <cell r="F390" t="str">
            <v>BCR</v>
          </cell>
          <cell r="G390">
            <v>-1</v>
          </cell>
          <cell r="H390">
            <v>7</v>
          </cell>
          <cell r="I390">
            <v>2003</v>
          </cell>
          <cell r="J390">
            <v>8</v>
          </cell>
          <cell r="K390">
            <v>8.6400000000000005E-2</v>
          </cell>
        </row>
        <row r="391">
          <cell r="A391">
            <v>37845</v>
          </cell>
          <cell r="B391" t="str">
            <v>CDB</v>
          </cell>
          <cell r="C391">
            <v>38182</v>
          </cell>
          <cell r="D391">
            <v>5</v>
          </cell>
          <cell r="E391">
            <v>3.5000000000000003E-2</v>
          </cell>
          <cell r="F391" t="str">
            <v>BCR</v>
          </cell>
          <cell r="G391">
            <v>-1</v>
          </cell>
          <cell r="H391">
            <v>337</v>
          </cell>
          <cell r="I391">
            <v>2003</v>
          </cell>
          <cell r="J391">
            <v>8</v>
          </cell>
          <cell r="K391">
            <v>0.17500000000000002</v>
          </cell>
        </row>
        <row r="392">
          <cell r="A392">
            <v>37845</v>
          </cell>
          <cell r="B392" t="str">
            <v>CDB</v>
          </cell>
          <cell r="C392">
            <v>38572</v>
          </cell>
          <cell r="D392">
            <v>10</v>
          </cell>
          <cell r="E392">
            <v>0.04</v>
          </cell>
          <cell r="F392" t="str">
            <v>BCR</v>
          </cell>
          <cell r="G392">
            <v>-1</v>
          </cell>
          <cell r="H392">
            <v>727</v>
          </cell>
          <cell r="I392">
            <v>2003</v>
          </cell>
          <cell r="J392">
            <v>8</v>
          </cell>
          <cell r="K392">
            <v>0.4</v>
          </cell>
        </row>
        <row r="393">
          <cell r="A393">
            <v>37846</v>
          </cell>
          <cell r="B393" t="str">
            <v>CDB</v>
          </cell>
          <cell r="C393">
            <v>37847</v>
          </cell>
          <cell r="D393">
            <v>14</v>
          </cell>
          <cell r="E393">
            <v>2.7000000000000003E-2</v>
          </cell>
          <cell r="F393" t="str">
            <v>BCR</v>
          </cell>
          <cell r="G393">
            <v>-1</v>
          </cell>
          <cell r="H393">
            <v>1</v>
          </cell>
          <cell r="I393">
            <v>2003</v>
          </cell>
          <cell r="J393">
            <v>8</v>
          </cell>
          <cell r="K393">
            <v>0.37800000000000006</v>
          </cell>
        </row>
        <row r="394">
          <cell r="A394">
            <v>37847</v>
          </cell>
          <cell r="B394" t="str">
            <v>CDB</v>
          </cell>
          <cell r="C394">
            <v>37852</v>
          </cell>
          <cell r="D394">
            <v>1.4</v>
          </cell>
          <cell r="E394">
            <v>2.7999999999999997E-2</v>
          </cell>
          <cell r="F394" t="str">
            <v>BCR</v>
          </cell>
          <cell r="G394">
            <v>-1</v>
          </cell>
          <cell r="H394">
            <v>5</v>
          </cell>
          <cell r="I394">
            <v>2003</v>
          </cell>
          <cell r="J394">
            <v>8</v>
          </cell>
          <cell r="K394">
            <v>3.9199999999999992E-2</v>
          </cell>
        </row>
        <row r="395">
          <cell r="A395">
            <v>37847</v>
          </cell>
          <cell r="B395" t="str">
            <v>CDB</v>
          </cell>
          <cell r="C395">
            <v>38211</v>
          </cell>
          <cell r="D395">
            <v>1</v>
          </cell>
          <cell r="E395">
            <v>3.5799999999999998E-2</v>
          </cell>
          <cell r="F395" t="str">
            <v>BCR</v>
          </cell>
          <cell r="G395">
            <v>-1</v>
          </cell>
          <cell r="H395">
            <v>364</v>
          </cell>
          <cell r="I395">
            <v>2003</v>
          </cell>
          <cell r="J395">
            <v>8</v>
          </cell>
          <cell r="K395">
            <v>3.5799999999999998E-2</v>
          </cell>
        </row>
        <row r="396">
          <cell r="A396">
            <v>37847</v>
          </cell>
          <cell r="B396" t="str">
            <v>CDB</v>
          </cell>
          <cell r="C396">
            <v>38467</v>
          </cell>
          <cell r="D396">
            <v>1</v>
          </cell>
          <cell r="E396">
            <v>0.04</v>
          </cell>
          <cell r="F396" t="str">
            <v>BCR</v>
          </cell>
          <cell r="G396">
            <v>-1</v>
          </cell>
          <cell r="H396">
            <v>620</v>
          </cell>
          <cell r="I396">
            <v>2003</v>
          </cell>
          <cell r="J396">
            <v>8</v>
          </cell>
          <cell r="K396">
            <v>0.04</v>
          </cell>
        </row>
        <row r="397">
          <cell r="A397">
            <v>37848</v>
          </cell>
          <cell r="B397" t="str">
            <v>CDB</v>
          </cell>
          <cell r="C397">
            <v>37852</v>
          </cell>
          <cell r="D397">
            <v>12</v>
          </cell>
          <cell r="E397">
            <v>2.7099999999999999E-2</v>
          </cell>
          <cell r="F397" t="str">
            <v>BCR</v>
          </cell>
          <cell r="G397">
            <v>-1</v>
          </cell>
          <cell r="H397">
            <v>4</v>
          </cell>
          <cell r="I397">
            <v>2003</v>
          </cell>
          <cell r="J397">
            <v>8</v>
          </cell>
          <cell r="K397">
            <v>0.32519999999999999</v>
          </cell>
        </row>
        <row r="398">
          <cell r="A398">
            <v>37848</v>
          </cell>
          <cell r="B398" t="str">
            <v>CDB</v>
          </cell>
          <cell r="C398">
            <v>37938</v>
          </cell>
          <cell r="D398">
            <v>0.5</v>
          </cell>
          <cell r="E398">
            <v>0.03</v>
          </cell>
          <cell r="F398" t="str">
            <v>BCR</v>
          </cell>
          <cell r="G398">
            <v>-1</v>
          </cell>
          <cell r="H398">
            <v>90</v>
          </cell>
          <cell r="I398">
            <v>2003</v>
          </cell>
          <cell r="J398">
            <v>8</v>
          </cell>
          <cell r="K398">
            <v>1.4999999999999999E-2</v>
          </cell>
        </row>
        <row r="399">
          <cell r="A399">
            <v>37848</v>
          </cell>
          <cell r="B399" t="str">
            <v>CDB</v>
          </cell>
          <cell r="C399">
            <v>38211</v>
          </cell>
          <cell r="D399">
            <v>2</v>
          </cell>
          <cell r="E399">
            <v>3.5000000000000003E-2</v>
          </cell>
          <cell r="F399" t="str">
            <v>BCR</v>
          </cell>
          <cell r="G399">
            <v>-1</v>
          </cell>
          <cell r="H399">
            <v>363</v>
          </cell>
          <cell r="I399">
            <v>2003</v>
          </cell>
          <cell r="J399">
            <v>8</v>
          </cell>
          <cell r="K399">
            <v>7.0000000000000007E-2</v>
          </cell>
        </row>
        <row r="400">
          <cell r="A400">
            <v>37851</v>
          </cell>
          <cell r="B400" t="str">
            <v>CDB</v>
          </cell>
          <cell r="C400">
            <v>37872</v>
          </cell>
          <cell r="D400">
            <v>4.3</v>
          </cell>
          <cell r="E400">
            <v>2.8500000000000001E-2</v>
          </cell>
          <cell r="F400" t="str">
            <v>BCR</v>
          </cell>
          <cell r="G400">
            <v>-1</v>
          </cell>
          <cell r="H400">
            <v>21</v>
          </cell>
          <cell r="I400">
            <v>2003</v>
          </cell>
          <cell r="J400">
            <v>8</v>
          </cell>
          <cell r="K400">
            <v>0.12255000000000001</v>
          </cell>
        </row>
        <row r="401">
          <cell r="A401">
            <v>37851</v>
          </cell>
          <cell r="B401" t="str">
            <v>CDB</v>
          </cell>
          <cell r="C401">
            <v>38467</v>
          </cell>
          <cell r="D401">
            <v>2</v>
          </cell>
          <cell r="E401">
            <v>0.04</v>
          </cell>
          <cell r="F401" t="str">
            <v>BCR</v>
          </cell>
          <cell r="G401">
            <v>-1</v>
          </cell>
          <cell r="H401">
            <v>616</v>
          </cell>
          <cell r="I401">
            <v>2003</v>
          </cell>
          <cell r="J401">
            <v>8</v>
          </cell>
          <cell r="K401">
            <v>0.08</v>
          </cell>
        </row>
        <row r="402">
          <cell r="A402">
            <v>37852</v>
          </cell>
          <cell r="B402" t="str">
            <v>CDB</v>
          </cell>
          <cell r="C402">
            <v>37872</v>
          </cell>
          <cell r="D402">
            <v>4</v>
          </cell>
          <cell r="E402">
            <v>2.7900000000000001E-2</v>
          </cell>
          <cell r="F402" t="str">
            <v>BCR</v>
          </cell>
          <cell r="G402">
            <v>-1</v>
          </cell>
          <cell r="H402">
            <v>20</v>
          </cell>
          <cell r="I402">
            <v>2003</v>
          </cell>
          <cell r="J402">
            <v>8</v>
          </cell>
          <cell r="K402">
            <v>0.1116</v>
          </cell>
        </row>
        <row r="403">
          <cell r="A403">
            <v>37852</v>
          </cell>
          <cell r="B403" t="str">
            <v>CDB</v>
          </cell>
          <cell r="C403">
            <v>37874</v>
          </cell>
          <cell r="D403">
            <v>2</v>
          </cell>
          <cell r="E403">
            <v>2.7999999999999997E-2</v>
          </cell>
          <cell r="F403" t="str">
            <v>BCR</v>
          </cell>
          <cell r="G403">
            <v>-1</v>
          </cell>
          <cell r="H403">
            <v>22</v>
          </cell>
          <cell r="I403">
            <v>2003</v>
          </cell>
          <cell r="J403">
            <v>8</v>
          </cell>
          <cell r="K403">
            <v>5.5999999999999994E-2</v>
          </cell>
        </row>
        <row r="404">
          <cell r="A404">
            <v>37852</v>
          </cell>
          <cell r="B404" t="str">
            <v>CDB</v>
          </cell>
          <cell r="C404">
            <v>37881</v>
          </cell>
          <cell r="D404">
            <v>5</v>
          </cell>
          <cell r="E404">
            <v>2.7999999999999997E-2</v>
          </cell>
          <cell r="F404" t="str">
            <v>BCR</v>
          </cell>
          <cell r="G404">
            <v>-1</v>
          </cell>
          <cell r="H404">
            <v>29</v>
          </cell>
          <cell r="I404">
            <v>2003</v>
          </cell>
          <cell r="J404">
            <v>8</v>
          </cell>
          <cell r="K404">
            <v>0.13999999999999999</v>
          </cell>
        </row>
        <row r="405">
          <cell r="A405">
            <v>37852</v>
          </cell>
          <cell r="B405" t="str">
            <v>CDB</v>
          </cell>
          <cell r="C405">
            <v>37936</v>
          </cell>
          <cell r="D405">
            <v>2</v>
          </cell>
          <cell r="E405">
            <v>2.8999999999999998E-2</v>
          </cell>
          <cell r="F405" t="str">
            <v>BCR</v>
          </cell>
          <cell r="G405">
            <v>-1</v>
          </cell>
          <cell r="H405">
            <v>84</v>
          </cell>
          <cell r="I405">
            <v>2003</v>
          </cell>
          <cell r="J405">
            <v>8</v>
          </cell>
          <cell r="K405">
            <v>5.7999999999999996E-2</v>
          </cell>
        </row>
        <row r="406">
          <cell r="A406">
            <v>37852</v>
          </cell>
          <cell r="B406" t="str">
            <v>CDB</v>
          </cell>
          <cell r="C406">
            <v>37964</v>
          </cell>
          <cell r="D406">
            <v>4.3</v>
          </cell>
          <cell r="E406">
            <v>0.03</v>
          </cell>
          <cell r="F406" t="str">
            <v>BCR</v>
          </cell>
          <cell r="G406">
            <v>-1</v>
          </cell>
          <cell r="H406">
            <v>112</v>
          </cell>
          <cell r="I406">
            <v>2003</v>
          </cell>
          <cell r="J406">
            <v>8</v>
          </cell>
          <cell r="K406">
            <v>0.129</v>
          </cell>
        </row>
        <row r="407">
          <cell r="A407">
            <v>37852</v>
          </cell>
          <cell r="B407" t="str">
            <v>CDB</v>
          </cell>
          <cell r="C407">
            <v>37966</v>
          </cell>
          <cell r="D407">
            <v>1.7</v>
          </cell>
          <cell r="E407">
            <v>0.03</v>
          </cell>
          <cell r="F407" t="str">
            <v>BCR</v>
          </cell>
          <cell r="G407">
            <v>-1</v>
          </cell>
          <cell r="H407">
            <v>114</v>
          </cell>
          <cell r="I407">
            <v>2003</v>
          </cell>
          <cell r="J407">
            <v>8</v>
          </cell>
          <cell r="K407">
            <v>5.0999999999999997E-2</v>
          </cell>
        </row>
        <row r="408">
          <cell r="A408">
            <v>37852</v>
          </cell>
          <cell r="B408" t="str">
            <v>CDB</v>
          </cell>
          <cell r="C408">
            <v>38467</v>
          </cell>
          <cell r="D408">
            <v>4</v>
          </cell>
          <cell r="E408">
            <v>3.9900000000000005E-2</v>
          </cell>
          <cell r="F408" t="str">
            <v>BCR</v>
          </cell>
          <cell r="G408">
            <v>-1</v>
          </cell>
          <cell r="H408">
            <v>615</v>
          </cell>
          <cell r="I408">
            <v>2003</v>
          </cell>
          <cell r="J408">
            <v>8</v>
          </cell>
          <cell r="K408">
            <v>0.15960000000000002</v>
          </cell>
        </row>
        <row r="409">
          <cell r="A409">
            <v>37853</v>
          </cell>
          <cell r="B409" t="str">
            <v>CDB</v>
          </cell>
          <cell r="C409">
            <v>38467</v>
          </cell>
          <cell r="D409">
            <v>5</v>
          </cell>
          <cell r="E409">
            <v>3.9300000000000002E-2</v>
          </cell>
          <cell r="F409" t="str">
            <v>BCR</v>
          </cell>
          <cell r="G409">
            <v>-1</v>
          </cell>
          <cell r="H409">
            <v>614</v>
          </cell>
          <cell r="I409">
            <v>2003</v>
          </cell>
          <cell r="J409">
            <v>8</v>
          </cell>
          <cell r="K409">
            <v>0.19650000000000001</v>
          </cell>
        </row>
        <row r="410">
          <cell r="A410">
            <v>37854</v>
          </cell>
          <cell r="B410" t="str">
            <v>CDB</v>
          </cell>
          <cell r="C410">
            <v>37875</v>
          </cell>
          <cell r="D410">
            <v>4</v>
          </cell>
          <cell r="E410">
            <v>2.8199999999999999E-2</v>
          </cell>
          <cell r="F410" t="str">
            <v>BCR</v>
          </cell>
          <cell r="G410">
            <v>-1</v>
          </cell>
          <cell r="H410">
            <v>21</v>
          </cell>
          <cell r="I410">
            <v>2003</v>
          </cell>
          <cell r="J410">
            <v>8</v>
          </cell>
          <cell r="K410">
            <v>0.1128</v>
          </cell>
        </row>
        <row r="411">
          <cell r="A411">
            <v>37854</v>
          </cell>
          <cell r="B411" t="str">
            <v>CDB</v>
          </cell>
          <cell r="C411">
            <v>37881</v>
          </cell>
          <cell r="D411">
            <v>22</v>
          </cell>
          <cell r="E411">
            <v>2.8300000000000002E-2</v>
          </cell>
          <cell r="F411" t="str">
            <v>BCR</v>
          </cell>
          <cell r="G411">
            <v>-1</v>
          </cell>
          <cell r="H411">
            <v>27</v>
          </cell>
          <cell r="I411">
            <v>2003</v>
          </cell>
          <cell r="J411">
            <v>8</v>
          </cell>
          <cell r="K411">
            <v>0.62260000000000004</v>
          </cell>
        </row>
        <row r="412">
          <cell r="A412">
            <v>37854</v>
          </cell>
          <cell r="B412" t="str">
            <v>CDB</v>
          </cell>
          <cell r="C412">
            <v>37909</v>
          </cell>
          <cell r="D412">
            <v>1</v>
          </cell>
          <cell r="E412">
            <v>2.8999999999999998E-2</v>
          </cell>
          <cell r="F412" t="str">
            <v>BCR</v>
          </cell>
          <cell r="G412">
            <v>-1</v>
          </cell>
          <cell r="H412">
            <v>55</v>
          </cell>
          <cell r="I412">
            <v>2003</v>
          </cell>
          <cell r="J412">
            <v>8</v>
          </cell>
          <cell r="K412">
            <v>2.8999999999999998E-2</v>
          </cell>
        </row>
        <row r="413">
          <cell r="A413">
            <v>37854</v>
          </cell>
          <cell r="B413" t="str">
            <v>CDB</v>
          </cell>
          <cell r="C413">
            <v>38467</v>
          </cell>
          <cell r="D413">
            <v>2</v>
          </cell>
          <cell r="E413">
            <v>3.9E-2</v>
          </cell>
          <cell r="F413" t="str">
            <v>BCR</v>
          </cell>
          <cell r="G413">
            <v>-1</v>
          </cell>
          <cell r="H413">
            <v>613</v>
          </cell>
          <cell r="I413">
            <v>2003</v>
          </cell>
          <cell r="J413">
            <v>8</v>
          </cell>
          <cell r="K413">
            <v>7.8E-2</v>
          </cell>
        </row>
        <row r="414">
          <cell r="A414">
            <v>37855</v>
          </cell>
          <cell r="B414" t="str">
            <v>CDB</v>
          </cell>
          <cell r="C414">
            <v>37881</v>
          </cell>
          <cell r="D414">
            <v>18</v>
          </cell>
          <cell r="E414">
            <v>2.8149999999999998E-2</v>
          </cell>
          <cell r="F414" t="str">
            <v>BCR</v>
          </cell>
          <cell r="G414">
            <v>-1</v>
          </cell>
          <cell r="H414">
            <v>26</v>
          </cell>
          <cell r="I414">
            <v>2003</v>
          </cell>
          <cell r="J414">
            <v>8</v>
          </cell>
          <cell r="K414">
            <v>0.50669999999999993</v>
          </cell>
        </row>
        <row r="415">
          <cell r="A415">
            <v>37855</v>
          </cell>
          <cell r="B415" t="str">
            <v>CDB</v>
          </cell>
          <cell r="C415">
            <v>38211</v>
          </cell>
          <cell r="D415">
            <v>1</v>
          </cell>
          <cell r="E415">
            <v>3.4799999999999998E-2</v>
          </cell>
          <cell r="F415" t="str">
            <v>BCR</v>
          </cell>
          <cell r="G415">
            <v>-1</v>
          </cell>
          <cell r="H415">
            <v>356</v>
          </cell>
          <cell r="I415">
            <v>2003</v>
          </cell>
          <cell r="J415">
            <v>8</v>
          </cell>
          <cell r="K415">
            <v>3.4799999999999998E-2</v>
          </cell>
        </row>
        <row r="416">
          <cell r="A416">
            <v>37855</v>
          </cell>
          <cell r="B416" t="str">
            <v>CDB</v>
          </cell>
          <cell r="C416">
            <v>38467</v>
          </cell>
          <cell r="D416">
            <v>4</v>
          </cell>
          <cell r="E416">
            <v>3.9E-2</v>
          </cell>
          <cell r="F416" t="str">
            <v>BCR</v>
          </cell>
          <cell r="G416">
            <v>-1</v>
          </cell>
          <cell r="H416">
            <v>612</v>
          </cell>
          <cell r="I416">
            <v>2003</v>
          </cell>
          <cell r="J416">
            <v>8</v>
          </cell>
          <cell r="K416">
            <v>0.156</v>
          </cell>
        </row>
        <row r="417">
          <cell r="A417">
            <v>37858</v>
          </cell>
          <cell r="B417" t="str">
            <v>CDB</v>
          </cell>
          <cell r="C417">
            <v>37872</v>
          </cell>
          <cell r="D417">
            <v>5.5</v>
          </cell>
          <cell r="E417">
            <v>2.7900000000000001E-2</v>
          </cell>
          <cell r="F417" t="str">
            <v>BCR</v>
          </cell>
          <cell r="G417">
            <v>-1</v>
          </cell>
          <cell r="H417">
            <v>14</v>
          </cell>
          <cell r="I417">
            <v>2003</v>
          </cell>
          <cell r="J417">
            <v>8</v>
          </cell>
          <cell r="K417">
            <v>0.15345</v>
          </cell>
        </row>
        <row r="418">
          <cell r="A418">
            <v>37858</v>
          </cell>
          <cell r="B418" t="str">
            <v>CDB</v>
          </cell>
          <cell r="C418">
            <v>37909</v>
          </cell>
          <cell r="D418">
            <v>5</v>
          </cell>
          <cell r="E418">
            <v>2.8999999999999998E-2</v>
          </cell>
          <cell r="F418" t="str">
            <v>BCR</v>
          </cell>
          <cell r="G418">
            <v>-1</v>
          </cell>
          <cell r="H418">
            <v>51</v>
          </cell>
          <cell r="I418">
            <v>2003</v>
          </cell>
          <cell r="J418">
            <v>8</v>
          </cell>
          <cell r="K418">
            <v>0.14499999999999999</v>
          </cell>
        </row>
        <row r="419">
          <cell r="A419">
            <v>37859</v>
          </cell>
          <cell r="B419" t="str">
            <v>CDB</v>
          </cell>
          <cell r="C419">
            <v>37909</v>
          </cell>
          <cell r="D419">
            <v>7.3</v>
          </cell>
          <cell r="E419">
            <v>2.8999999999999998E-2</v>
          </cell>
          <cell r="F419" t="str">
            <v>BCR</v>
          </cell>
          <cell r="G419">
            <v>-1</v>
          </cell>
          <cell r="H419">
            <v>50</v>
          </cell>
          <cell r="I419">
            <v>2003</v>
          </cell>
          <cell r="J419">
            <v>8</v>
          </cell>
          <cell r="K419">
            <v>0.21169999999999997</v>
          </cell>
        </row>
        <row r="420">
          <cell r="A420">
            <v>37859</v>
          </cell>
          <cell r="B420" t="str">
            <v>CDB</v>
          </cell>
          <cell r="C420">
            <v>38467</v>
          </cell>
          <cell r="D420">
            <v>2</v>
          </cell>
          <cell r="E420">
            <v>3.9E-2</v>
          </cell>
          <cell r="F420" t="str">
            <v>BCR</v>
          </cell>
          <cell r="G420">
            <v>-1</v>
          </cell>
          <cell r="H420">
            <v>608</v>
          </cell>
          <cell r="I420">
            <v>2003</v>
          </cell>
          <cell r="J420">
            <v>8</v>
          </cell>
          <cell r="K420">
            <v>7.8E-2</v>
          </cell>
        </row>
        <row r="421">
          <cell r="A421">
            <v>37860</v>
          </cell>
          <cell r="B421" t="str">
            <v>CDB</v>
          </cell>
          <cell r="C421">
            <v>37909</v>
          </cell>
          <cell r="D421">
            <v>2.1</v>
          </cell>
          <cell r="E421">
            <v>2.8900000000000002E-2</v>
          </cell>
          <cell r="F421" t="str">
            <v>BCR</v>
          </cell>
          <cell r="G421">
            <v>-1</v>
          </cell>
          <cell r="H421">
            <v>49</v>
          </cell>
          <cell r="I421">
            <v>2003</v>
          </cell>
          <cell r="J421">
            <v>8</v>
          </cell>
          <cell r="K421">
            <v>6.0690000000000008E-2</v>
          </cell>
        </row>
        <row r="422">
          <cell r="A422">
            <v>37860</v>
          </cell>
          <cell r="B422" t="str">
            <v>CDB</v>
          </cell>
          <cell r="C422">
            <v>38572</v>
          </cell>
          <cell r="D422">
            <v>6</v>
          </cell>
          <cell r="E422">
            <v>0.04</v>
          </cell>
          <cell r="F422" t="str">
            <v>BCR</v>
          </cell>
          <cell r="G422">
            <v>-1</v>
          </cell>
          <cell r="H422">
            <v>712</v>
          </cell>
          <cell r="I422">
            <v>2003</v>
          </cell>
          <cell r="J422">
            <v>8</v>
          </cell>
          <cell r="K422">
            <v>0.24</v>
          </cell>
        </row>
        <row r="423">
          <cell r="A423">
            <v>37862</v>
          </cell>
          <cell r="B423" t="str">
            <v>CDB</v>
          </cell>
          <cell r="C423">
            <v>37872</v>
          </cell>
          <cell r="D423">
            <v>20</v>
          </cell>
          <cell r="E423">
            <v>2.7999999999999997E-2</v>
          </cell>
          <cell r="F423" t="str">
            <v>BCR</v>
          </cell>
          <cell r="G423">
            <v>-1</v>
          </cell>
          <cell r="H423">
            <v>10</v>
          </cell>
          <cell r="I423">
            <v>2003</v>
          </cell>
          <cell r="J423">
            <v>8</v>
          </cell>
          <cell r="K423">
            <v>0.55999999999999994</v>
          </cell>
        </row>
        <row r="424">
          <cell r="A424">
            <v>37862</v>
          </cell>
          <cell r="B424" t="str">
            <v>CDB</v>
          </cell>
          <cell r="C424">
            <v>38467</v>
          </cell>
          <cell r="D424">
            <v>2</v>
          </cell>
          <cell r="E424">
            <v>3.9E-2</v>
          </cell>
          <cell r="F424" t="str">
            <v>BCR</v>
          </cell>
          <cell r="G424">
            <v>-1</v>
          </cell>
          <cell r="H424">
            <v>605</v>
          </cell>
          <cell r="I424">
            <v>2003</v>
          </cell>
          <cell r="J424">
            <v>8</v>
          </cell>
          <cell r="K424">
            <v>7.8E-2</v>
          </cell>
        </row>
        <row r="425">
          <cell r="A425">
            <v>37865</v>
          </cell>
          <cell r="B425" t="str">
            <v>CDB</v>
          </cell>
          <cell r="C425">
            <v>37909</v>
          </cell>
          <cell r="D425">
            <v>2.5</v>
          </cell>
          <cell r="E425">
            <v>3.0499999999999999E-2</v>
          </cell>
          <cell r="F425" t="str">
            <v>BCR</v>
          </cell>
          <cell r="G425">
            <v>-1</v>
          </cell>
          <cell r="H425">
            <v>44</v>
          </cell>
          <cell r="I425">
            <v>2003</v>
          </cell>
          <cell r="J425">
            <v>9</v>
          </cell>
          <cell r="K425">
            <v>7.6249999999999998E-2</v>
          </cell>
        </row>
        <row r="426">
          <cell r="A426">
            <v>37865</v>
          </cell>
          <cell r="B426" t="str">
            <v>CDB</v>
          </cell>
          <cell r="C426">
            <v>38211</v>
          </cell>
          <cell r="D426">
            <v>2</v>
          </cell>
          <cell r="E426">
            <v>3.4500000000000003E-2</v>
          </cell>
          <cell r="F426" t="str">
            <v>BCR</v>
          </cell>
          <cell r="G426">
            <v>-1</v>
          </cell>
          <cell r="H426">
            <v>346</v>
          </cell>
          <cell r="I426">
            <v>2003</v>
          </cell>
          <cell r="J426">
            <v>9</v>
          </cell>
          <cell r="K426">
            <v>6.9000000000000006E-2</v>
          </cell>
        </row>
        <row r="427">
          <cell r="A427">
            <v>37866</v>
          </cell>
          <cell r="B427" t="str">
            <v>CDB</v>
          </cell>
          <cell r="C427">
            <v>37909</v>
          </cell>
          <cell r="D427">
            <v>1</v>
          </cell>
          <cell r="E427">
            <v>2.8500000000000001E-2</v>
          </cell>
          <cell r="F427" t="str">
            <v>BCR</v>
          </cell>
          <cell r="G427">
            <v>-1</v>
          </cell>
          <cell r="H427">
            <v>43</v>
          </cell>
          <cell r="I427">
            <v>2003</v>
          </cell>
          <cell r="J427">
            <v>9</v>
          </cell>
          <cell r="K427">
            <v>2.8500000000000001E-2</v>
          </cell>
        </row>
        <row r="428">
          <cell r="A428">
            <v>37866</v>
          </cell>
          <cell r="B428" t="str">
            <v>CDB</v>
          </cell>
          <cell r="C428">
            <v>37923</v>
          </cell>
          <cell r="D428">
            <v>2</v>
          </cell>
          <cell r="E428">
            <v>2.8999999999999998E-2</v>
          </cell>
          <cell r="F428" t="str">
            <v>BCR</v>
          </cell>
          <cell r="G428">
            <v>-1</v>
          </cell>
          <cell r="H428">
            <v>57</v>
          </cell>
          <cell r="I428">
            <v>2003</v>
          </cell>
          <cell r="J428">
            <v>9</v>
          </cell>
          <cell r="K428">
            <v>5.7999999999999996E-2</v>
          </cell>
        </row>
        <row r="429">
          <cell r="A429">
            <v>37866</v>
          </cell>
          <cell r="B429" t="str">
            <v>CDB</v>
          </cell>
          <cell r="C429">
            <v>38572</v>
          </cell>
          <cell r="D429">
            <v>8</v>
          </cell>
          <cell r="E429">
            <v>4.0099999999999997E-2</v>
          </cell>
          <cell r="F429" t="str">
            <v>BCR</v>
          </cell>
          <cell r="G429">
            <v>-1</v>
          </cell>
          <cell r="H429">
            <v>706</v>
          </cell>
          <cell r="I429">
            <v>2003</v>
          </cell>
          <cell r="J429">
            <v>9</v>
          </cell>
          <cell r="K429">
            <v>0.32079999999999997</v>
          </cell>
        </row>
        <row r="430">
          <cell r="A430">
            <v>37867</v>
          </cell>
          <cell r="B430" t="str">
            <v>CDB</v>
          </cell>
          <cell r="C430">
            <v>37881</v>
          </cell>
          <cell r="D430">
            <v>2</v>
          </cell>
          <cell r="E430">
            <v>2.8500000000000001E-2</v>
          </cell>
          <cell r="F430" t="str">
            <v>BCR</v>
          </cell>
          <cell r="G430">
            <v>-1</v>
          </cell>
          <cell r="H430">
            <v>14</v>
          </cell>
          <cell r="I430">
            <v>2003</v>
          </cell>
          <cell r="J430">
            <v>9</v>
          </cell>
          <cell r="K430">
            <v>5.7000000000000002E-2</v>
          </cell>
        </row>
        <row r="431">
          <cell r="A431">
            <v>37867</v>
          </cell>
          <cell r="B431" t="str">
            <v>CDB</v>
          </cell>
          <cell r="C431">
            <v>38467</v>
          </cell>
          <cell r="D431">
            <v>12</v>
          </cell>
          <cell r="E431">
            <v>3.8249999999999999E-2</v>
          </cell>
          <cell r="F431" t="str">
            <v>BCR</v>
          </cell>
          <cell r="G431">
            <v>-1</v>
          </cell>
          <cell r="H431">
            <v>600</v>
          </cell>
          <cell r="I431">
            <v>2003</v>
          </cell>
          <cell r="J431">
            <v>9</v>
          </cell>
          <cell r="K431">
            <v>0.45899999999999996</v>
          </cell>
        </row>
        <row r="432">
          <cell r="A432">
            <v>37867</v>
          </cell>
          <cell r="B432" t="str">
            <v>CDB</v>
          </cell>
          <cell r="C432">
            <v>38572</v>
          </cell>
          <cell r="D432">
            <v>3</v>
          </cell>
          <cell r="E432">
            <v>3.9E-2</v>
          </cell>
          <cell r="F432" t="str">
            <v>BCR</v>
          </cell>
          <cell r="G432">
            <v>-1</v>
          </cell>
          <cell r="H432">
            <v>705</v>
          </cell>
          <cell r="I432">
            <v>2003</v>
          </cell>
          <cell r="J432">
            <v>9</v>
          </cell>
          <cell r="K432">
            <v>0.11699999999999999</v>
          </cell>
        </row>
        <row r="433">
          <cell r="A433">
            <v>37868</v>
          </cell>
          <cell r="B433" t="str">
            <v>CDB</v>
          </cell>
          <cell r="C433">
            <v>37881</v>
          </cell>
          <cell r="D433">
            <v>2</v>
          </cell>
          <cell r="E433">
            <v>2.7000000000000003E-2</v>
          </cell>
          <cell r="F433" t="str">
            <v>BCR</v>
          </cell>
          <cell r="G433">
            <v>-1</v>
          </cell>
          <cell r="H433">
            <v>13</v>
          </cell>
          <cell r="I433">
            <v>2003</v>
          </cell>
          <cell r="J433">
            <v>9</v>
          </cell>
          <cell r="K433">
            <v>5.4000000000000006E-2</v>
          </cell>
        </row>
        <row r="434">
          <cell r="A434">
            <v>37868</v>
          </cell>
          <cell r="B434" t="str">
            <v>CDB</v>
          </cell>
          <cell r="C434">
            <v>38572</v>
          </cell>
          <cell r="D434">
            <v>2</v>
          </cell>
          <cell r="E434">
            <v>3.9E-2</v>
          </cell>
          <cell r="F434" t="str">
            <v>BCR</v>
          </cell>
          <cell r="G434">
            <v>-1</v>
          </cell>
          <cell r="H434">
            <v>704</v>
          </cell>
          <cell r="I434">
            <v>2003</v>
          </cell>
          <cell r="J434">
            <v>9</v>
          </cell>
          <cell r="K434">
            <v>7.8E-2</v>
          </cell>
        </row>
        <row r="435">
          <cell r="A435">
            <v>37869</v>
          </cell>
          <cell r="B435" t="str">
            <v>CDB</v>
          </cell>
          <cell r="C435">
            <v>37874</v>
          </cell>
          <cell r="D435">
            <v>8</v>
          </cell>
          <cell r="E435">
            <v>2.7000000000000003E-2</v>
          </cell>
          <cell r="F435" t="str">
            <v>BCR</v>
          </cell>
          <cell r="G435">
            <v>-1</v>
          </cell>
          <cell r="H435">
            <v>5</v>
          </cell>
          <cell r="I435">
            <v>2003</v>
          </cell>
          <cell r="J435">
            <v>9</v>
          </cell>
          <cell r="K435">
            <v>0.21600000000000003</v>
          </cell>
        </row>
        <row r="436">
          <cell r="A436">
            <v>37869</v>
          </cell>
          <cell r="B436" t="str">
            <v>CDB</v>
          </cell>
          <cell r="C436">
            <v>37881</v>
          </cell>
          <cell r="D436">
            <v>12</v>
          </cell>
          <cell r="E436">
            <v>2.7000000000000003E-2</v>
          </cell>
          <cell r="F436" t="str">
            <v>BCR</v>
          </cell>
          <cell r="G436">
            <v>-1</v>
          </cell>
          <cell r="H436">
            <v>12</v>
          </cell>
          <cell r="I436">
            <v>2003</v>
          </cell>
          <cell r="J436">
            <v>9</v>
          </cell>
          <cell r="K436">
            <v>0.32400000000000007</v>
          </cell>
        </row>
        <row r="437">
          <cell r="A437">
            <v>37869</v>
          </cell>
          <cell r="B437" t="str">
            <v>CDB</v>
          </cell>
          <cell r="C437">
            <v>38467</v>
          </cell>
          <cell r="D437">
            <v>2</v>
          </cell>
          <cell r="E437">
            <v>3.6200000000000003E-2</v>
          </cell>
          <cell r="F437" t="str">
            <v>BCR</v>
          </cell>
          <cell r="G437">
            <v>-1</v>
          </cell>
          <cell r="H437">
            <v>598</v>
          </cell>
          <cell r="I437">
            <v>2003</v>
          </cell>
          <cell r="J437">
            <v>9</v>
          </cell>
          <cell r="K437">
            <v>7.2400000000000006E-2</v>
          </cell>
        </row>
        <row r="438">
          <cell r="A438">
            <v>37873</v>
          </cell>
          <cell r="B438" t="str">
            <v>CDB</v>
          </cell>
          <cell r="C438">
            <v>38054</v>
          </cell>
          <cell r="D438">
            <v>3</v>
          </cell>
          <cell r="E438">
            <v>3.0699999999999998E-2</v>
          </cell>
          <cell r="F438" t="str">
            <v>BCR</v>
          </cell>
          <cell r="G438">
            <v>-1</v>
          </cell>
          <cell r="H438">
            <v>181</v>
          </cell>
          <cell r="I438">
            <v>2003</v>
          </cell>
          <cell r="J438">
            <v>9</v>
          </cell>
          <cell r="K438">
            <v>9.2099999999999987E-2</v>
          </cell>
        </row>
        <row r="439">
          <cell r="A439">
            <v>37874</v>
          </cell>
          <cell r="B439" t="str">
            <v>CDB</v>
          </cell>
          <cell r="C439">
            <v>38393</v>
          </cell>
          <cell r="D439">
            <v>1</v>
          </cell>
          <cell r="E439">
            <v>3.4000000000000002E-2</v>
          </cell>
          <cell r="F439" t="str">
            <v>BCR</v>
          </cell>
          <cell r="G439">
            <v>-1</v>
          </cell>
          <cell r="H439">
            <v>519</v>
          </cell>
          <cell r="I439">
            <v>2003</v>
          </cell>
          <cell r="J439">
            <v>9</v>
          </cell>
          <cell r="K439">
            <v>3.4000000000000002E-2</v>
          </cell>
        </row>
        <row r="440">
          <cell r="A440">
            <v>37874</v>
          </cell>
          <cell r="B440" t="str">
            <v>CDB</v>
          </cell>
          <cell r="C440">
            <v>38467</v>
          </cell>
          <cell r="D440">
            <v>4</v>
          </cell>
          <cell r="E440">
            <v>3.5499999999999997E-2</v>
          </cell>
          <cell r="F440" t="str">
            <v>BCR</v>
          </cell>
          <cell r="G440">
            <v>-1</v>
          </cell>
          <cell r="H440">
            <v>593</v>
          </cell>
          <cell r="I440">
            <v>2003</v>
          </cell>
          <cell r="J440">
            <v>9</v>
          </cell>
          <cell r="K440">
            <v>0.14199999999999999</v>
          </cell>
        </row>
        <row r="441">
          <cell r="A441">
            <v>37875</v>
          </cell>
          <cell r="B441" t="str">
            <v>CDB</v>
          </cell>
          <cell r="C441">
            <v>37881</v>
          </cell>
          <cell r="D441">
            <v>12</v>
          </cell>
          <cell r="E441">
            <v>2.75E-2</v>
          </cell>
          <cell r="F441" t="str">
            <v>BCR</v>
          </cell>
          <cell r="G441">
            <v>-1</v>
          </cell>
          <cell r="H441">
            <v>6</v>
          </cell>
          <cell r="I441">
            <v>2003</v>
          </cell>
          <cell r="J441">
            <v>9</v>
          </cell>
          <cell r="K441">
            <v>0.33</v>
          </cell>
        </row>
        <row r="442">
          <cell r="A442">
            <v>37876</v>
          </cell>
          <cell r="B442" t="str">
            <v>CDB</v>
          </cell>
          <cell r="C442">
            <v>37923</v>
          </cell>
          <cell r="D442">
            <v>1</v>
          </cell>
          <cell r="E442">
            <v>3.0499999999999999E-2</v>
          </cell>
          <cell r="F442" t="str">
            <v>BCR</v>
          </cell>
          <cell r="G442">
            <v>-1</v>
          </cell>
          <cell r="H442">
            <v>47</v>
          </cell>
          <cell r="I442">
            <v>2003</v>
          </cell>
          <cell r="J442">
            <v>9</v>
          </cell>
          <cell r="K442">
            <v>3.0499999999999999E-2</v>
          </cell>
        </row>
        <row r="443">
          <cell r="A443">
            <v>37876</v>
          </cell>
          <cell r="B443" t="str">
            <v>CDB</v>
          </cell>
          <cell r="C443">
            <v>38467</v>
          </cell>
          <cell r="D443">
            <v>2</v>
          </cell>
          <cell r="E443">
            <v>3.5000000000000003E-2</v>
          </cell>
          <cell r="F443" t="str">
            <v>BCR</v>
          </cell>
          <cell r="G443">
            <v>-1</v>
          </cell>
          <cell r="H443">
            <v>591</v>
          </cell>
          <cell r="I443">
            <v>2003</v>
          </cell>
          <cell r="J443">
            <v>9</v>
          </cell>
          <cell r="K443">
            <v>7.0000000000000007E-2</v>
          </cell>
        </row>
        <row r="444">
          <cell r="A444">
            <v>37880</v>
          </cell>
          <cell r="B444" t="str">
            <v>CDB</v>
          </cell>
          <cell r="C444">
            <v>37971</v>
          </cell>
          <cell r="D444">
            <v>1.9</v>
          </cell>
          <cell r="E444">
            <v>2.8999999999999998E-2</v>
          </cell>
          <cell r="F444" t="str">
            <v>BCR</v>
          </cell>
          <cell r="G444">
            <v>-1</v>
          </cell>
          <cell r="H444">
            <v>91</v>
          </cell>
          <cell r="I444">
            <v>2003</v>
          </cell>
          <cell r="J444">
            <v>9</v>
          </cell>
          <cell r="K444">
            <v>5.5099999999999996E-2</v>
          </cell>
        </row>
        <row r="445">
          <cell r="A445">
            <v>37880</v>
          </cell>
          <cell r="B445" t="str">
            <v>CDB</v>
          </cell>
          <cell r="C445">
            <v>38467</v>
          </cell>
          <cell r="D445">
            <v>4</v>
          </cell>
          <cell r="E445">
            <v>3.5499999999999997E-2</v>
          </cell>
          <cell r="F445" t="str">
            <v>BCR</v>
          </cell>
          <cell r="G445">
            <v>-1</v>
          </cell>
          <cell r="H445">
            <v>587</v>
          </cell>
          <cell r="I445">
            <v>2003</v>
          </cell>
          <cell r="J445">
            <v>9</v>
          </cell>
          <cell r="K445">
            <v>0.14199999999999999</v>
          </cell>
        </row>
        <row r="446">
          <cell r="A446">
            <v>37880</v>
          </cell>
          <cell r="B446" t="str">
            <v>CDB</v>
          </cell>
          <cell r="C446">
            <v>38572</v>
          </cell>
          <cell r="D446">
            <v>11</v>
          </cell>
          <cell r="E446">
            <v>3.7000000000000005E-2</v>
          </cell>
          <cell r="F446" t="str">
            <v>BCR</v>
          </cell>
          <cell r="G446">
            <v>-1</v>
          </cell>
          <cell r="H446">
            <v>692</v>
          </cell>
          <cell r="I446">
            <v>2003</v>
          </cell>
          <cell r="J446">
            <v>9</v>
          </cell>
          <cell r="K446">
            <v>0.40700000000000003</v>
          </cell>
        </row>
        <row r="447">
          <cell r="A447">
            <v>37881</v>
          </cell>
          <cell r="B447" t="str">
            <v>CDB</v>
          </cell>
          <cell r="C447">
            <v>37966</v>
          </cell>
          <cell r="D447">
            <v>4</v>
          </cell>
          <cell r="E447">
            <v>2.9500000000000002E-2</v>
          </cell>
          <cell r="F447" t="str">
            <v>BCR</v>
          </cell>
          <cell r="G447">
            <v>-1</v>
          </cell>
          <cell r="H447">
            <v>85</v>
          </cell>
          <cell r="I447">
            <v>2003</v>
          </cell>
          <cell r="J447">
            <v>9</v>
          </cell>
          <cell r="K447">
            <v>0.11800000000000001</v>
          </cell>
        </row>
        <row r="448">
          <cell r="A448">
            <v>37881</v>
          </cell>
          <cell r="B448" t="str">
            <v>CDB</v>
          </cell>
          <cell r="C448">
            <v>37971</v>
          </cell>
          <cell r="D448">
            <v>2</v>
          </cell>
          <cell r="E448">
            <v>2.9500000000000002E-2</v>
          </cell>
          <cell r="F448" t="str">
            <v>BCR</v>
          </cell>
          <cell r="G448">
            <v>-1</v>
          </cell>
          <cell r="H448">
            <v>90</v>
          </cell>
          <cell r="I448">
            <v>2003</v>
          </cell>
          <cell r="J448">
            <v>9</v>
          </cell>
          <cell r="K448">
            <v>5.9000000000000004E-2</v>
          </cell>
        </row>
        <row r="449">
          <cell r="A449">
            <v>37881</v>
          </cell>
          <cell r="B449" t="str">
            <v>CDB</v>
          </cell>
          <cell r="C449">
            <v>38068</v>
          </cell>
          <cell r="D449">
            <v>2</v>
          </cell>
          <cell r="E449">
            <v>3.0499999999999999E-2</v>
          </cell>
          <cell r="F449" t="str">
            <v>BCR</v>
          </cell>
          <cell r="G449">
            <v>-1</v>
          </cell>
          <cell r="H449">
            <v>187</v>
          </cell>
          <cell r="I449">
            <v>2003</v>
          </cell>
          <cell r="J449">
            <v>9</v>
          </cell>
          <cell r="K449">
            <v>6.0999999999999999E-2</v>
          </cell>
        </row>
        <row r="450">
          <cell r="A450">
            <v>37882</v>
          </cell>
          <cell r="B450" t="str">
            <v>CDB</v>
          </cell>
          <cell r="C450">
            <v>37909</v>
          </cell>
          <cell r="D450">
            <v>1</v>
          </cell>
          <cell r="E450">
            <v>2.75E-2</v>
          </cell>
          <cell r="F450" t="str">
            <v>BCR</v>
          </cell>
          <cell r="G450">
            <v>-1</v>
          </cell>
          <cell r="H450">
            <v>27</v>
          </cell>
          <cell r="I450">
            <v>2003</v>
          </cell>
          <cell r="J450">
            <v>9</v>
          </cell>
          <cell r="K450">
            <v>2.75E-2</v>
          </cell>
        </row>
        <row r="451">
          <cell r="A451">
            <v>37882</v>
          </cell>
          <cell r="B451" t="str">
            <v>CDB</v>
          </cell>
          <cell r="C451">
            <v>37971</v>
          </cell>
          <cell r="D451">
            <v>9</v>
          </cell>
          <cell r="E451">
            <v>2.8999999999999998E-2</v>
          </cell>
          <cell r="F451" t="str">
            <v>BCR</v>
          </cell>
          <cell r="G451">
            <v>-1</v>
          </cell>
          <cell r="H451">
            <v>89</v>
          </cell>
          <cell r="I451">
            <v>2003</v>
          </cell>
          <cell r="J451">
            <v>9</v>
          </cell>
          <cell r="K451">
            <v>0.26100000000000001</v>
          </cell>
        </row>
        <row r="452">
          <cell r="A452">
            <v>37882</v>
          </cell>
          <cell r="B452" t="str">
            <v>CDB</v>
          </cell>
          <cell r="C452">
            <v>38467</v>
          </cell>
          <cell r="D452">
            <v>2</v>
          </cell>
          <cell r="E452">
            <v>3.7499999999999999E-2</v>
          </cell>
          <cell r="F452" t="str">
            <v>BCR</v>
          </cell>
          <cell r="G452">
            <v>-1</v>
          </cell>
          <cell r="H452">
            <v>585</v>
          </cell>
          <cell r="I452">
            <v>2003</v>
          </cell>
          <cell r="J452">
            <v>9</v>
          </cell>
          <cell r="K452">
            <v>7.4999999999999997E-2</v>
          </cell>
        </row>
        <row r="453">
          <cell r="A453">
            <v>37883</v>
          </cell>
          <cell r="B453" t="str">
            <v>CDB</v>
          </cell>
          <cell r="C453">
            <v>37966</v>
          </cell>
          <cell r="D453">
            <v>2</v>
          </cell>
          <cell r="E453">
            <v>2.8999999999999998E-2</v>
          </cell>
          <cell r="F453" t="str">
            <v>BCR</v>
          </cell>
          <cell r="G453">
            <v>-1</v>
          </cell>
          <cell r="H453">
            <v>83</v>
          </cell>
          <cell r="I453">
            <v>2003</v>
          </cell>
          <cell r="J453">
            <v>9</v>
          </cell>
          <cell r="K453">
            <v>5.7999999999999996E-2</v>
          </cell>
        </row>
        <row r="454">
          <cell r="A454">
            <v>37883</v>
          </cell>
          <cell r="B454" t="str">
            <v>CDB</v>
          </cell>
          <cell r="C454">
            <v>37971</v>
          </cell>
          <cell r="D454">
            <v>1</v>
          </cell>
          <cell r="E454">
            <v>2.8999999999999998E-2</v>
          </cell>
          <cell r="F454" t="str">
            <v>BCR</v>
          </cell>
          <cell r="G454">
            <v>-1</v>
          </cell>
          <cell r="H454">
            <v>88</v>
          </cell>
          <cell r="I454">
            <v>2003</v>
          </cell>
          <cell r="J454">
            <v>9</v>
          </cell>
          <cell r="K454">
            <v>2.8999999999999998E-2</v>
          </cell>
        </row>
        <row r="455">
          <cell r="A455">
            <v>37883</v>
          </cell>
          <cell r="B455" t="str">
            <v>CDB</v>
          </cell>
          <cell r="C455">
            <v>38176</v>
          </cell>
          <cell r="D455">
            <v>4</v>
          </cell>
          <cell r="E455">
            <v>2.75E-2</v>
          </cell>
          <cell r="F455" t="str">
            <v>BCR</v>
          </cell>
          <cell r="G455">
            <v>-1</v>
          </cell>
          <cell r="H455">
            <v>293</v>
          </cell>
          <cell r="I455">
            <v>2003</v>
          </cell>
          <cell r="J455">
            <v>9</v>
          </cell>
          <cell r="K455">
            <v>0.11</v>
          </cell>
        </row>
        <row r="456">
          <cell r="A456">
            <v>37886</v>
          </cell>
          <cell r="B456" t="str">
            <v>CDB</v>
          </cell>
          <cell r="C456">
            <v>37943</v>
          </cell>
          <cell r="D456">
            <v>4</v>
          </cell>
          <cell r="E456">
            <v>2.8999999999999998E-2</v>
          </cell>
          <cell r="F456" t="str">
            <v>BCR</v>
          </cell>
          <cell r="G456">
            <v>-1</v>
          </cell>
          <cell r="H456">
            <v>57</v>
          </cell>
          <cell r="I456">
            <v>2003</v>
          </cell>
          <cell r="J456">
            <v>9</v>
          </cell>
          <cell r="K456">
            <v>0.11599999999999999</v>
          </cell>
        </row>
        <row r="457">
          <cell r="A457">
            <v>37886</v>
          </cell>
          <cell r="B457" t="str">
            <v>CDB</v>
          </cell>
          <cell r="C457">
            <v>38467</v>
          </cell>
          <cell r="D457">
            <v>2</v>
          </cell>
          <cell r="E457">
            <v>3.8100000000000002E-2</v>
          </cell>
          <cell r="F457" t="str">
            <v>BCR</v>
          </cell>
          <cell r="G457">
            <v>-1</v>
          </cell>
          <cell r="H457">
            <v>581</v>
          </cell>
          <cell r="I457">
            <v>2003</v>
          </cell>
          <cell r="J457">
            <v>9</v>
          </cell>
          <cell r="K457">
            <v>7.6200000000000004E-2</v>
          </cell>
        </row>
        <row r="458">
          <cell r="A458">
            <v>37887</v>
          </cell>
          <cell r="B458" t="str">
            <v>CDB</v>
          </cell>
          <cell r="C458">
            <v>37909</v>
          </cell>
          <cell r="D458">
            <v>9.9</v>
          </cell>
          <cell r="E458">
            <v>2.75E-2</v>
          </cell>
          <cell r="F458" t="str">
            <v>BCR</v>
          </cell>
          <cell r="G458">
            <v>-1</v>
          </cell>
          <cell r="H458">
            <v>22</v>
          </cell>
          <cell r="I458">
            <v>2003</v>
          </cell>
          <cell r="J458">
            <v>9</v>
          </cell>
          <cell r="K458">
            <v>0.27224999999999999</v>
          </cell>
        </row>
        <row r="459">
          <cell r="A459">
            <v>37887</v>
          </cell>
          <cell r="B459" t="str">
            <v>CDB</v>
          </cell>
          <cell r="C459">
            <v>38176</v>
          </cell>
          <cell r="D459">
            <v>2</v>
          </cell>
          <cell r="E459">
            <v>3.2000000000000001E-2</v>
          </cell>
          <cell r="F459" t="str">
            <v>BCR</v>
          </cell>
          <cell r="G459">
            <v>-1</v>
          </cell>
          <cell r="H459">
            <v>289</v>
          </cell>
          <cell r="I459">
            <v>2003</v>
          </cell>
          <cell r="J459">
            <v>9</v>
          </cell>
          <cell r="K459">
            <v>6.4000000000000001E-2</v>
          </cell>
        </row>
        <row r="460">
          <cell r="A460">
            <v>37888</v>
          </cell>
          <cell r="B460" t="str">
            <v>CDB</v>
          </cell>
          <cell r="C460">
            <v>37909</v>
          </cell>
          <cell r="D460">
            <v>18</v>
          </cell>
          <cell r="E460">
            <v>2.75E-2</v>
          </cell>
          <cell r="F460" t="str">
            <v>BCR</v>
          </cell>
          <cell r="G460">
            <v>-1</v>
          </cell>
          <cell r="H460">
            <v>21</v>
          </cell>
          <cell r="I460">
            <v>2003</v>
          </cell>
          <cell r="J460">
            <v>9</v>
          </cell>
          <cell r="K460">
            <v>0.495</v>
          </cell>
        </row>
        <row r="461">
          <cell r="A461">
            <v>37888</v>
          </cell>
          <cell r="B461" t="str">
            <v>CDB</v>
          </cell>
          <cell r="C461">
            <v>37923</v>
          </cell>
          <cell r="D461">
            <v>2</v>
          </cell>
          <cell r="E461">
            <v>2.75E-2</v>
          </cell>
          <cell r="F461" t="str">
            <v>BCR</v>
          </cell>
          <cell r="G461">
            <v>-1</v>
          </cell>
          <cell r="H461">
            <v>35</v>
          </cell>
          <cell r="I461">
            <v>2003</v>
          </cell>
          <cell r="J461">
            <v>9</v>
          </cell>
          <cell r="K461">
            <v>5.5E-2</v>
          </cell>
        </row>
        <row r="462">
          <cell r="A462">
            <v>37888</v>
          </cell>
          <cell r="B462" t="str">
            <v>CDB</v>
          </cell>
          <cell r="C462">
            <v>37966</v>
          </cell>
          <cell r="D462">
            <v>4</v>
          </cell>
          <cell r="E462">
            <v>2.8999999999999998E-2</v>
          </cell>
          <cell r="F462" t="str">
            <v>BCR</v>
          </cell>
          <cell r="G462">
            <v>-1</v>
          </cell>
          <cell r="H462">
            <v>78</v>
          </cell>
          <cell r="I462">
            <v>2003</v>
          </cell>
          <cell r="J462">
            <v>9</v>
          </cell>
          <cell r="K462">
            <v>0.11599999999999999</v>
          </cell>
        </row>
        <row r="463">
          <cell r="A463">
            <v>37888</v>
          </cell>
          <cell r="B463" t="str">
            <v>CDB</v>
          </cell>
          <cell r="C463">
            <v>38182</v>
          </cell>
          <cell r="D463">
            <v>2</v>
          </cell>
          <cell r="E463">
            <v>3.2000000000000001E-2</v>
          </cell>
          <cell r="F463" t="str">
            <v>BCR</v>
          </cell>
          <cell r="G463">
            <v>-1</v>
          </cell>
          <cell r="H463">
            <v>294</v>
          </cell>
          <cell r="I463">
            <v>2003</v>
          </cell>
          <cell r="J463">
            <v>9</v>
          </cell>
          <cell r="K463">
            <v>6.4000000000000001E-2</v>
          </cell>
        </row>
        <row r="464">
          <cell r="A464">
            <v>37889</v>
          </cell>
          <cell r="B464" t="str">
            <v>CDB</v>
          </cell>
          <cell r="C464">
            <v>37932</v>
          </cell>
          <cell r="D464">
            <v>15</v>
          </cell>
          <cell r="E464">
            <v>2.7999999999999997E-2</v>
          </cell>
          <cell r="F464" t="str">
            <v>BCR</v>
          </cell>
          <cell r="G464">
            <v>-1</v>
          </cell>
          <cell r="H464">
            <v>43</v>
          </cell>
          <cell r="I464">
            <v>2003</v>
          </cell>
          <cell r="J464">
            <v>9</v>
          </cell>
          <cell r="K464">
            <v>0.41999999999999993</v>
          </cell>
        </row>
        <row r="465">
          <cell r="A465">
            <v>37889</v>
          </cell>
          <cell r="B465" t="str">
            <v>CDB</v>
          </cell>
          <cell r="C465">
            <v>37964</v>
          </cell>
          <cell r="D465">
            <v>5</v>
          </cell>
          <cell r="E465">
            <v>2.8999999999999998E-2</v>
          </cell>
          <cell r="F465" t="str">
            <v>BCR</v>
          </cell>
          <cell r="G465">
            <v>-1</v>
          </cell>
          <cell r="H465">
            <v>75</v>
          </cell>
          <cell r="I465">
            <v>2003</v>
          </cell>
          <cell r="J465">
            <v>9</v>
          </cell>
          <cell r="K465">
            <v>0.14499999999999999</v>
          </cell>
        </row>
        <row r="466">
          <cell r="A466">
            <v>37890</v>
          </cell>
          <cell r="B466" t="str">
            <v>CDB</v>
          </cell>
          <cell r="C466">
            <v>38247</v>
          </cell>
          <cell r="D466">
            <v>10</v>
          </cell>
          <cell r="E466">
            <v>3.1800000000000002E-2</v>
          </cell>
          <cell r="F466" t="str">
            <v>BCR</v>
          </cell>
          <cell r="G466">
            <v>-1</v>
          </cell>
          <cell r="H466">
            <v>357</v>
          </cell>
          <cell r="I466">
            <v>2003</v>
          </cell>
          <cell r="J466">
            <v>9</v>
          </cell>
          <cell r="K466">
            <v>0.318</v>
          </cell>
        </row>
        <row r="467">
          <cell r="A467">
            <v>37890</v>
          </cell>
          <cell r="B467" t="str">
            <v>CDB</v>
          </cell>
          <cell r="C467">
            <v>38614</v>
          </cell>
          <cell r="D467">
            <v>6.9</v>
          </cell>
          <cell r="E467">
            <v>3.85E-2</v>
          </cell>
          <cell r="F467" t="str">
            <v>BCR</v>
          </cell>
          <cell r="G467">
            <v>-1</v>
          </cell>
          <cell r="H467">
            <v>724</v>
          </cell>
          <cell r="I467">
            <v>2003</v>
          </cell>
          <cell r="J467">
            <v>9</v>
          </cell>
          <cell r="K467">
            <v>0.26565</v>
          </cell>
        </row>
        <row r="468">
          <cell r="A468">
            <v>37893</v>
          </cell>
          <cell r="B468" t="str">
            <v>CDB</v>
          </cell>
          <cell r="C468">
            <v>37943</v>
          </cell>
          <cell r="D468">
            <v>5</v>
          </cell>
          <cell r="E468">
            <v>2.75E-2</v>
          </cell>
          <cell r="F468" t="str">
            <v>BCR</v>
          </cell>
          <cell r="G468">
            <v>-1</v>
          </cell>
          <cell r="H468">
            <v>50</v>
          </cell>
          <cell r="I468">
            <v>2003</v>
          </cell>
          <cell r="J468">
            <v>9</v>
          </cell>
          <cell r="K468">
            <v>0.13750000000000001</v>
          </cell>
        </row>
        <row r="469">
          <cell r="A469">
            <v>37893</v>
          </cell>
          <cell r="B469" t="str">
            <v>CDB</v>
          </cell>
          <cell r="C469">
            <v>37966</v>
          </cell>
          <cell r="D469">
            <v>3.3</v>
          </cell>
          <cell r="E469">
            <v>2.8399999999999998E-2</v>
          </cell>
          <cell r="F469" t="str">
            <v>BCR</v>
          </cell>
          <cell r="G469">
            <v>-1</v>
          </cell>
          <cell r="H469">
            <v>73</v>
          </cell>
          <cell r="I469">
            <v>2003</v>
          </cell>
          <cell r="J469">
            <v>9</v>
          </cell>
          <cell r="K469">
            <v>9.3719999999999984E-2</v>
          </cell>
        </row>
        <row r="470">
          <cell r="A470">
            <v>37893</v>
          </cell>
          <cell r="B470" t="str">
            <v>CDB</v>
          </cell>
          <cell r="C470">
            <v>38114</v>
          </cell>
          <cell r="D470">
            <v>3</v>
          </cell>
          <cell r="E470">
            <v>3.0499999999999999E-2</v>
          </cell>
          <cell r="F470" t="str">
            <v>BCR</v>
          </cell>
          <cell r="G470">
            <v>-1</v>
          </cell>
          <cell r="H470">
            <v>221</v>
          </cell>
          <cell r="I470">
            <v>2003</v>
          </cell>
          <cell r="J470">
            <v>9</v>
          </cell>
          <cell r="K470">
            <v>9.1499999999999998E-2</v>
          </cell>
        </row>
        <row r="471">
          <cell r="A471">
            <v>37893</v>
          </cell>
          <cell r="B471" t="str">
            <v>CDB</v>
          </cell>
          <cell r="C471">
            <v>38614</v>
          </cell>
          <cell r="D471">
            <v>2</v>
          </cell>
          <cell r="E471">
            <v>0.04</v>
          </cell>
          <cell r="F471" t="str">
            <v>BCR</v>
          </cell>
          <cell r="G471">
            <v>-1</v>
          </cell>
          <cell r="H471">
            <v>721</v>
          </cell>
          <cell r="I471">
            <v>2003</v>
          </cell>
          <cell r="J471">
            <v>9</v>
          </cell>
          <cell r="K471">
            <v>0.08</v>
          </cell>
        </row>
        <row r="472">
          <cell r="A472">
            <v>37894</v>
          </cell>
          <cell r="B472" t="str">
            <v>CDB</v>
          </cell>
          <cell r="C472">
            <v>37966</v>
          </cell>
          <cell r="D472">
            <v>1</v>
          </cell>
          <cell r="E472">
            <v>2.8500000000000001E-2</v>
          </cell>
          <cell r="F472" t="str">
            <v>BCR</v>
          </cell>
          <cell r="G472">
            <v>-1</v>
          </cell>
          <cell r="H472">
            <v>72</v>
          </cell>
          <cell r="I472">
            <v>2003</v>
          </cell>
          <cell r="J472">
            <v>9</v>
          </cell>
          <cell r="K472">
            <v>2.8500000000000001E-2</v>
          </cell>
        </row>
        <row r="473">
          <cell r="A473">
            <v>37894</v>
          </cell>
          <cell r="B473" t="str">
            <v>CDB</v>
          </cell>
          <cell r="C473">
            <v>38614</v>
          </cell>
          <cell r="D473">
            <v>4</v>
          </cell>
          <cell r="E473">
            <v>0.04</v>
          </cell>
          <cell r="F473" t="str">
            <v>BCR</v>
          </cell>
          <cell r="G473">
            <v>-1</v>
          </cell>
          <cell r="H473">
            <v>720</v>
          </cell>
          <cell r="I473">
            <v>2003</v>
          </cell>
          <cell r="J473">
            <v>9</v>
          </cell>
          <cell r="K473">
            <v>0.16</v>
          </cell>
        </row>
        <row r="474">
          <cell r="A474">
            <v>37896</v>
          </cell>
          <cell r="B474" t="str">
            <v>CDB</v>
          </cell>
          <cell r="C474">
            <v>37903</v>
          </cell>
          <cell r="D474">
            <v>15</v>
          </cell>
          <cell r="E474">
            <v>2.76E-2</v>
          </cell>
          <cell r="F474" t="str">
            <v>BCR</v>
          </cell>
          <cell r="G474">
            <v>-1</v>
          </cell>
          <cell r="H474">
            <v>7</v>
          </cell>
          <cell r="I474">
            <v>2003</v>
          </cell>
          <cell r="J474">
            <v>10</v>
          </cell>
          <cell r="K474">
            <v>0.41399999999999998</v>
          </cell>
        </row>
        <row r="475">
          <cell r="A475">
            <v>37896</v>
          </cell>
          <cell r="B475" t="str">
            <v>CDB</v>
          </cell>
          <cell r="C475">
            <v>38299</v>
          </cell>
          <cell r="D475">
            <v>7</v>
          </cell>
          <cell r="E475">
            <v>3.4700000000000002E-2</v>
          </cell>
          <cell r="F475" t="str">
            <v>BCR</v>
          </cell>
          <cell r="G475">
            <v>-1</v>
          </cell>
          <cell r="H475">
            <v>403</v>
          </cell>
          <cell r="I475">
            <v>2003</v>
          </cell>
          <cell r="J475">
            <v>10</v>
          </cell>
          <cell r="K475">
            <v>0.2429</v>
          </cell>
        </row>
        <row r="476">
          <cell r="A476">
            <v>37897</v>
          </cell>
          <cell r="B476" t="str">
            <v>CDB</v>
          </cell>
          <cell r="C476">
            <v>37903</v>
          </cell>
          <cell r="D476">
            <v>2.5</v>
          </cell>
          <cell r="E476">
            <v>2.76E-2</v>
          </cell>
          <cell r="F476" t="str">
            <v>BCR</v>
          </cell>
          <cell r="G476">
            <v>-1</v>
          </cell>
          <cell r="H476">
            <v>6</v>
          </cell>
          <cell r="I476">
            <v>2003</v>
          </cell>
          <cell r="J476">
            <v>10</v>
          </cell>
          <cell r="K476">
            <v>6.9000000000000006E-2</v>
          </cell>
        </row>
        <row r="477">
          <cell r="A477">
            <v>37897</v>
          </cell>
          <cell r="B477" t="str">
            <v>CDB</v>
          </cell>
          <cell r="C477">
            <v>37909</v>
          </cell>
          <cell r="D477">
            <v>36.5</v>
          </cell>
          <cell r="E477">
            <v>2.76E-2</v>
          </cell>
          <cell r="F477" t="str">
            <v>BCR</v>
          </cell>
          <cell r="G477">
            <v>-1</v>
          </cell>
          <cell r="H477">
            <v>12</v>
          </cell>
          <cell r="I477">
            <v>2003</v>
          </cell>
          <cell r="J477">
            <v>10</v>
          </cell>
          <cell r="K477">
            <v>1.0074000000000001</v>
          </cell>
        </row>
        <row r="478">
          <cell r="A478">
            <v>37897</v>
          </cell>
          <cell r="B478" t="str">
            <v>CDB</v>
          </cell>
          <cell r="C478">
            <v>37938</v>
          </cell>
          <cell r="D478">
            <v>4</v>
          </cell>
          <cell r="E478">
            <v>2.7699999999999999E-2</v>
          </cell>
          <cell r="F478" t="str">
            <v>BCR</v>
          </cell>
          <cell r="G478">
            <v>-1</v>
          </cell>
          <cell r="H478">
            <v>41</v>
          </cell>
          <cell r="I478">
            <v>2003</v>
          </cell>
          <cell r="J478">
            <v>10</v>
          </cell>
          <cell r="K478">
            <v>0.1108</v>
          </cell>
        </row>
        <row r="479">
          <cell r="A479">
            <v>37897</v>
          </cell>
          <cell r="B479" t="str">
            <v>CDB</v>
          </cell>
          <cell r="C479">
            <v>37966</v>
          </cell>
          <cell r="D479">
            <v>2</v>
          </cell>
          <cell r="E479">
            <v>2.7999999999999997E-2</v>
          </cell>
          <cell r="F479" t="str">
            <v>BCR</v>
          </cell>
          <cell r="G479">
            <v>-1</v>
          </cell>
          <cell r="H479">
            <v>69</v>
          </cell>
          <cell r="I479">
            <v>2003</v>
          </cell>
          <cell r="J479">
            <v>10</v>
          </cell>
          <cell r="K479">
            <v>5.5999999999999994E-2</v>
          </cell>
        </row>
        <row r="480">
          <cell r="A480">
            <v>37900</v>
          </cell>
          <cell r="B480" t="str">
            <v>CDB</v>
          </cell>
          <cell r="C480">
            <v>37909</v>
          </cell>
          <cell r="D480">
            <v>30</v>
          </cell>
          <cell r="E480">
            <v>2.76E-2</v>
          </cell>
          <cell r="F480" t="str">
            <v>BCR</v>
          </cell>
          <cell r="G480">
            <v>-1</v>
          </cell>
          <cell r="H480">
            <v>9</v>
          </cell>
          <cell r="I480">
            <v>2003</v>
          </cell>
          <cell r="J480">
            <v>10</v>
          </cell>
          <cell r="K480">
            <v>0.82799999999999996</v>
          </cell>
        </row>
        <row r="481">
          <cell r="A481">
            <v>37900</v>
          </cell>
          <cell r="B481" t="str">
            <v>CDB</v>
          </cell>
          <cell r="C481">
            <v>38054</v>
          </cell>
          <cell r="D481">
            <v>3.1</v>
          </cell>
          <cell r="E481">
            <v>3.0499999999999999E-2</v>
          </cell>
          <cell r="F481" t="str">
            <v>BCR</v>
          </cell>
          <cell r="G481">
            <v>-1</v>
          </cell>
          <cell r="H481">
            <v>154</v>
          </cell>
          <cell r="I481">
            <v>2003</v>
          </cell>
          <cell r="J481">
            <v>10</v>
          </cell>
          <cell r="K481">
            <v>9.4549999999999995E-2</v>
          </cell>
        </row>
        <row r="482">
          <cell r="A482">
            <v>37900</v>
          </cell>
          <cell r="B482" t="str">
            <v>CDB</v>
          </cell>
          <cell r="C482">
            <v>38614</v>
          </cell>
          <cell r="D482">
            <v>4</v>
          </cell>
          <cell r="E482">
            <v>4.0099999999999997E-2</v>
          </cell>
          <cell r="F482" t="str">
            <v>BCR</v>
          </cell>
          <cell r="G482">
            <v>-1</v>
          </cell>
          <cell r="H482">
            <v>714</v>
          </cell>
          <cell r="I482">
            <v>2003</v>
          </cell>
          <cell r="J482">
            <v>10</v>
          </cell>
          <cell r="K482">
            <v>0.16039999999999999</v>
          </cell>
        </row>
        <row r="483">
          <cell r="A483">
            <v>37901</v>
          </cell>
          <cell r="B483" t="str">
            <v>CDB</v>
          </cell>
          <cell r="C483">
            <v>37909</v>
          </cell>
          <cell r="D483">
            <v>5</v>
          </cell>
          <cell r="E483">
            <v>2.76E-2</v>
          </cell>
          <cell r="F483" t="str">
            <v>BCR</v>
          </cell>
          <cell r="G483">
            <v>-1</v>
          </cell>
          <cell r="H483">
            <v>8</v>
          </cell>
          <cell r="I483">
            <v>2003</v>
          </cell>
          <cell r="J483">
            <v>10</v>
          </cell>
          <cell r="K483">
            <v>0.13800000000000001</v>
          </cell>
        </row>
        <row r="484">
          <cell r="A484">
            <v>37901</v>
          </cell>
          <cell r="B484" t="str">
            <v>CDB</v>
          </cell>
          <cell r="C484">
            <v>38083</v>
          </cell>
          <cell r="D484">
            <v>5</v>
          </cell>
          <cell r="E484">
            <v>3.0800000000000001E-2</v>
          </cell>
          <cell r="F484" t="str">
            <v>BCR</v>
          </cell>
          <cell r="G484">
            <v>-1</v>
          </cell>
          <cell r="H484">
            <v>182</v>
          </cell>
          <cell r="I484">
            <v>2003</v>
          </cell>
          <cell r="J484">
            <v>10</v>
          </cell>
          <cell r="K484">
            <v>0.154</v>
          </cell>
        </row>
        <row r="485">
          <cell r="A485">
            <v>37903</v>
          </cell>
          <cell r="B485" t="str">
            <v>CDB</v>
          </cell>
          <cell r="C485">
            <v>37909</v>
          </cell>
          <cell r="D485">
            <v>48.5</v>
          </cell>
          <cell r="E485">
            <v>2.76E-2</v>
          </cell>
          <cell r="F485" t="str">
            <v>BCR</v>
          </cell>
          <cell r="G485">
            <v>-1</v>
          </cell>
          <cell r="H485">
            <v>6</v>
          </cell>
          <cell r="I485">
            <v>2003</v>
          </cell>
          <cell r="J485">
            <v>10</v>
          </cell>
          <cell r="K485">
            <v>1.3386</v>
          </cell>
        </row>
        <row r="486">
          <cell r="A486">
            <v>37904</v>
          </cell>
          <cell r="B486" t="str">
            <v>CDB</v>
          </cell>
          <cell r="C486">
            <v>37909</v>
          </cell>
          <cell r="D486">
            <v>20</v>
          </cell>
          <cell r="E486">
            <v>2.7549999999999998E-2</v>
          </cell>
          <cell r="F486" t="str">
            <v>BCR</v>
          </cell>
          <cell r="G486">
            <v>-1</v>
          </cell>
          <cell r="H486">
            <v>5</v>
          </cell>
          <cell r="I486">
            <v>2003</v>
          </cell>
          <cell r="J486">
            <v>10</v>
          </cell>
          <cell r="K486">
            <v>0.55099999999999993</v>
          </cell>
        </row>
        <row r="487">
          <cell r="A487">
            <v>37904</v>
          </cell>
          <cell r="B487" t="str">
            <v>CDB</v>
          </cell>
          <cell r="C487">
            <v>37943</v>
          </cell>
          <cell r="D487">
            <v>2</v>
          </cell>
          <cell r="E487">
            <v>2.75E-2</v>
          </cell>
          <cell r="F487" t="str">
            <v>BCR</v>
          </cell>
          <cell r="G487">
            <v>-1</v>
          </cell>
          <cell r="H487">
            <v>39</v>
          </cell>
          <cell r="I487">
            <v>2003</v>
          </cell>
          <cell r="J487">
            <v>10</v>
          </cell>
          <cell r="K487">
            <v>5.5E-2</v>
          </cell>
        </row>
        <row r="488">
          <cell r="A488">
            <v>37907</v>
          </cell>
          <cell r="B488" t="str">
            <v>CDB</v>
          </cell>
          <cell r="C488">
            <v>37909</v>
          </cell>
          <cell r="D488">
            <v>18</v>
          </cell>
          <cell r="E488">
            <v>2.75E-2</v>
          </cell>
          <cell r="F488" t="str">
            <v>BCR</v>
          </cell>
          <cell r="G488">
            <v>-1</v>
          </cell>
          <cell r="H488">
            <v>2</v>
          </cell>
          <cell r="I488">
            <v>2003</v>
          </cell>
          <cell r="J488">
            <v>10</v>
          </cell>
          <cell r="K488">
            <v>0.495</v>
          </cell>
        </row>
        <row r="489">
          <cell r="A489">
            <v>37907</v>
          </cell>
          <cell r="B489" t="str">
            <v>CDB</v>
          </cell>
          <cell r="C489">
            <v>37943</v>
          </cell>
          <cell r="D489">
            <v>4</v>
          </cell>
          <cell r="E489">
            <v>2.7999999999999997E-2</v>
          </cell>
          <cell r="F489" t="str">
            <v>BCR</v>
          </cell>
          <cell r="G489">
            <v>-1</v>
          </cell>
          <cell r="H489">
            <v>36</v>
          </cell>
          <cell r="I489">
            <v>2003</v>
          </cell>
          <cell r="J489">
            <v>10</v>
          </cell>
          <cell r="K489">
            <v>0.11199999999999999</v>
          </cell>
        </row>
        <row r="490">
          <cell r="A490">
            <v>37907</v>
          </cell>
          <cell r="B490" t="str">
            <v>CDB</v>
          </cell>
          <cell r="C490">
            <v>38614</v>
          </cell>
          <cell r="D490">
            <v>5</v>
          </cell>
          <cell r="E490">
            <v>4.1500000000000002E-2</v>
          </cell>
          <cell r="F490" t="str">
            <v>BCR</v>
          </cell>
          <cell r="G490">
            <v>-1</v>
          </cell>
          <cell r="H490">
            <v>707</v>
          </cell>
          <cell r="I490">
            <v>2003</v>
          </cell>
          <cell r="J490">
            <v>10</v>
          </cell>
          <cell r="K490">
            <v>0.20750000000000002</v>
          </cell>
        </row>
        <row r="491">
          <cell r="A491">
            <v>37909</v>
          </cell>
          <cell r="B491" t="str">
            <v>CDB</v>
          </cell>
          <cell r="C491">
            <v>37923</v>
          </cell>
          <cell r="D491">
            <v>12</v>
          </cell>
          <cell r="E491">
            <v>2.75E-2</v>
          </cell>
          <cell r="F491" t="str">
            <v>BCR</v>
          </cell>
          <cell r="G491">
            <v>-1</v>
          </cell>
          <cell r="H491">
            <v>14</v>
          </cell>
          <cell r="I491">
            <v>2003</v>
          </cell>
          <cell r="J491">
            <v>10</v>
          </cell>
          <cell r="K491">
            <v>0.33</v>
          </cell>
        </row>
        <row r="492">
          <cell r="A492">
            <v>37909</v>
          </cell>
          <cell r="B492" t="str">
            <v>CDB</v>
          </cell>
          <cell r="C492">
            <v>37932</v>
          </cell>
          <cell r="D492">
            <v>7</v>
          </cell>
          <cell r="E492">
            <v>2.7999999999999997E-2</v>
          </cell>
          <cell r="F492" t="str">
            <v>BCR</v>
          </cell>
          <cell r="G492">
            <v>-1</v>
          </cell>
          <cell r="H492">
            <v>23</v>
          </cell>
          <cell r="I492">
            <v>2003</v>
          </cell>
          <cell r="J492">
            <v>10</v>
          </cell>
          <cell r="K492">
            <v>0.19599999999999998</v>
          </cell>
        </row>
        <row r="493">
          <cell r="A493">
            <v>37909</v>
          </cell>
          <cell r="B493" t="str">
            <v>CDB</v>
          </cell>
          <cell r="C493">
            <v>37936</v>
          </cell>
          <cell r="D493">
            <v>17</v>
          </cell>
          <cell r="E493">
            <v>2.8199999999999999E-2</v>
          </cell>
          <cell r="F493" t="str">
            <v>BCR</v>
          </cell>
          <cell r="G493">
            <v>-1</v>
          </cell>
          <cell r="H493">
            <v>27</v>
          </cell>
          <cell r="I493">
            <v>2003</v>
          </cell>
          <cell r="J493">
            <v>10</v>
          </cell>
          <cell r="K493">
            <v>0.47939999999999999</v>
          </cell>
        </row>
        <row r="494">
          <cell r="A494">
            <v>37909</v>
          </cell>
          <cell r="B494" t="str">
            <v>CDB</v>
          </cell>
          <cell r="C494">
            <v>37964</v>
          </cell>
          <cell r="D494">
            <v>2</v>
          </cell>
          <cell r="E494">
            <v>2.8500000000000001E-2</v>
          </cell>
          <cell r="F494" t="str">
            <v>BCR</v>
          </cell>
          <cell r="G494">
            <v>-1</v>
          </cell>
          <cell r="H494">
            <v>55</v>
          </cell>
          <cell r="I494">
            <v>2003</v>
          </cell>
          <cell r="J494">
            <v>10</v>
          </cell>
          <cell r="K494">
            <v>5.7000000000000002E-2</v>
          </cell>
        </row>
        <row r="495">
          <cell r="A495">
            <v>37909</v>
          </cell>
          <cell r="B495" t="str">
            <v>CDB</v>
          </cell>
          <cell r="C495">
            <v>38271</v>
          </cell>
          <cell r="D495">
            <v>4.5</v>
          </cell>
          <cell r="E495">
            <v>3.4099999999999998E-2</v>
          </cell>
          <cell r="F495" t="str">
            <v>BCR</v>
          </cell>
          <cell r="G495">
            <v>-1</v>
          </cell>
          <cell r="H495">
            <v>362</v>
          </cell>
          <cell r="I495">
            <v>2003</v>
          </cell>
          <cell r="J495">
            <v>10</v>
          </cell>
          <cell r="K495">
            <v>0.15345</v>
          </cell>
        </row>
        <row r="496">
          <cell r="A496">
            <v>37910</v>
          </cell>
          <cell r="B496" t="str">
            <v>CDB</v>
          </cell>
          <cell r="C496">
            <v>37932</v>
          </cell>
          <cell r="D496">
            <v>11.5</v>
          </cell>
          <cell r="E496">
            <v>2.7799999999999998E-2</v>
          </cell>
          <cell r="F496" t="str">
            <v>BCR</v>
          </cell>
          <cell r="G496">
            <v>-1</v>
          </cell>
          <cell r="H496">
            <v>22</v>
          </cell>
          <cell r="I496">
            <v>2003</v>
          </cell>
          <cell r="J496">
            <v>10</v>
          </cell>
          <cell r="K496">
            <v>0.31969999999999998</v>
          </cell>
        </row>
        <row r="497">
          <cell r="A497">
            <v>37910</v>
          </cell>
          <cell r="B497" t="str">
            <v>CDB</v>
          </cell>
          <cell r="C497">
            <v>37936</v>
          </cell>
          <cell r="D497">
            <v>36</v>
          </cell>
          <cell r="E497">
            <v>2.7300000000000001E-2</v>
          </cell>
          <cell r="F497" t="str">
            <v>BCR</v>
          </cell>
          <cell r="G497">
            <v>-1</v>
          </cell>
          <cell r="H497">
            <v>26</v>
          </cell>
          <cell r="I497">
            <v>2003</v>
          </cell>
          <cell r="J497">
            <v>10</v>
          </cell>
          <cell r="K497">
            <v>0.98280000000000001</v>
          </cell>
        </row>
        <row r="498">
          <cell r="A498">
            <v>37910</v>
          </cell>
          <cell r="B498" t="str">
            <v>CDB</v>
          </cell>
          <cell r="C498">
            <v>37966</v>
          </cell>
          <cell r="D498">
            <v>3</v>
          </cell>
          <cell r="E498">
            <v>2.7999999999999997E-2</v>
          </cell>
          <cell r="F498" t="str">
            <v>BCR</v>
          </cell>
          <cell r="G498">
            <v>-1</v>
          </cell>
          <cell r="H498">
            <v>56</v>
          </cell>
          <cell r="I498">
            <v>2003</v>
          </cell>
          <cell r="J498">
            <v>10</v>
          </cell>
          <cell r="K498">
            <v>8.3999999999999991E-2</v>
          </cell>
        </row>
        <row r="499">
          <cell r="A499">
            <v>37911</v>
          </cell>
          <cell r="B499" t="str">
            <v>CDB</v>
          </cell>
          <cell r="C499">
            <v>37936</v>
          </cell>
          <cell r="D499">
            <v>3</v>
          </cell>
          <cell r="E499">
            <v>2.7000000000000003E-2</v>
          </cell>
          <cell r="F499" t="str">
            <v>BCR</v>
          </cell>
          <cell r="G499">
            <v>-1</v>
          </cell>
          <cell r="H499">
            <v>25</v>
          </cell>
          <cell r="I499">
            <v>2003</v>
          </cell>
          <cell r="J499">
            <v>10</v>
          </cell>
          <cell r="K499">
            <v>8.1000000000000016E-2</v>
          </cell>
        </row>
        <row r="500">
          <cell r="A500">
            <v>37911</v>
          </cell>
          <cell r="B500" t="str">
            <v>CDB</v>
          </cell>
          <cell r="C500">
            <v>37943</v>
          </cell>
          <cell r="D500">
            <v>5</v>
          </cell>
          <cell r="E500">
            <v>2.76E-2</v>
          </cell>
          <cell r="F500" t="str">
            <v>BCR</v>
          </cell>
          <cell r="G500">
            <v>-1</v>
          </cell>
          <cell r="H500">
            <v>32</v>
          </cell>
          <cell r="I500">
            <v>2003</v>
          </cell>
          <cell r="J500">
            <v>10</v>
          </cell>
          <cell r="K500">
            <v>0.13800000000000001</v>
          </cell>
        </row>
        <row r="501">
          <cell r="A501">
            <v>37911</v>
          </cell>
          <cell r="B501" t="str">
            <v>CDB</v>
          </cell>
          <cell r="C501">
            <v>37966</v>
          </cell>
          <cell r="D501">
            <v>1</v>
          </cell>
          <cell r="E501">
            <v>2.7999999999999997E-2</v>
          </cell>
          <cell r="F501" t="str">
            <v>BCR</v>
          </cell>
          <cell r="G501">
            <v>-1</v>
          </cell>
          <cell r="H501">
            <v>55</v>
          </cell>
          <cell r="I501">
            <v>2003</v>
          </cell>
          <cell r="J501">
            <v>10</v>
          </cell>
          <cell r="K501">
            <v>2.7999999999999997E-2</v>
          </cell>
        </row>
        <row r="502">
          <cell r="A502">
            <v>37911</v>
          </cell>
          <cell r="B502" t="str">
            <v>CDB</v>
          </cell>
          <cell r="C502">
            <v>38092</v>
          </cell>
          <cell r="D502">
            <v>6</v>
          </cell>
          <cell r="E502">
            <v>3.0800000000000001E-2</v>
          </cell>
          <cell r="F502" t="str">
            <v>BCR</v>
          </cell>
          <cell r="G502">
            <v>-1</v>
          </cell>
          <cell r="H502">
            <v>181</v>
          </cell>
          <cell r="I502">
            <v>2003</v>
          </cell>
          <cell r="J502">
            <v>10</v>
          </cell>
          <cell r="K502">
            <v>0.18480000000000002</v>
          </cell>
        </row>
        <row r="503">
          <cell r="A503">
            <v>37911</v>
          </cell>
          <cell r="B503" t="str">
            <v>CDB</v>
          </cell>
          <cell r="C503">
            <v>38271</v>
          </cell>
          <cell r="D503">
            <v>6</v>
          </cell>
          <cell r="E503">
            <v>3.4000000000000002E-2</v>
          </cell>
          <cell r="F503" t="str">
            <v>BCR</v>
          </cell>
          <cell r="G503">
            <v>-1</v>
          </cell>
          <cell r="H503">
            <v>360</v>
          </cell>
          <cell r="I503">
            <v>2003</v>
          </cell>
          <cell r="J503">
            <v>10</v>
          </cell>
          <cell r="K503">
            <v>0.20400000000000001</v>
          </cell>
        </row>
        <row r="504">
          <cell r="A504">
            <v>37914</v>
          </cell>
          <cell r="B504" t="str">
            <v>CDB</v>
          </cell>
          <cell r="C504">
            <v>38027</v>
          </cell>
          <cell r="D504">
            <v>5</v>
          </cell>
          <cell r="E504">
            <v>2.9500000000000002E-2</v>
          </cell>
          <cell r="F504" t="str">
            <v>BCR</v>
          </cell>
          <cell r="G504">
            <v>-1</v>
          </cell>
          <cell r="H504">
            <v>113</v>
          </cell>
          <cell r="I504">
            <v>2003</v>
          </cell>
          <cell r="J504">
            <v>10</v>
          </cell>
          <cell r="K504">
            <v>0.14750000000000002</v>
          </cell>
        </row>
        <row r="505">
          <cell r="A505">
            <v>37914</v>
          </cell>
          <cell r="B505" t="str">
            <v>CDB</v>
          </cell>
          <cell r="C505">
            <v>38393</v>
          </cell>
          <cell r="D505">
            <v>3</v>
          </cell>
          <cell r="E505">
            <v>3.8300000000000001E-2</v>
          </cell>
          <cell r="F505" t="str">
            <v>BCR</v>
          </cell>
          <cell r="G505">
            <v>-1</v>
          </cell>
          <cell r="H505">
            <v>479</v>
          </cell>
          <cell r="I505">
            <v>2003</v>
          </cell>
          <cell r="J505">
            <v>10</v>
          </cell>
          <cell r="K505">
            <v>0.1149</v>
          </cell>
        </row>
        <row r="506">
          <cell r="A506">
            <v>37914</v>
          </cell>
          <cell r="B506" t="str">
            <v>CDB</v>
          </cell>
          <cell r="C506">
            <v>38467</v>
          </cell>
          <cell r="D506">
            <v>5</v>
          </cell>
          <cell r="E506">
            <v>3.9E-2</v>
          </cell>
          <cell r="F506" t="str">
            <v>BCR</v>
          </cell>
          <cell r="G506">
            <v>-1</v>
          </cell>
          <cell r="H506">
            <v>553</v>
          </cell>
          <cell r="I506">
            <v>2003</v>
          </cell>
          <cell r="J506">
            <v>10</v>
          </cell>
          <cell r="K506">
            <v>0.19500000000000001</v>
          </cell>
        </row>
        <row r="507">
          <cell r="A507">
            <v>37915</v>
          </cell>
          <cell r="B507" t="str">
            <v>CDB</v>
          </cell>
          <cell r="C507">
            <v>37944</v>
          </cell>
          <cell r="D507">
            <v>5</v>
          </cell>
          <cell r="E507">
            <v>2.7200000000000002E-2</v>
          </cell>
          <cell r="F507" t="str">
            <v>BCR</v>
          </cell>
          <cell r="G507">
            <v>-1</v>
          </cell>
          <cell r="H507">
            <v>29</v>
          </cell>
          <cell r="I507">
            <v>2003</v>
          </cell>
          <cell r="J507">
            <v>10</v>
          </cell>
          <cell r="K507">
            <v>0.13600000000000001</v>
          </cell>
        </row>
        <row r="508">
          <cell r="A508">
            <v>37915</v>
          </cell>
          <cell r="B508" t="str">
            <v>CDB</v>
          </cell>
          <cell r="C508">
            <v>37966</v>
          </cell>
          <cell r="D508">
            <v>17</v>
          </cell>
          <cell r="E508">
            <v>2.8199999999999999E-2</v>
          </cell>
          <cell r="F508" t="str">
            <v>BCR</v>
          </cell>
          <cell r="G508">
            <v>-1</v>
          </cell>
          <cell r="H508">
            <v>51</v>
          </cell>
          <cell r="I508">
            <v>2003</v>
          </cell>
          <cell r="J508">
            <v>10</v>
          </cell>
          <cell r="K508">
            <v>0.47939999999999999</v>
          </cell>
        </row>
        <row r="509">
          <cell r="A509">
            <v>37915</v>
          </cell>
          <cell r="B509" t="str">
            <v>CDB</v>
          </cell>
          <cell r="C509">
            <v>38027</v>
          </cell>
          <cell r="D509">
            <v>24</v>
          </cell>
          <cell r="E509">
            <v>2.9500000000000002E-2</v>
          </cell>
          <cell r="F509" t="str">
            <v>BCR</v>
          </cell>
          <cell r="G509">
            <v>-1</v>
          </cell>
          <cell r="H509">
            <v>112</v>
          </cell>
          <cell r="I509">
            <v>2003</v>
          </cell>
          <cell r="J509">
            <v>10</v>
          </cell>
          <cell r="K509">
            <v>0.70800000000000007</v>
          </cell>
        </row>
        <row r="510">
          <cell r="A510">
            <v>37916</v>
          </cell>
          <cell r="B510" t="str">
            <v>CDB</v>
          </cell>
          <cell r="C510">
            <v>37971</v>
          </cell>
          <cell r="D510">
            <v>3.9</v>
          </cell>
          <cell r="E510">
            <v>2.8500000000000001E-2</v>
          </cell>
          <cell r="F510" t="str">
            <v>BCR</v>
          </cell>
          <cell r="G510">
            <v>-1</v>
          </cell>
          <cell r="H510">
            <v>55</v>
          </cell>
          <cell r="I510">
            <v>2003</v>
          </cell>
          <cell r="J510">
            <v>10</v>
          </cell>
          <cell r="K510">
            <v>0.11115</v>
          </cell>
        </row>
        <row r="511">
          <cell r="A511">
            <v>37917</v>
          </cell>
          <cell r="B511" t="str">
            <v>CDB</v>
          </cell>
          <cell r="C511">
            <v>37921</v>
          </cell>
          <cell r="D511">
            <v>6</v>
          </cell>
          <cell r="E511">
            <v>2.7300000000000001E-2</v>
          </cell>
          <cell r="F511" t="str">
            <v>BCR</v>
          </cell>
          <cell r="G511">
            <v>-1</v>
          </cell>
          <cell r="H511">
            <v>4</v>
          </cell>
          <cell r="I511">
            <v>2003</v>
          </cell>
          <cell r="J511">
            <v>10</v>
          </cell>
          <cell r="K511">
            <v>0.1638</v>
          </cell>
        </row>
        <row r="512">
          <cell r="A512">
            <v>37917</v>
          </cell>
          <cell r="B512" t="str">
            <v>CDB</v>
          </cell>
          <cell r="C512">
            <v>38027</v>
          </cell>
          <cell r="D512">
            <v>2</v>
          </cell>
          <cell r="E512">
            <v>2.9500000000000002E-2</v>
          </cell>
          <cell r="F512" t="str">
            <v>BCR</v>
          </cell>
          <cell r="G512">
            <v>-1</v>
          </cell>
          <cell r="H512">
            <v>110</v>
          </cell>
          <cell r="I512">
            <v>2003</v>
          </cell>
          <cell r="J512">
            <v>10</v>
          </cell>
          <cell r="K512">
            <v>5.9000000000000004E-2</v>
          </cell>
        </row>
        <row r="513">
          <cell r="A513">
            <v>37918</v>
          </cell>
          <cell r="B513" t="str">
            <v>CDB</v>
          </cell>
          <cell r="C513">
            <v>37921</v>
          </cell>
          <cell r="D513">
            <v>4</v>
          </cell>
          <cell r="E513">
            <v>2.76E-2</v>
          </cell>
          <cell r="F513" t="str">
            <v>BCR</v>
          </cell>
          <cell r="G513">
            <v>-1</v>
          </cell>
          <cell r="H513">
            <v>3</v>
          </cell>
          <cell r="I513">
            <v>2003</v>
          </cell>
          <cell r="J513">
            <v>10</v>
          </cell>
          <cell r="K513">
            <v>0.1104</v>
          </cell>
        </row>
        <row r="514">
          <cell r="A514">
            <v>37918</v>
          </cell>
          <cell r="B514" t="str">
            <v>CDB</v>
          </cell>
          <cell r="C514">
            <v>38027</v>
          </cell>
          <cell r="D514">
            <v>3</v>
          </cell>
          <cell r="E514">
            <v>2.9500000000000002E-2</v>
          </cell>
          <cell r="F514" t="str">
            <v>BCR</v>
          </cell>
          <cell r="G514">
            <v>-1</v>
          </cell>
          <cell r="H514">
            <v>109</v>
          </cell>
          <cell r="I514">
            <v>2003</v>
          </cell>
          <cell r="J514">
            <v>10</v>
          </cell>
          <cell r="K514">
            <v>8.8500000000000009E-2</v>
          </cell>
        </row>
        <row r="515">
          <cell r="A515">
            <v>37921</v>
          </cell>
          <cell r="B515" t="str">
            <v>CDB</v>
          </cell>
          <cell r="C515">
            <v>38027</v>
          </cell>
          <cell r="D515">
            <v>20</v>
          </cell>
          <cell r="E515">
            <v>2.9500000000000002E-2</v>
          </cell>
          <cell r="F515" t="str">
            <v>BCR</v>
          </cell>
          <cell r="G515">
            <v>-1</v>
          </cell>
          <cell r="H515">
            <v>106</v>
          </cell>
          <cell r="I515">
            <v>2003</v>
          </cell>
          <cell r="J515">
            <v>10</v>
          </cell>
          <cell r="K515">
            <v>0.59000000000000008</v>
          </cell>
        </row>
        <row r="516">
          <cell r="A516">
            <v>37921</v>
          </cell>
          <cell r="B516" t="str">
            <v>CDB</v>
          </cell>
          <cell r="C516">
            <v>37971</v>
          </cell>
          <cell r="D516">
            <v>3.9</v>
          </cell>
          <cell r="E516">
            <v>2.8500000000000001E-2</v>
          </cell>
          <cell r="F516" t="str">
            <v>BCR</v>
          </cell>
          <cell r="G516">
            <v>-1</v>
          </cell>
          <cell r="H516">
            <v>50</v>
          </cell>
          <cell r="I516">
            <v>2003</v>
          </cell>
          <cell r="J516">
            <v>10</v>
          </cell>
          <cell r="K516">
            <v>0.11115</v>
          </cell>
        </row>
        <row r="517">
          <cell r="A517">
            <v>37922</v>
          </cell>
          <cell r="B517" t="str">
            <v>CDB</v>
          </cell>
          <cell r="C517">
            <v>38027</v>
          </cell>
          <cell r="D517">
            <v>3</v>
          </cell>
          <cell r="E517">
            <v>2.9500000000000002E-2</v>
          </cell>
          <cell r="F517" t="str">
            <v>BCR</v>
          </cell>
          <cell r="G517">
            <v>-1</v>
          </cell>
          <cell r="H517">
            <v>105</v>
          </cell>
          <cell r="I517">
            <v>2003</v>
          </cell>
          <cell r="J517">
            <v>10</v>
          </cell>
          <cell r="K517">
            <v>8.8500000000000009E-2</v>
          </cell>
        </row>
        <row r="518">
          <cell r="A518">
            <v>37922</v>
          </cell>
          <cell r="B518" t="str">
            <v>CDB</v>
          </cell>
          <cell r="C518">
            <v>38182</v>
          </cell>
          <cell r="D518">
            <v>15</v>
          </cell>
          <cell r="E518">
            <v>3.15E-2</v>
          </cell>
          <cell r="F518" t="str">
            <v>BCR</v>
          </cell>
          <cell r="G518">
            <v>-1</v>
          </cell>
          <cell r="H518">
            <v>260</v>
          </cell>
          <cell r="I518">
            <v>2003</v>
          </cell>
          <cell r="J518">
            <v>10</v>
          </cell>
          <cell r="K518">
            <v>0.47250000000000003</v>
          </cell>
        </row>
        <row r="519">
          <cell r="A519">
            <v>37922</v>
          </cell>
          <cell r="B519" t="str">
            <v>CDB</v>
          </cell>
          <cell r="C519">
            <v>38211</v>
          </cell>
          <cell r="D519">
            <v>5</v>
          </cell>
          <cell r="E519">
            <v>3.2000000000000001E-2</v>
          </cell>
          <cell r="F519" t="str">
            <v>BCR</v>
          </cell>
          <cell r="G519">
            <v>-1</v>
          </cell>
          <cell r="H519">
            <v>289</v>
          </cell>
          <cell r="I519">
            <v>2003</v>
          </cell>
          <cell r="J519">
            <v>10</v>
          </cell>
          <cell r="K519">
            <v>0.16</v>
          </cell>
        </row>
        <row r="520">
          <cell r="A520">
            <v>37923</v>
          </cell>
          <cell r="B520" t="str">
            <v>CDB</v>
          </cell>
          <cell r="C520">
            <v>37971</v>
          </cell>
          <cell r="D520">
            <v>2</v>
          </cell>
          <cell r="E520">
            <v>2.8300000000000002E-2</v>
          </cell>
          <cell r="F520" t="str">
            <v>BCR</v>
          </cell>
          <cell r="G520">
            <v>-1</v>
          </cell>
          <cell r="H520">
            <v>48</v>
          </cell>
          <cell r="I520">
            <v>2003</v>
          </cell>
          <cell r="J520">
            <v>10</v>
          </cell>
          <cell r="K520">
            <v>5.6600000000000004E-2</v>
          </cell>
        </row>
        <row r="521">
          <cell r="A521">
            <v>37924</v>
          </cell>
          <cell r="B521" t="str">
            <v>CDB</v>
          </cell>
          <cell r="C521">
            <v>37938</v>
          </cell>
          <cell r="D521">
            <v>17.600000000000001</v>
          </cell>
          <cell r="E521">
            <v>2.7000000000000003E-2</v>
          </cell>
          <cell r="F521" t="str">
            <v>BCR</v>
          </cell>
          <cell r="G521">
            <v>-1</v>
          </cell>
          <cell r="H521">
            <v>14</v>
          </cell>
          <cell r="I521">
            <v>2003</v>
          </cell>
          <cell r="J521">
            <v>10</v>
          </cell>
          <cell r="K521">
            <v>0.47520000000000007</v>
          </cell>
        </row>
        <row r="522">
          <cell r="A522">
            <v>37924</v>
          </cell>
          <cell r="B522" t="str">
            <v>CDB</v>
          </cell>
          <cell r="C522">
            <v>38027</v>
          </cell>
          <cell r="D522">
            <v>4</v>
          </cell>
          <cell r="E522">
            <v>2.9500000000000002E-2</v>
          </cell>
          <cell r="F522" t="str">
            <v>BCR</v>
          </cell>
          <cell r="G522">
            <v>-1</v>
          </cell>
          <cell r="H522">
            <v>103</v>
          </cell>
          <cell r="I522">
            <v>2003</v>
          </cell>
          <cell r="J522">
            <v>10</v>
          </cell>
          <cell r="K522">
            <v>0.11800000000000001</v>
          </cell>
        </row>
        <row r="523">
          <cell r="A523">
            <v>37924</v>
          </cell>
          <cell r="B523" t="str">
            <v>CDB</v>
          </cell>
          <cell r="C523">
            <v>38068</v>
          </cell>
          <cell r="D523">
            <v>2</v>
          </cell>
          <cell r="E523">
            <v>3.5000000000000003E-2</v>
          </cell>
          <cell r="F523" t="str">
            <v>BCR</v>
          </cell>
          <cell r="G523">
            <v>-1</v>
          </cell>
          <cell r="H523">
            <v>144</v>
          </cell>
          <cell r="I523">
            <v>2003</v>
          </cell>
          <cell r="J523">
            <v>10</v>
          </cell>
          <cell r="K523">
            <v>7.0000000000000007E-2</v>
          </cell>
        </row>
        <row r="524">
          <cell r="A524">
            <v>37925</v>
          </cell>
          <cell r="B524" t="str">
            <v>CDB</v>
          </cell>
          <cell r="C524">
            <v>37930</v>
          </cell>
          <cell r="D524">
            <v>2</v>
          </cell>
          <cell r="E524">
            <v>2.75E-2</v>
          </cell>
          <cell r="F524" t="str">
            <v>BCR</v>
          </cell>
          <cell r="G524">
            <v>-1</v>
          </cell>
          <cell r="H524">
            <v>5</v>
          </cell>
          <cell r="I524">
            <v>2003</v>
          </cell>
          <cell r="J524">
            <v>10</v>
          </cell>
          <cell r="K524">
            <v>5.5E-2</v>
          </cell>
        </row>
        <row r="525">
          <cell r="A525">
            <v>37925</v>
          </cell>
          <cell r="B525" t="str">
            <v>CDB</v>
          </cell>
          <cell r="C525">
            <v>37938</v>
          </cell>
          <cell r="D525">
            <v>0.7</v>
          </cell>
          <cell r="E525">
            <v>2.7000000000000003E-2</v>
          </cell>
          <cell r="F525" t="str">
            <v>BCR</v>
          </cell>
          <cell r="G525">
            <v>-1</v>
          </cell>
          <cell r="H525">
            <v>13</v>
          </cell>
          <cell r="I525">
            <v>2003</v>
          </cell>
          <cell r="J525">
            <v>10</v>
          </cell>
          <cell r="K525">
            <v>1.89E-2</v>
          </cell>
        </row>
        <row r="526">
          <cell r="A526">
            <v>37925</v>
          </cell>
          <cell r="B526" t="str">
            <v>CDB</v>
          </cell>
          <cell r="C526">
            <v>38027</v>
          </cell>
          <cell r="D526">
            <v>19.5</v>
          </cell>
          <cell r="E526">
            <v>2.9500000000000002E-2</v>
          </cell>
          <cell r="F526" t="str">
            <v>BCR</v>
          </cell>
          <cell r="G526">
            <v>-1</v>
          </cell>
          <cell r="H526">
            <v>102</v>
          </cell>
          <cell r="I526">
            <v>2003</v>
          </cell>
          <cell r="J526">
            <v>10</v>
          </cell>
          <cell r="K526">
            <v>0.57525000000000004</v>
          </cell>
        </row>
        <row r="527">
          <cell r="A527">
            <v>37925</v>
          </cell>
          <cell r="B527" t="str">
            <v>CDB</v>
          </cell>
          <cell r="C527">
            <v>38092</v>
          </cell>
          <cell r="D527">
            <v>10</v>
          </cell>
          <cell r="E527">
            <v>2.98E-2</v>
          </cell>
          <cell r="F527" t="str">
            <v>BCR</v>
          </cell>
          <cell r="G527">
            <v>-1</v>
          </cell>
          <cell r="H527">
            <v>167</v>
          </cell>
          <cell r="I527">
            <v>2003</v>
          </cell>
          <cell r="J527">
            <v>10</v>
          </cell>
          <cell r="K527">
            <v>0.29799999999999999</v>
          </cell>
        </row>
        <row r="528">
          <cell r="A528">
            <v>37928</v>
          </cell>
          <cell r="B528" t="str">
            <v>CDB</v>
          </cell>
          <cell r="C528">
            <v>37930</v>
          </cell>
          <cell r="D528">
            <v>16</v>
          </cell>
          <cell r="E528">
            <v>2.7099999999999999E-2</v>
          </cell>
          <cell r="F528" t="str">
            <v>BCR</v>
          </cell>
          <cell r="G528">
            <v>-1</v>
          </cell>
          <cell r="H528">
            <v>2</v>
          </cell>
          <cell r="I528">
            <v>2003</v>
          </cell>
          <cell r="J528">
            <v>11</v>
          </cell>
          <cell r="K528">
            <v>0.43359999999999999</v>
          </cell>
        </row>
        <row r="529">
          <cell r="A529">
            <v>37928</v>
          </cell>
          <cell r="B529" t="str">
            <v>CDB</v>
          </cell>
          <cell r="C529">
            <v>37936</v>
          </cell>
          <cell r="D529">
            <v>5</v>
          </cell>
          <cell r="E529">
            <v>2.7200000000000002E-2</v>
          </cell>
          <cell r="F529" t="str">
            <v>BCR</v>
          </cell>
          <cell r="G529">
            <v>-1</v>
          </cell>
          <cell r="H529">
            <v>8</v>
          </cell>
          <cell r="I529">
            <v>2003</v>
          </cell>
          <cell r="J529">
            <v>11</v>
          </cell>
          <cell r="K529">
            <v>0.13600000000000001</v>
          </cell>
        </row>
        <row r="530">
          <cell r="A530">
            <v>37928</v>
          </cell>
          <cell r="B530" t="str">
            <v>CDB</v>
          </cell>
          <cell r="C530">
            <v>37938</v>
          </cell>
          <cell r="D530">
            <v>41.4</v>
          </cell>
          <cell r="E530">
            <v>2.7200000000000002E-2</v>
          </cell>
          <cell r="F530" t="str">
            <v>BCR</v>
          </cell>
          <cell r="G530">
            <v>-1</v>
          </cell>
          <cell r="H530">
            <v>10</v>
          </cell>
          <cell r="I530">
            <v>2003</v>
          </cell>
          <cell r="J530">
            <v>11</v>
          </cell>
          <cell r="K530">
            <v>1.12608</v>
          </cell>
        </row>
        <row r="531">
          <cell r="A531">
            <v>37928</v>
          </cell>
          <cell r="B531" t="str">
            <v>CDB</v>
          </cell>
          <cell r="C531">
            <v>38271</v>
          </cell>
          <cell r="D531">
            <v>2</v>
          </cell>
          <cell r="E531">
            <v>3.3000000000000002E-2</v>
          </cell>
          <cell r="F531" t="str">
            <v>BCR</v>
          </cell>
          <cell r="G531">
            <v>-1</v>
          </cell>
          <cell r="H531">
            <v>343</v>
          </cell>
          <cell r="I531">
            <v>2003</v>
          </cell>
          <cell r="J531">
            <v>11</v>
          </cell>
          <cell r="K531">
            <v>6.6000000000000003E-2</v>
          </cell>
        </row>
        <row r="532">
          <cell r="A532">
            <v>37928</v>
          </cell>
          <cell r="B532" t="str">
            <v>CDB</v>
          </cell>
          <cell r="C532">
            <v>38572</v>
          </cell>
          <cell r="D532">
            <v>11.6</v>
          </cell>
          <cell r="E532">
            <v>3.9E-2</v>
          </cell>
          <cell r="F532" t="str">
            <v>BCR</v>
          </cell>
          <cell r="G532">
            <v>-1</v>
          </cell>
          <cell r="H532">
            <v>644</v>
          </cell>
          <cell r="I532">
            <v>2003</v>
          </cell>
          <cell r="J532">
            <v>11</v>
          </cell>
          <cell r="K532">
            <v>0.45239999999999997</v>
          </cell>
        </row>
        <row r="533">
          <cell r="A533">
            <v>37928</v>
          </cell>
          <cell r="B533" t="str">
            <v>CDB</v>
          </cell>
          <cell r="C533">
            <v>38614</v>
          </cell>
          <cell r="D533">
            <v>7.3</v>
          </cell>
          <cell r="E533">
            <v>4.0599999999999997E-2</v>
          </cell>
          <cell r="F533" t="str">
            <v>BCR</v>
          </cell>
          <cell r="G533">
            <v>-1</v>
          </cell>
          <cell r="H533">
            <v>686</v>
          </cell>
          <cell r="I533">
            <v>2003</v>
          </cell>
          <cell r="J533">
            <v>11</v>
          </cell>
          <cell r="K533">
            <v>0.29637999999999998</v>
          </cell>
        </row>
        <row r="534">
          <cell r="A534">
            <v>37928</v>
          </cell>
          <cell r="B534" t="str">
            <v>CDB</v>
          </cell>
          <cell r="C534">
            <v>38985</v>
          </cell>
          <cell r="D534">
            <v>2</v>
          </cell>
          <cell r="E534">
            <v>4.9699999999999994E-2</v>
          </cell>
          <cell r="F534" t="str">
            <v>BCR</v>
          </cell>
          <cell r="G534">
            <v>-1</v>
          </cell>
          <cell r="H534">
            <v>1057</v>
          </cell>
          <cell r="I534">
            <v>2003</v>
          </cell>
          <cell r="J534">
            <v>11</v>
          </cell>
          <cell r="K534">
            <v>9.9399999999999988E-2</v>
          </cell>
        </row>
        <row r="535">
          <cell r="A535">
            <v>37929</v>
          </cell>
          <cell r="B535" t="str">
            <v>CDB</v>
          </cell>
          <cell r="C535">
            <v>37930</v>
          </cell>
          <cell r="D535">
            <v>4</v>
          </cell>
          <cell r="E535">
            <v>2.7000000000000003E-2</v>
          </cell>
          <cell r="F535" t="str">
            <v>BCR</v>
          </cell>
          <cell r="G535">
            <v>-1</v>
          </cell>
          <cell r="H535">
            <v>1</v>
          </cell>
          <cell r="I535">
            <v>2003</v>
          </cell>
          <cell r="J535">
            <v>11</v>
          </cell>
          <cell r="K535">
            <v>0.10800000000000001</v>
          </cell>
        </row>
        <row r="536">
          <cell r="A536">
            <v>37929</v>
          </cell>
          <cell r="B536" t="str">
            <v>CDB</v>
          </cell>
          <cell r="C536">
            <v>37936</v>
          </cell>
          <cell r="D536">
            <v>25</v>
          </cell>
          <cell r="E536">
            <v>2.7099999999999999E-2</v>
          </cell>
          <cell r="F536" t="str">
            <v>BCR</v>
          </cell>
          <cell r="G536">
            <v>-1</v>
          </cell>
          <cell r="H536">
            <v>7</v>
          </cell>
          <cell r="I536">
            <v>2003</v>
          </cell>
          <cell r="J536">
            <v>11</v>
          </cell>
          <cell r="K536">
            <v>0.67749999999999999</v>
          </cell>
        </row>
        <row r="537">
          <cell r="A537">
            <v>37929</v>
          </cell>
          <cell r="B537" t="str">
            <v>CDB</v>
          </cell>
          <cell r="C537">
            <v>37938</v>
          </cell>
          <cell r="D537">
            <v>15</v>
          </cell>
          <cell r="E537">
            <v>2.7200000000000002E-2</v>
          </cell>
          <cell r="F537" t="str">
            <v>BCR</v>
          </cell>
          <cell r="G537">
            <v>-1</v>
          </cell>
          <cell r="H537">
            <v>9</v>
          </cell>
          <cell r="I537">
            <v>2003</v>
          </cell>
          <cell r="J537">
            <v>11</v>
          </cell>
          <cell r="K537">
            <v>0.40800000000000003</v>
          </cell>
        </row>
        <row r="538">
          <cell r="A538">
            <v>37929</v>
          </cell>
          <cell r="B538" t="str">
            <v>CDB</v>
          </cell>
          <cell r="C538">
            <v>38027</v>
          </cell>
          <cell r="D538">
            <v>4</v>
          </cell>
          <cell r="E538">
            <v>2.9500000000000002E-2</v>
          </cell>
          <cell r="F538" t="str">
            <v>BCR</v>
          </cell>
          <cell r="G538">
            <v>-1</v>
          </cell>
          <cell r="H538">
            <v>98</v>
          </cell>
          <cell r="I538">
            <v>2003</v>
          </cell>
          <cell r="J538">
            <v>11</v>
          </cell>
          <cell r="K538">
            <v>0.11800000000000001</v>
          </cell>
        </row>
        <row r="539">
          <cell r="A539">
            <v>37929</v>
          </cell>
          <cell r="B539" t="str">
            <v>CDB</v>
          </cell>
          <cell r="C539">
            <v>38092</v>
          </cell>
          <cell r="D539">
            <v>5</v>
          </cell>
          <cell r="E539">
            <v>2.9500000000000002E-2</v>
          </cell>
          <cell r="F539" t="str">
            <v>BCR</v>
          </cell>
          <cell r="G539">
            <v>-1</v>
          </cell>
          <cell r="H539">
            <v>163</v>
          </cell>
          <cell r="I539">
            <v>2003</v>
          </cell>
          <cell r="J539">
            <v>11</v>
          </cell>
          <cell r="K539">
            <v>0.14750000000000002</v>
          </cell>
        </row>
        <row r="540">
          <cell r="A540">
            <v>37929</v>
          </cell>
          <cell r="B540" t="str">
            <v>CDB</v>
          </cell>
          <cell r="C540">
            <v>38182</v>
          </cell>
          <cell r="D540">
            <v>15</v>
          </cell>
          <cell r="E540">
            <v>3.1600000000000003E-2</v>
          </cell>
          <cell r="F540" t="str">
            <v>BCR</v>
          </cell>
          <cell r="G540">
            <v>-1</v>
          </cell>
          <cell r="H540">
            <v>253</v>
          </cell>
          <cell r="I540">
            <v>2003</v>
          </cell>
          <cell r="J540">
            <v>11</v>
          </cell>
          <cell r="K540">
            <v>0.47400000000000003</v>
          </cell>
        </row>
        <row r="541">
          <cell r="A541">
            <v>37929</v>
          </cell>
          <cell r="B541" t="str">
            <v>CDB</v>
          </cell>
          <cell r="C541">
            <v>38211</v>
          </cell>
          <cell r="D541">
            <v>5</v>
          </cell>
          <cell r="E541">
            <v>3.2099999999999997E-2</v>
          </cell>
          <cell r="F541" t="str">
            <v>BCR</v>
          </cell>
          <cell r="G541">
            <v>-1</v>
          </cell>
          <cell r="H541">
            <v>282</v>
          </cell>
          <cell r="I541">
            <v>2003</v>
          </cell>
          <cell r="J541">
            <v>11</v>
          </cell>
          <cell r="K541">
            <v>0.16049999999999998</v>
          </cell>
        </row>
        <row r="542">
          <cell r="A542">
            <v>37929</v>
          </cell>
          <cell r="B542" t="str">
            <v>CDB</v>
          </cell>
          <cell r="C542">
            <v>38614</v>
          </cell>
          <cell r="D542">
            <v>1</v>
          </cell>
          <cell r="E542">
            <v>0.04</v>
          </cell>
          <cell r="F542" t="str">
            <v>BCR</v>
          </cell>
          <cell r="G542">
            <v>-1</v>
          </cell>
          <cell r="H542">
            <v>685</v>
          </cell>
          <cell r="I542">
            <v>2003</v>
          </cell>
          <cell r="J542">
            <v>11</v>
          </cell>
          <cell r="K542">
            <v>0.04</v>
          </cell>
        </row>
        <row r="543">
          <cell r="A543">
            <v>37930</v>
          </cell>
          <cell r="B543" t="str">
            <v>CDB</v>
          </cell>
          <cell r="C543">
            <v>37936</v>
          </cell>
          <cell r="D543">
            <v>5</v>
          </cell>
          <cell r="E543">
            <v>2.7000000000000003E-2</v>
          </cell>
          <cell r="F543" t="str">
            <v>BCR</v>
          </cell>
          <cell r="G543">
            <v>-1</v>
          </cell>
          <cell r="H543">
            <v>6</v>
          </cell>
          <cell r="I543">
            <v>2003</v>
          </cell>
          <cell r="J543">
            <v>11</v>
          </cell>
          <cell r="K543">
            <v>0.13500000000000001</v>
          </cell>
        </row>
        <row r="544">
          <cell r="A544">
            <v>37930</v>
          </cell>
          <cell r="B544" t="str">
            <v>CDB</v>
          </cell>
          <cell r="C544">
            <v>37938</v>
          </cell>
          <cell r="D544">
            <v>3.6</v>
          </cell>
          <cell r="E544">
            <v>2.7099999999999999E-2</v>
          </cell>
          <cell r="F544" t="str">
            <v>BCR</v>
          </cell>
          <cell r="G544">
            <v>-1</v>
          </cell>
          <cell r="H544">
            <v>8</v>
          </cell>
          <cell r="I544">
            <v>2003</v>
          </cell>
          <cell r="J544">
            <v>11</v>
          </cell>
          <cell r="K544">
            <v>9.7559999999999994E-2</v>
          </cell>
        </row>
        <row r="545">
          <cell r="A545">
            <v>37930</v>
          </cell>
          <cell r="B545" t="str">
            <v>CDB</v>
          </cell>
          <cell r="C545">
            <v>38027</v>
          </cell>
          <cell r="D545">
            <v>2</v>
          </cell>
          <cell r="E545">
            <v>2.8999999999999998E-2</v>
          </cell>
          <cell r="F545" t="str">
            <v>BCR</v>
          </cell>
          <cell r="G545">
            <v>-1</v>
          </cell>
          <cell r="H545">
            <v>97</v>
          </cell>
          <cell r="I545">
            <v>2003</v>
          </cell>
          <cell r="J545">
            <v>11</v>
          </cell>
          <cell r="K545">
            <v>5.7999999999999996E-2</v>
          </cell>
        </row>
        <row r="546">
          <cell r="A546">
            <v>37930</v>
          </cell>
          <cell r="B546" t="str">
            <v>CDB</v>
          </cell>
          <cell r="C546">
            <v>38092</v>
          </cell>
          <cell r="D546">
            <v>5</v>
          </cell>
          <cell r="E546">
            <v>3.0099999999999998E-2</v>
          </cell>
          <cell r="F546" t="str">
            <v>BCR</v>
          </cell>
          <cell r="G546">
            <v>-1</v>
          </cell>
          <cell r="H546">
            <v>162</v>
          </cell>
          <cell r="I546">
            <v>2003</v>
          </cell>
          <cell r="J546">
            <v>11</v>
          </cell>
          <cell r="K546">
            <v>0.15049999999999999</v>
          </cell>
        </row>
        <row r="547">
          <cell r="A547">
            <v>37930</v>
          </cell>
          <cell r="B547" t="str">
            <v>CDB</v>
          </cell>
          <cell r="C547">
            <v>38271</v>
          </cell>
          <cell r="D547">
            <v>2</v>
          </cell>
          <cell r="E547">
            <v>3.3000000000000002E-2</v>
          </cell>
          <cell r="F547" t="str">
            <v>BCR</v>
          </cell>
          <cell r="G547">
            <v>-1</v>
          </cell>
          <cell r="H547">
            <v>341</v>
          </cell>
          <cell r="I547">
            <v>2003</v>
          </cell>
          <cell r="J547">
            <v>11</v>
          </cell>
          <cell r="K547">
            <v>6.6000000000000003E-2</v>
          </cell>
        </row>
        <row r="548">
          <cell r="A548">
            <v>37930</v>
          </cell>
          <cell r="B548" t="str">
            <v>CDB</v>
          </cell>
          <cell r="C548">
            <v>38299</v>
          </cell>
          <cell r="D548">
            <v>2</v>
          </cell>
          <cell r="E548">
            <v>3.32E-2</v>
          </cell>
          <cell r="F548" t="str">
            <v>BCR</v>
          </cell>
          <cell r="G548">
            <v>-1</v>
          </cell>
          <cell r="H548">
            <v>369</v>
          </cell>
          <cell r="I548">
            <v>2003</v>
          </cell>
          <cell r="J548">
            <v>11</v>
          </cell>
          <cell r="K548">
            <v>6.6400000000000001E-2</v>
          </cell>
        </row>
        <row r="549">
          <cell r="A549">
            <v>37931</v>
          </cell>
          <cell r="B549" t="str">
            <v>CDB</v>
          </cell>
          <cell r="C549">
            <v>37938</v>
          </cell>
          <cell r="D549">
            <v>2</v>
          </cell>
          <cell r="E549">
            <v>2.6499999999999999E-2</v>
          </cell>
          <cell r="F549" t="str">
            <v>BCR</v>
          </cell>
          <cell r="G549">
            <v>-1</v>
          </cell>
          <cell r="H549">
            <v>7</v>
          </cell>
          <cell r="I549">
            <v>2003</v>
          </cell>
          <cell r="J549">
            <v>11</v>
          </cell>
          <cell r="K549">
            <v>5.2999999999999999E-2</v>
          </cell>
        </row>
        <row r="550">
          <cell r="A550">
            <v>37931</v>
          </cell>
          <cell r="B550" t="str">
            <v>CDB</v>
          </cell>
          <cell r="C550">
            <v>38068</v>
          </cell>
          <cell r="D550">
            <v>2</v>
          </cell>
          <cell r="E550">
            <v>3.5299999999999998E-2</v>
          </cell>
          <cell r="F550" t="str">
            <v>BCR</v>
          </cell>
          <cell r="G550">
            <v>-1</v>
          </cell>
          <cell r="H550">
            <v>137</v>
          </cell>
          <cell r="I550">
            <v>2003</v>
          </cell>
          <cell r="J550">
            <v>11</v>
          </cell>
          <cell r="K550">
            <v>7.0599999999999996E-2</v>
          </cell>
        </row>
        <row r="551">
          <cell r="A551">
            <v>37931</v>
          </cell>
          <cell r="B551" t="str">
            <v>CDB</v>
          </cell>
          <cell r="C551">
            <v>38211</v>
          </cell>
          <cell r="D551">
            <v>2</v>
          </cell>
          <cell r="E551">
            <v>3.15E-2</v>
          </cell>
          <cell r="F551" t="str">
            <v>BCR</v>
          </cell>
          <cell r="G551">
            <v>-1</v>
          </cell>
          <cell r="H551">
            <v>280</v>
          </cell>
          <cell r="I551">
            <v>2003</v>
          </cell>
          <cell r="J551">
            <v>11</v>
          </cell>
          <cell r="K551">
            <v>6.3E-2</v>
          </cell>
        </row>
        <row r="552">
          <cell r="A552">
            <v>37931</v>
          </cell>
          <cell r="B552" t="str">
            <v>CDB</v>
          </cell>
          <cell r="C552">
            <v>38271</v>
          </cell>
          <cell r="D552">
            <v>2</v>
          </cell>
          <cell r="E552">
            <v>3.3000000000000002E-2</v>
          </cell>
          <cell r="F552" t="str">
            <v>BCR</v>
          </cell>
          <cell r="G552">
            <v>-1</v>
          </cell>
          <cell r="H552">
            <v>340</v>
          </cell>
          <cell r="I552">
            <v>2003</v>
          </cell>
          <cell r="J552">
            <v>11</v>
          </cell>
          <cell r="K552">
            <v>6.6000000000000003E-2</v>
          </cell>
        </row>
        <row r="553">
          <cell r="A553">
            <v>37932</v>
          </cell>
          <cell r="B553" t="str">
            <v>CDB</v>
          </cell>
          <cell r="C553">
            <v>38299</v>
          </cell>
          <cell r="D553">
            <v>2</v>
          </cell>
          <cell r="E553">
            <v>3.2000000000000001E-2</v>
          </cell>
          <cell r="F553" t="str">
            <v>BCR</v>
          </cell>
          <cell r="G553">
            <v>-1</v>
          </cell>
          <cell r="H553">
            <v>367</v>
          </cell>
          <cell r="I553">
            <v>2003</v>
          </cell>
          <cell r="J553">
            <v>11</v>
          </cell>
          <cell r="K553">
            <v>6.4000000000000001E-2</v>
          </cell>
        </row>
        <row r="554">
          <cell r="A554">
            <v>37932</v>
          </cell>
          <cell r="B554" t="str">
            <v>CDB</v>
          </cell>
          <cell r="C554">
            <v>38614</v>
          </cell>
          <cell r="D554">
            <v>13</v>
          </cell>
          <cell r="E554">
            <v>3.8399999999999997E-2</v>
          </cell>
          <cell r="F554" t="str">
            <v>BCR</v>
          </cell>
          <cell r="G554">
            <v>-1</v>
          </cell>
          <cell r="H554">
            <v>682</v>
          </cell>
          <cell r="I554">
            <v>2003</v>
          </cell>
          <cell r="J554">
            <v>11</v>
          </cell>
          <cell r="K554">
            <v>0.49919999999999998</v>
          </cell>
        </row>
        <row r="555">
          <cell r="A555">
            <v>37935</v>
          </cell>
          <cell r="B555" t="str">
            <v>CDB</v>
          </cell>
          <cell r="C555">
            <v>37943</v>
          </cell>
          <cell r="D555">
            <v>3</v>
          </cell>
          <cell r="E555">
            <v>2.4500000000000001E-2</v>
          </cell>
          <cell r="F555" t="str">
            <v>BCR</v>
          </cell>
          <cell r="G555">
            <v>-1</v>
          </cell>
          <cell r="H555">
            <v>8</v>
          </cell>
          <cell r="I555">
            <v>2003</v>
          </cell>
          <cell r="J555">
            <v>11</v>
          </cell>
          <cell r="K555">
            <v>7.350000000000001E-2</v>
          </cell>
        </row>
        <row r="556">
          <cell r="A556">
            <v>37936</v>
          </cell>
          <cell r="B556" t="str">
            <v>CDB</v>
          </cell>
          <cell r="C556">
            <v>37938</v>
          </cell>
          <cell r="D556">
            <v>10</v>
          </cell>
          <cell r="E556">
            <v>2.4500000000000001E-2</v>
          </cell>
          <cell r="F556" t="str">
            <v>BCR</v>
          </cell>
          <cell r="G556">
            <v>-1</v>
          </cell>
          <cell r="H556">
            <v>2</v>
          </cell>
          <cell r="I556">
            <v>2003</v>
          </cell>
          <cell r="J556">
            <v>11</v>
          </cell>
          <cell r="K556">
            <v>0.245</v>
          </cell>
        </row>
        <row r="557">
          <cell r="A557">
            <v>37936</v>
          </cell>
          <cell r="B557" t="str">
            <v>CDB</v>
          </cell>
          <cell r="C557">
            <v>37944</v>
          </cell>
          <cell r="D557">
            <v>5</v>
          </cell>
          <cell r="E557">
            <v>2.4500000000000001E-2</v>
          </cell>
          <cell r="F557" t="str">
            <v>BCR</v>
          </cell>
          <cell r="G557">
            <v>-1</v>
          </cell>
          <cell r="H557">
            <v>8</v>
          </cell>
          <cell r="I557">
            <v>2003</v>
          </cell>
          <cell r="J557">
            <v>11</v>
          </cell>
          <cell r="K557">
            <v>0.1225</v>
          </cell>
        </row>
        <row r="558">
          <cell r="A558">
            <v>37936</v>
          </cell>
          <cell r="B558" t="str">
            <v>CDB</v>
          </cell>
          <cell r="C558">
            <v>38114</v>
          </cell>
          <cell r="D558">
            <v>8</v>
          </cell>
          <cell r="E558">
            <v>2.8500000000000001E-2</v>
          </cell>
          <cell r="F558" t="str">
            <v>BCR</v>
          </cell>
          <cell r="G558">
            <v>-1</v>
          </cell>
          <cell r="H558">
            <v>178</v>
          </cell>
          <cell r="I558">
            <v>2003</v>
          </cell>
          <cell r="J558">
            <v>11</v>
          </cell>
          <cell r="K558">
            <v>0.22800000000000001</v>
          </cell>
        </row>
        <row r="559">
          <cell r="A559">
            <v>37936</v>
          </cell>
          <cell r="B559" t="str">
            <v>CDB</v>
          </cell>
          <cell r="C559">
            <v>38299</v>
          </cell>
          <cell r="D559">
            <v>4</v>
          </cell>
          <cell r="E559">
            <v>3.2000000000000001E-2</v>
          </cell>
          <cell r="F559" t="str">
            <v>BCR</v>
          </cell>
          <cell r="G559">
            <v>-1</v>
          </cell>
          <cell r="H559">
            <v>363</v>
          </cell>
          <cell r="I559">
            <v>2003</v>
          </cell>
          <cell r="J559">
            <v>11</v>
          </cell>
          <cell r="K559">
            <v>0.128</v>
          </cell>
        </row>
        <row r="560">
          <cell r="A560">
            <v>37936</v>
          </cell>
          <cell r="B560" t="str">
            <v>CDB</v>
          </cell>
          <cell r="C560">
            <v>38467</v>
          </cell>
          <cell r="D560">
            <v>7</v>
          </cell>
          <cell r="E560">
            <v>3.5699999999999996E-2</v>
          </cell>
          <cell r="F560" t="str">
            <v>BCR</v>
          </cell>
          <cell r="G560">
            <v>-1</v>
          </cell>
          <cell r="H560">
            <v>531</v>
          </cell>
          <cell r="I560">
            <v>2003</v>
          </cell>
          <cell r="J560">
            <v>11</v>
          </cell>
          <cell r="K560">
            <v>0.24989999999999996</v>
          </cell>
        </row>
        <row r="561">
          <cell r="A561">
            <v>37936</v>
          </cell>
          <cell r="B561" t="str">
            <v>CDB</v>
          </cell>
          <cell r="C561">
            <v>38985</v>
          </cell>
          <cell r="D561">
            <v>3</v>
          </cell>
          <cell r="E561">
            <v>4.9000000000000002E-2</v>
          </cell>
          <cell r="F561" t="str">
            <v>BCR</v>
          </cell>
          <cell r="G561">
            <v>-1</v>
          </cell>
          <cell r="H561">
            <v>1049</v>
          </cell>
          <cell r="I561">
            <v>2003</v>
          </cell>
          <cell r="J561">
            <v>11</v>
          </cell>
          <cell r="K561">
            <v>0.14700000000000002</v>
          </cell>
        </row>
        <row r="562">
          <cell r="A562">
            <v>37937</v>
          </cell>
          <cell r="B562" t="str">
            <v>CDB</v>
          </cell>
          <cell r="C562">
            <v>37938</v>
          </cell>
          <cell r="D562">
            <v>2</v>
          </cell>
          <cell r="E562">
            <v>2.4500000000000001E-2</v>
          </cell>
          <cell r="F562" t="str">
            <v>BCR</v>
          </cell>
          <cell r="G562">
            <v>-1</v>
          </cell>
          <cell r="H562">
            <v>1</v>
          </cell>
          <cell r="I562">
            <v>2003</v>
          </cell>
          <cell r="J562">
            <v>11</v>
          </cell>
          <cell r="K562">
            <v>4.9000000000000002E-2</v>
          </cell>
        </row>
        <row r="563">
          <cell r="A563">
            <v>37937</v>
          </cell>
          <cell r="B563" t="str">
            <v>CDB</v>
          </cell>
          <cell r="C563">
            <v>37943</v>
          </cell>
          <cell r="D563">
            <v>2</v>
          </cell>
          <cell r="E563">
            <v>2.545E-2</v>
          </cell>
          <cell r="F563" t="str">
            <v>BCR</v>
          </cell>
          <cell r="G563">
            <v>-1</v>
          </cell>
          <cell r="H563">
            <v>6</v>
          </cell>
          <cell r="I563">
            <v>2003</v>
          </cell>
          <cell r="J563">
            <v>11</v>
          </cell>
          <cell r="K563">
            <v>5.0900000000000001E-2</v>
          </cell>
        </row>
        <row r="564">
          <cell r="A564">
            <v>37937</v>
          </cell>
          <cell r="B564" t="str">
            <v>CDB</v>
          </cell>
          <cell r="C564">
            <v>37944</v>
          </cell>
          <cell r="D564">
            <v>8</v>
          </cell>
          <cell r="E564">
            <v>2.4500000000000001E-2</v>
          </cell>
          <cell r="F564" t="str">
            <v>BCR</v>
          </cell>
          <cell r="G564">
            <v>-1</v>
          </cell>
          <cell r="H564">
            <v>7</v>
          </cell>
          <cell r="I564">
            <v>2003</v>
          </cell>
          <cell r="J564">
            <v>11</v>
          </cell>
          <cell r="K564">
            <v>0.19600000000000001</v>
          </cell>
        </row>
        <row r="565">
          <cell r="A565">
            <v>37937</v>
          </cell>
          <cell r="B565" t="str">
            <v>CDB</v>
          </cell>
          <cell r="C565">
            <v>38299</v>
          </cell>
          <cell r="D565">
            <v>10</v>
          </cell>
          <cell r="E565">
            <v>3.15E-2</v>
          </cell>
          <cell r="F565" t="str">
            <v>BCR</v>
          </cell>
          <cell r="G565">
            <v>-1</v>
          </cell>
          <cell r="H565">
            <v>362</v>
          </cell>
          <cell r="I565">
            <v>2003</v>
          </cell>
          <cell r="J565">
            <v>11</v>
          </cell>
          <cell r="K565">
            <v>0.315</v>
          </cell>
        </row>
        <row r="566">
          <cell r="A566">
            <v>37937</v>
          </cell>
          <cell r="B566" t="str">
            <v>CDB</v>
          </cell>
          <cell r="C566">
            <v>38467</v>
          </cell>
          <cell r="D566">
            <v>2</v>
          </cell>
          <cell r="E566">
            <v>3.6499999999999998E-2</v>
          </cell>
          <cell r="F566" t="str">
            <v>BCR</v>
          </cell>
          <cell r="G566">
            <v>-1</v>
          </cell>
          <cell r="H566">
            <v>530</v>
          </cell>
          <cell r="I566">
            <v>2003</v>
          </cell>
          <cell r="J566">
            <v>11</v>
          </cell>
          <cell r="K566">
            <v>7.2999999999999995E-2</v>
          </cell>
        </row>
        <row r="567">
          <cell r="A567">
            <v>37938</v>
          </cell>
          <cell r="B567" t="str">
            <v>CDB</v>
          </cell>
          <cell r="C567">
            <v>37944</v>
          </cell>
          <cell r="D567">
            <v>7</v>
          </cell>
          <cell r="E567">
            <v>2.4500000000000001E-2</v>
          </cell>
          <cell r="F567" t="str">
            <v>BCR</v>
          </cell>
          <cell r="G567">
            <v>-1</v>
          </cell>
          <cell r="H567">
            <v>6</v>
          </cell>
          <cell r="I567">
            <v>2003</v>
          </cell>
          <cell r="J567">
            <v>11</v>
          </cell>
          <cell r="K567">
            <v>0.17150000000000001</v>
          </cell>
        </row>
        <row r="568">
          <cell r="A568">
            <v>37938</v>
          </cell>
          <cell r="B568" t="str">
            <v>CDB</v>
          </cell>
          <cell r="C568">
            <v>37971</v>
          </cell>
          <cell r="D568">
            <v>20</v>
          </cell>
          <cell r="E568">
            <v>2.41E-2</v>
          </cell>
          <cell r="F568" t="str">
            <v>BCR</v>
          </cell>
          <cell r="G568">
            <v>-1</v>
          </cell>
          <cell r="H568">
            <v>33</v>
          </cell>
          <cell r="I568">
            <v>2003</v>
          </cell>
          <cell r="J568">
            <v>11</v>
          </cell>
          <cell r="K568">
            <v>0.48199999999999998</v>
          </cell>
        </row>
        <row r="569">
          <cell r="A569">
            <v>37938</v>
          </cell>
          <cell r="B569" t="str">
            <v>CDB</v>
          </cell>
          <cell r="C569">
            <v>38614</v>
          </cell>
          <cell r="D569">
            <v>3</v>
          </cell>
          <cell r="E569">
            <v>3.9E-2</v>
          </cell>
          <cell r="F569" t="str">
            <v>BCR</v>
          </cell>
          <cell r="G569">
            <v>-1</v>
          </cell>
          <cell r="H569">
            <v>676</v>
          </cell>
          <cell r="I569">
            <v>2003</v>
          </cell>
          <cell r="J569">
            <v>11</v>
          </cell>
          <cell r="K569">
            <v>0.11699999999999999</v>
          </cell>
        </row>
        <row r="570">
          <cell r="A570">
            <v>37939</v>
          </cell>
          <cell r="B570" t="str">
            <v>CDB</v>
          </cell>
          <cell r="C570">
            <v>38393</v>
          </cell>
          <cell r="D570">
            <v>1</v>
          </cell>
          <cell r="E570">
            <v>3.4000000000000002E-2</v>
          </cell>
          <cell r="F570" t="str">
            <v>BCR</v>
          </cell>
          <cell r="G570">
            <v>-1</v>
          </cell>
          <cell r="H570">
            <v>454</v>
          </cell>
          <cell r="I570">
            <v>2003</v>
          </cell>
          <cell r="J570">
            <v>11</v>
          </cell>
          <cell r="K570">
            <v>3.4000000000000002E-2</v>
          </cell>
        </row>
        <row r="571">
          <cell r="A571">
            <v>37942</v>
          </cell>
          <cell r="B571" t="str">
            <v>CDB</v>
          </cell>
          <cell r="C571">
            <v>38614</v>
          </cell>
          <cell r="D571">
            <v>3</v>
          </cell>
          <cell r="E571">
            <v>3.8399999999999997E-2</v>
          </cell>
          <cell r="F571" t="str">
            <v>BCR</v>
          </cell>
          <cell r="G571">
            <v>-1</v>
          </cell>
          <cell r="H571">
            <v>672</v>
          </cell>
          <cell r="I571">
            <v>2003</v>
          </cell>
          <cell r="J571">
            <v>11</v>
          </cell>
          <cell r="K571">
            <v>0.1152</v>
          </cell>
        </row>
        <row r="572">
          <cell r="A572">
            <v>37942</v>
          </cell>
          <cell r="B572" t="str">
            <v>CDB</v>
          </cell>
          <cell r="C572">
            <v>38985</v>
          </cell>
          <cell r="D572">
            <v>3</v>
          </cell>
          <cell r="E572">
            <v>4.8499999999999995E-2</v>
          </cell>
          <cell r="F572" t="str">
            <v>BCR</v>
          </cell>
          <cell r="G572">
            <v>-1</v>
          </cell>
          <cell r="H572">
            <v>1043</v>
          </cell>
          <cell r="I572">
            <v>2003</v>
          </cell>
          <cell r="J572">
            <v>11</v>
          </cell>
          <cell r="K572">
            <v>0.14549999999999999</v>
          </cell>
        </row>
        <row r="573">
          <cell r="A573">
            <v>37943</v>
          </cell>
          <cell r="B573" t="str">
            <v>CDB</v>
          </cell>
          <cell r="C573">
            <v>37964</v>
          </cell>
          <cell r="D573">
            <v>2.5</v>
          </cell>
          <cell r="E573">
            <v>2.46E-2</v>
          </cell>
          <cell r="F573" t="str">
            <v>BCR</v>
          </cell>
          <cell r="G573">
            <v>-1</v>
          </cell>
          <cell r="H573">
            <v>21</v>
          </cell>
          <cell r="I573">
            <v>2003</v>
          </cell>
          <cell r="J573">
            <v>11</v>
          </cell>
          <cell r="K573">
            <v>6.1499999999999999E-2</v>
          </cell>
        </row>
        <row r="574">
          <cell r="A574">
            <v>37943</v>
          </cell>
          <cell r="B574" t="str">
            <v>CDB</v>
          </cell>
          <cell r="C574">
            <v>38572</v>
          </cell>
          <cell r="D574">
            <v>2</v>
          </cell>
          <cell r="E574">
            <v>3.7999999999999999E-2</v>
          </cell>
          <cell r="F574" t="str">
            <v>BCR</v>
          </cell>
          <cell r="G574">
            <v>-1</v>
          </cell>
          <cell r="H574">
            <v>629</v>
          </cell>
          <cell r="I574">
            <v>2003</v>
          </cell>
          <cell r="J574">
            <v>11</v>
          </cell>
          <cell r="K574">
            <v>7.5999999999999998E-2</v>
          </cell>
        </row>
        <row r="575">
          <cell r="A575">
            <v>37944</v>
          </cell>
          <cell r="B575" t="str">
            <v>CDB</v>
          </cell>
          <cell r="C575">
            <v>38467</v>
          </cell>
          <cell r="D575">
            <v>24</v>
          </cell>
          <cell r="E575">
            <v>3.5200000000000002E-2</v>
          </cell>
          <cell r="F575" t="str">
            <v>BCR</v>
          </cell>
          <cell r="G575">
            <v>-1</v>
          </cell>
          <cell r="H575">
            <v>523</v>
          </cell>
          <cell r="I575">
            <v>2003</v>
          </cell>
          <cell r="J575">
            <v>11</v>
          </cell>
          <cell r="K575">
            <v>0.8448</v>
          </cell>
        </row>
        <row r="576">
          <cell r="A576">
            <v>37946</v>
          </cell>
          <cell r="B576" t="str">
            <v>CDB</v>
          </cell>
          <cell r="C576">
            <v>37964</v>
          </cell>
          <cell r="D576">
            <v>2.5</v>
          </cell>
          <cell r="E576">
            <v>2.46E-2</v>
          </cell>
          <cell r="F576" t="str">
            <v>BCR</v>
          </cell>
          <cell r="G576">
            <v>-1</v>
          </cell>
          <cell r="H576">
            <v>18</v>
          </cell>
          <cell r="I576">
            <v>2003</v>
          </cell>
          <cell r="J576">
            <v>11</v>
          </cell>
          <cell r="K576">
            <v>6.1499999999999999E-2</v>
          </cell>
        </row>
        <row r="577">
          <cell r="A577">
            <v>37952</v>
          </cell>
          <cell r="B577" t="str">
            <v>CDB</v>
          </cell>
          <cell r="C577">
            <v>37964</v>
          </cell>
          <cell r="D577">
            <v>7</v>
          </cell>
          <cell r="E577">
            <v>2.4500000000000001E-2</v>
          </cell>
          <cell r="F577" t="str">
            <v>BCR</v>
          </cell>
          <cell r="G577">
            <v>-1</v>
          </cell>
          <cell r="H577">
            <v>12</v>
          </cell>
          <cell r="I577">
            <v>2003</v>
          </cell>
          <cell r="J577">
            <v>11</v>
          </cell>
          <cell r="K577">
            <v>0.17150000000000001</v>
          </cell>
        </row>
        <row r="578">
          <cell r="A578">
            <v>37952</v>
          </cell>
          <cell r="B578" t="str">
            <v>CDB</v>
          </cell>
          <cell r="C578">
            <v>37966</v>
          </cell>
          <cell r="D578">
            <v>1</v>
          </cell>
          <cell r="E578">
            <v>2.5499999999999998E-2</v>
          </cell>
          <cell r="F578" t="str">
            <v>BCR</v>
          </cell>
          <cell r="G578">
            <v>-1</v>
          </cell>
          <cell r="H578">
            <v>14</v>
          </cell>
          <cell r="I578">
            <v>2003</v>
          </cell>
          <cell r="J578">
            <v>11</v>
          </cell>
          <cell r="K578">
            <v>2.5499999999999998E-2</v>
          </cell>
        </row>
        <row r="579">
          <cell r="A579">
            <v>37952</v>
          </cell>
          <cell r="B579" t="str">
            <v>CDB</v>
          </cell>
          <cell r="C579">
            <v>38027</v>
          </cell>
          <cell r="D579">
            <v>24</v>
          </cell>
          <cell r="E579">
            <v>2.9500000000000002E-2</v>
          </cell>
          <cell r="F579" t="str">
            <v>BCR</v>
          </cell>
          <cell r="G579">
            <v>-1</v>
          </cell>
          <cell r="H579">
            <v>75</v>
          </cell>
          <cell r="I579">
            <v>2003</v>
          </cell>
          <cell r="J579">
            <v>11</v>
          </cell>
          <cell r="K579">
            <v>0.70800000000000007</v>
          </cell>
        </row>
        <row r="580">
          <cell r="A580">
            <v>37952</v>
          </cell>
          <cell r="B580" t="str">
            <v>CDB</v>
          </cell>
          <cell r="C580">
            <v>38068</v>
          </cell>
          <cell r="D580">
            <v>2</v>
          </cell>
          <cell r="E580">
            <v>2.9500000000000002E-2</v>
          </cell>
          <cell r="F580" t="str">
            <v>BCR</v>
          </cell>
          <cell r="G580">
            <v>-1</v>
          </cell>
          <cell r="H580">
            <v>116</v>
          </cell>
          <cell r="I580">
            <v>2003</v>
          </cell>
          <cell r="J580">
            <v>11</v>
          </cell>
          <cell r="K580">
            <v>5.9000000000000004E-2</v>
          </cell>
        </row>
        <row r="581">
          <cell r="A581">
            <v>37956</v>
          </cell>
          <cell r="B581" t="str">
            <v>CDB</v>
          </cell>
          <cell r="C581">
            <v>37964</v>
          </cell>
          <cell r="D581">
            <v>15</v>
          </cell>
          <cell r="E581">
            <v>2.4500000000000001E-2</v>
          </cell>
          <cell r="F581" t="str">
            <v>BCR</v>
          </cell>
          <cell r="G581">
            <v>-1</v>
          </cell>
          <cell r="H581">
            <v>8</v>
          </cell>
          <cell r="I581">
            <v>2003</v>
          </cell>
          <cell r="J581">
            <v>12</v>
          </cell>
          <cell r="K581">
            <v>0.36749999999999999</v>
          </cell>
          <cell r="M581">
            <v>2.4500000000000002</v>
          </cell>
        </row>
        <row r="582">
          <cell r="A582">
            <v>37957</v>
          </cell>
          <cell r="B582" t="str">
            <v>CDB</v>
          </cell>
          <cell r="C582">
            <v>37964</v>
          </cell>
          <cell r="D582">
            <v>10</v>
          </cell>
          <cell r="E582">
            <v>2.4500000000000001E-2</v>
          </cell>
          <cell r="F582" t="str">
            <v>BCR</v>
          </cell>
          <cell r="G582">
            <v>-1</v>
          </cell>
          <cell r="H582">
            <v>7</v>
          </cell>
          <cell r="I582">
            <v>2003</v>
          </cell>
          <cell r="J582">
            <v>12</v>
          </cell>
          <cell r="K582">
            <v>0.245</v>
          </cell>
          <cell r="M582">
            <v>2.4500000000000002</v>
          </cell>
        </row>
        <row r="583">
          <cell r="A583">
            <v>37958</v>
          </cell>
          <cell r="B583" t="str">
            <v>CDB</v>
          </cell>
          <cell r="C583">
            <v>38393</v>
          </cell>
          <cell r="D583">
            <v>4</v>
          </cell>
          <cell r="E583">
            <v>3.5000000000000003E-2</v>
          </cell>
          <cell r="F583" t="str">
            <v>BCR</v>
          </cell>
          <cell r="G583">
            <v>-1</v>
          </cell>
          <cell r="H583">
            <v>435</v>
          </cell>
          <cell r="I583">
            <v>2003</v>
          </cell>
          <cell r="J583">
            <v>12</v>
          </cell>
          <cell r="K583">
            <v>0.14000000000000001</v>
          </cell>
          <cell r="M583">
            <v>3.5</v>
          </cell>
        </row>
        <row r="584">
          <cell r="A584">
            <v>37959</v>
          </cell>
          <cell r="B584" t="str">
            <v>CDB</v>
          </cell>
          <cell r="C584">
            <v>37964</v>
          </cell>
          <cell r="D584">
            <v>5</v>
          </cell>
          <cell r="E584">
            <v>2.4500000000000001E-2</v>
          </cell>
          <cell r="F584" t="str">
            <v>BCR</v>
          </cell>
          <cell r="G584">
            <v>-1</v>
          </cell>
          <cell r="H584">
            <v>5</v>
          </cell>
          <cell r="I584">
            <v>2003</v>
          </cell>
          <cell r="J584">
            <v>12</v>
          </cell>
          <cell r="K584">
            <v>0.1225</v>
          </cell>
          <cell r="M584">
            <v>2.4500000000000002</v>
          </cell>
        </row>
        <row r="585">
          <cell r="A585">
            <v>37960</v>
          </cell>
          <cell r="B585" t="str">
            <v>CDB</v>
          </cell>
          <cell r="C585">
            <v>38068</v>
          </cell>
          <cell r="D585">
            <v>4.5</v>
          </cell>
          <cell r="E585">
            <v>2.9500000000000002E-2</v>
          </cell>
          <cell r="F585" t="str">
            <v>BCR</v>
          </cell>
          <cell r="G585">
            <v>-1</v>
          </cell>
          <cell r="H585">
            <v>108</v>
          </cell>
          <cell r="I585">
            <v>2003</v>
          </cell>
          <cell r="J585">
            <v>12</v>
          </cell>
          <cell r="K585">
            <v>0.13275000000000001</v>
          </cell>
          <cell r="M585">
            <v>2.95</v>
          </cell>
        </row>
        <row r="586">
          <cell r="A586">
            <v>37960</v>
          </cell>
          <cell r="B586" t="str">
            <v>CDB</v>
          </cell>
          <cell r="C586">
            <v>38114</v>
          </cell>
          <cell r="D586">
            <v>2.2999999999999998</v>
          </cell>
          <cell r="E586">
            <v>0.03</v>
          </cell>
          <cell r="F586" t="str">
            <v>BCR</v>
          </cell>
          <cell r="G586">
            <v>-1</v>
          </cell>
          <cell r="H586">
            <v>154</v>
          </cell>
          <cell r="I586">
            <v>2003</v>
          </cell>
          <cell r="J586">
            <v>12</v>
          </cell>
          <cell r="K586">
            <v>6.8999999999999992E-2</v>
          </cell>
          <cell r="M586">
            <v>3</v>
          </cell>
        </row>
        <row r="587">
          <cell r="A587">
            <v>37960</v>
          </cell>
          <cell r="B587" t="str">
            <v>CDB</v>
          </cell>
          <cell r="C587">
            <v>38176</v>
          </cell>
          <cell r="D587">
            <v>9.1999999999999993</v>
          </cell>
          <cell r="E587">
            <v>3.0499999999999999E-2</v>
          </cell>
          <cell r="F587" t="str">
            <v>BCR</v>
          </cell>
          <cell r="G587">
            <v>-1</v>
          </cell>
          <cell r="H587">
            <v>216</v>
          </cell>
          <cell r="I587">
            <v>2003</v>
          </cell>
          <cell r="J587">
            <v>12</v>
          </cell>
          <cell r="K587">
            <v>0.28059999999999996</v>
          </cell>
          <cell r="M587">
            <v>3.05</v>
          </cell>
        </row>
        <row r="588">
          <cell r="A588">
            <v>37964</v>
          </cell>
          <cell r="B588" t="str">
            <v>CDB</v>
          </cell>
          <cell r="C588">
            <v>37971</v>
          </cell>
          <cell r="D588">
            <v>10</v>
          </cell>
          <cell r="E588">
            <v>2.4500000000000001E-2</v>
          </cell>
          <cell r="F588" t="str">
            <v>BCR</v>
          </cell>
          <cell r="G588">
            <v>-1</v>
          </cell>
          <cell r="H588">
            <v>7</v>
          </cell>
          <cell r="I588">
            <v>2003</v>
          </cell>
          <cell r="J588">
            <v>12</v>
          </cell>
          <cell r="K588">
            <v>0.245</v>
          </cell>
          <cell r="M588">
            <v>2.4500000000000002</v>
          </cell>
        </row>
        <row r="589">
          <cell r="A589">
            <v>37966</v>
          </cell>
          <cell r="B589" t="str">
            <v>CDB</v>
          </cell>
          <cell r="C589">
            <v>37971</v>
          </cell>
          <cell r="D589">
            <v>10.9</v>
          </cell>
          <cell r="E589">
            <v>2.4500000000000001E-2</v>
          </cell>
          <cell r="F589" t="str">
            <v>BCR</v>
          </cell>
          <cell r="G589">
            <v>-1</v>
          </cell>
          <cell r="H589">
            <v>5</v>
          </cell>
          <cell r="I589">
            <v>2003</v>
          </cell>
          <cell r="J589">
            <v>12</v>
          </cell>
          <cell r="K589">
            <v>0.26705000000000001</v>
          </cell>
          <cell r="M589">
            <v>2.4500000000000002</v>
          </cell>
        </row>
        <row r="590">
          <cell r="A590">
            <v>37967</v>
          </cell>
          <cell r="B590" t="str">
            <v>CDB</v>
          </cell>
          <cell r="C590">
            <v>37972</v>
          </cell>
          <cell r="D590">
            <v>9</v>
          </cell>
          <cell r="E590">
            <v>2.4500000000000001E-2</v>
          </cell>
          <cell r="F590" t="str">
            <v>BCR</v>
          </cell>
          <cell r="G590">
            <v>-1</v>
          </cell>
          <cell r="H590">
            <v>5</v>
          </cell>
          <cell r="I590">
            <v>2003</v>
          </cell>
          <cell r="J590">
            <v>12</v>
          </cell>
          <cell r="K590">
            <v>0.2205</v>
          </cell>
          <cell r="M590">
            <v>2.4500000000000002</v>
          </cell>
        </row>
        <row r="591">
          <cell r="A591">
            <v>37967</v>
          </cell>
          <cell r="B591" t="str">
            <v>CDB</v>
          </cell>
          <cell r="C591">
            <v>38068</v>
          </cell>
          <cell r="D591">
            <v>6</v>
          </cell>
          <cell r="E591">
            <v>2.9500000000000002E-2</v>
          </cell>
          <cell r="F591" t="str">
            <v>BCR</v>
          </cell>
          <cell r="G591">
            <v>-1</v>
          </cell>
          <cell r="H591">
            <v>101</v>
          </cell>
          <cell r="I591">
            <v>2003</v>
          </cell>
          <cell r="J591">
            <v>12</v>
          </cell>
          <cell r="K591">
            <v>0.17700000000000002</v>
          </cell>
          <cell r="M591">
            <v>2.95</v>
          </cell>
        </row>
        <row r="592">
          <cell r="A592">
            <v>37970</v>
          </cell>
          <cell r="B592" t="str">
            <v>CDB</v>
          </cell>
          <cell r="C592">
            <v>37971</v>
          </cell>
          <cell r="D592">
            <v>10</v>
          </cell>
          <cell r="E592">
            <v>2.4E-2</v>
          </cell>
          <cell r="F592" t="str">
            <v>BCR</v>
          </cell>
          <cell r="G592">
            <v>-1</v>
          </cell>
          <cell r="H592">
            <v>1</v>
          </cell>
          <cell r="I592">
            <v>2003</v>
          </cell>
          <cell r="J592">
            <v>12</v>
          </cell>
          <cell r="K592">
            <v>0.24</v>
          </cell>
          <cell r="M592">
            <v>2.4</v>
          </cell>
        </row>
        <row r="593">
          <cell r="A593">
            <v>37970</v>
          </cell>
          <cell r="B593" t="str">
            <v>CDB</v>
          </cell>
          <cell r="C593">
            <v>38027</v>
          </cell>
          <cell r="D593">
            <v>2</v>
          </cell>
          <cell r="E593">
            <v>2.7999999999999997E-2</v>
          </cell>
          <cell r="F593" t="str">
            <v>BCR</v>
          </cell>
          <cell r="G593">
            <v>-1</v>
          </cell>
          <cell r="H593">
            <v>57</v>
          </cell>
          <cell r="I593">
            <v>2003</v>
          </cell>
          <cell r="J593">
            <v>12</v>
          </cell>
          <cell r="K593">
            <v>5.5999999999999994E-2</v>
          </cell>
          <cell r="M593">
            <v>2.8</v>
          </cell>
        </row>
        <row r="594">
          <cell r="A594">
            <v>37970</v>
          </cell>
          <cell r="B594" t="str">
            <v>CDB</v>
          </cell>
          <cell r="C594">
            <v>38068</v>
          </cell>
          <cell r="D594">
            <v>5</v>
          </cell>
          <cell r="E594">
            <v>2.9500000000000002E-2</v>
          </cell>
          <cell r="F594" t="str">
            <v>BCR</v>
          </cell>
          <cell r="G594">
            <v>-1</v>
          </cell>
          <cell r="H594">
            <v>98</v>
          </cell>
          <cell r="I594">
            <v>2003</v>
          </cell>
          <cell r="J594">
            <v>12</v>
          </cell>
          <cell r="K594">
            <v>0.14750000000000002</v>
          </cell>
          <cell r="M594">
            <v>2.95</v>
          </cell>
        </row>
        <row r="595">
          <cell r="A595">
            <v>37970</v>
          </cell>
          <cell r="B595" t="str">
            <v>CDB</v>
          </cell>
          <cell r="C595">
            <v>38614</v>
          </cell>
          <cell r="D595">
            <v>3</v>
          </cell>
          <cell r="E595">
            <v>3.85E-2</v>
          </cell>
          <cell r="F595" t="str">
            <v>BCR</v>
          </cell>
          <cell r="G595">
            <v>-1</v>
          </cell>
          <cell r="H595">
            <v>644</v>
          </cell>
          <cell r="I595">
            <v>2003</v>
          </cell>
          <cell r="J595">
            <v>12</v>
          </cell>
          <cell r="K595">
            <v>0.11549999999999999</v>
          </cell>
          <cell r="M595">
            <v>3.85</v>
          </cell>
        </row>
        <row r="596">
          <cell r="A596">
            <v>37971</v>
          </cell>
          <cell r="B596" t="str">
            <v>CDB</v>
          </cell>
          <cell r="C596">
            <v>37995</v>
          </cell>
          <cell r="D596">
            <v>21</v>
          </cell>
          <cell r="E596">
            <v>2.4500000000000001E-2</v>
          </cell>
          <cell r="F596" t="str">
            <v>BCR</v>
          </cell>
          <cell r="G596">
            <v>-1</v>
          </cell>
          <cell r="H596">
            <v>24</v>
          </cell>
          <cell r="I596">
            <v>2003</v>
          </cell>
          <cell r="J596">
            <v>12</v>
          </cell>
          <cell r="K596">
            <v>0.51450000000000007</v>
          </cell>
          <cell r="M596">
            <v>2.4500000000000002</v>
          </cell>
        </row>
        <row r="597">
          <cell r="A597">
            <v>37972</v>
          </cell>
          <cell r="B597" t="str">
            <v>CDB</v>
          </cell>
          <cell r="C597">
            <v>37995</v>
          </cell>
          <cell r="D597">
            <v>10.3</v>
          </cell>
          <cell r="E597">
            <v>2.4199999999999999E-2</v>
          </cell>
          <cell r="F597" t="str">
            <v>BCR</v>
          </cell>
          <cell r="G597">
            <v>-1</v>
          </cell>
          <cell r="H597">
            <v>23</v>
          </cell>
          <cell r="I597">
            <v>2003</v>
          </cell>
          <cell r="J597">
            <v>12</v>
          </cell>
          <cell r="K597">
            <v>0.24926000000000001</v>
          </cell>
          <cell r="M597">
            <v>2.42</v>
          </cell>
        </row>
        <row r="598">
          <cell r="A598">
            <v>37972</v>
          </cell>
          <cell r="B598" t="str">
            <v>CDB</v>
          </cell>
          <cell r="C598">
            <v>38026</v>
          </cell>
          <cell r="D598">
            <v>1.4</v>
          </cell>
          <cell r="E598">
            <v>2.4500000000000001E-2</v>
          </cell>
          <cell r="F598" t="str">
            <v>BCR</v>
          </cell>
          <cell r="G598">
            <v>-1</v>
          </cell>
          <cell r="H598">
            <v>54</v>
          </cell>
          <cell r="I598">
            <v>2003</v>
          </cell>
          <cell r="J598">
            <v>12</v>
          </cell>
          <cell r="K598">
            <v>3.4299999999999997E-2</v>
          </cell>
          <cell r="M598">
            <v>2.4500000000000002</v>
          </cell>
        </row>
        <row r="599">
          <cell r="A599">
            <v>37972</v>
          </cell>
          <cell r="B599" t="str">
            <v>CDB</v>
          </cell>
          <cell r="C599">
            <v>38393</v>
          </cell>
          <cell r="D599">
            <v>1</v>
          </cell>
          <cell r="E599">
            <v>3.32E-2</v>
          </cell>
          <cell r="F599" t="str">
            <v>BCR</v>
          </cell>
          <cell r="G599">
            <v>-1</v>
          </cell>
          <cell r="H599">
            <v>421</v>
          </cell>
          <cell r="I599">
            <v>2003</v>
          </cell>
          <cell r="J599">
            <v>12</v>
          </cell>
          <cell r="K599">
            <v>3.32E-2</v>
          </cell>
          <cell r="M599">
            <v>3.32</v>
          </cell>
        </row>
        <row r="600">
          <cell r="A600">
            <v>37974</v>
          </cell>
          <cell r="B600" t="str">
            <v>CDB</v>
          </cell>
          <cell r="C600">
            <v>38393</v>
          </cell>
          <cell r="D600">
            <v>4</v>
          </cell>
          <cell r="E600">
            <v>3.2899999999999999E-2</v>
          </cell>
          <cell r="F600" t="str">
            <v>BCR</v>
          </cell>
          <cell r="G600">
            <v>-1</v>
          </cell>
          <cell r="H600">
            <v>419</v>
          </cell>
          <cell r="I600">
            <v>2003</v>
          </cell>
          <cell r="J600">
            <v>12</v>
          </cell>
          <cell r="K600">
            <v>0.13159999999999999</v>
          </cell>
          <cell r="M600">
            <v>3.29</v>
          </cell>
        </row>
        <row r="601">
          <cell r="A601">
            <v>37977</v>
          </cell>
          <cell r="B601" t="str">
            <v>CDB</v>
          </cell>
          <cell r="C601">
            <v>38467</v>
          </cell>
          <cell r="D601">
            <v>15</v>
          </cell>
          <cell r="E601">
            <v>3.5000000000000003E-2</v>
          </cell>
          <cell r="F601" t="str">
            <v>BCR</v>
          </cell>
          <cell r="G601">
            <v>-1</v>
          </cell>
          <cell r="H601">
            <v>490</v>
          </cell>
          <cell r="I601">
            <v>2003</v>
          </cell>
          <cell r="J601">
            <v>12</v>
          </cell>
          <cell r="K601">
            <v>0.52500000000000002</v>
          </cell>
          <cell r="M601">
            <v>3.5</v>
          </cell>
        </row>
        <row r="602">
          <cell r="A602">
            <v>37978</v>
          </cell>
          <cell r="B602" t="str">
            <v>CDB</v>
          </cell>
          <cell r="C602">
            <v>38467</v>
          </cell>
          <cell r="D602">
            <v>6</v>
          </cell>
          <cell r="E602">
            <v>3.5000000000000003E-2</v>
          </cell>
          <cell r="F602" t="str">
            <v>BCR</v>
          </cell>
          <cell r="G602">
            <v>-1</v>
          </cell>
          <cell r="H602">
            <v>489</v>
          </cell>
          <cell r="I602">
            <v>2003</v>
          </cell>
          <cell r="J602">
            <v>12</v>
          </cell>
          <cell r="K602">
            <v>0.21000000000000002</v>
          </cell>
          <cell r="M602">
            <v>3.5</v>
          </cell>
        </row>
        <row r="603">
          <cell r="A603">
            <v>37979</v>
          </cell>
          <cell r="B603" t="str">
            <v>CDB</v>
          </cell>
          <cell r="C603">
            <v>38393</v>
          </cell>
          <cell r="D603">
            <v>3</v>
          </cell>
          <cell r="E603">
            <v>3.3500000000000002E-2</v>
          </cell>
          <cell r="F603" t="str">
            <v>BCR</v>
          </cell>
          <cell r="G603">
            <v>-1</v>
          </cell>
          <cell r="H603">
            <v>414</v>
          </cell>
          <cell r="I603">
            <v>2003</v>
          </cell>
          <cell r="J603">
            <v>12</v>
          </cell>
          <cell r="K603">
            <v>0.10050000000000001</v>
          </cell>
          <cell r="M603">
            <v>3.35</v>
          </cell>
        </row>
        <row r="604">
          <cell r="A604">
            <v>37981</v>
          </cell>
          <cell r="B604" t="str">
            <v>CDB</v>
          </cell>
          <cell r="C604">
            <v>38614</v>
          </cell>
          <cell r="D604">
            <v>3</v>
          </cell>
          <cell r="E604">
            <v>3.8100000000000002E-2</v>
          </cell>
          <cell r="F604" t="str">
            <v>BCR</v>
          </cell>
          <cell r="G604">
            <v>-1</v>
          </cell>
          <cell r="H604">
            <v>633</v>
          </cell>
          <cell r="I604">
            <v>2003</v>
          </cell>
          <cell r="J604">
            <v>12</v>
          </cell>
          <cell r="K604">
            <v>0.11430000000000001</v>
          </cell>
          <cell r="M604">
            <v>3.81</v>
          </cell>
        </row>
        <row r="605">
          <cell r="A605">
            <v>37984</v>
          </cell>
          <cell r="B605" t="str">
            <v>CDB</v>
          </cell>
          <cell r="C605">
            <v>38092</v>
          </cell>
          <cell r="D605">
            <v>6</v>
          </cell>
          <cell r="E605">
            <v>2.6499999999999999E-2</v>
          </cell>
          <cell r="F605" t="str">
            <v>BCR</v>
          </cell>
          <cell r="G605">
            <v>-1</v>
          </cell>
          <cell r="H605">
            <v>108</v>
          </cell>
          <cell r="I605">
            <v>2003</v>
          </cell>
          <cell r="J605">
            <v>12</v>
          </cell>
          <cell r="K605">
            <v>0.159</v>
          </cell>
          <cell r="M605">
            <v>2.65</v>
          </cell>
        </row>
        <row r="606">
          <cell r="A606">
            <v>37984</v>
          </cell>
          <cell r="B606" t="str">
            <v>CDB</v>
          </cell>
          <cell r="C606">
            <v>38149</v>
          </cell>
          <cell r="D606">
            <v>5</v>
          </cell>
          <cell r="E606">
            <v>2.7000000000000003E-2</v>
          </cell>
          <cell r="F606" t="str">
            <v>BCR</v>
          </cell>
          <cell r="G606">
            <v>-1</v>
          </cell>
          <cell r="H606">
            <v>165</v>
          </cell>
          <cell r="I606">
            <v>2003</v>
          </cell>
          <cell r="J606">
            <v>12</v>
          </cell>
          <cell r="K606">
            <v>0.13500000000000001</v>
          </cell>
          <cell r="M606">
            <v>2.7</v>
          </cell>
        </row>
        <row r="607">
          <cell r="A607">
            <v>37985</v>
          </cell>
          <cell r="B607" t="str">
            <v>CDB</v>
          </cell>
          <cell r="C607">
            <v>38149</v>
          </cell>
          <cell r="D607">
            <v>5</v>
          </cell>
          <cell r="E607">
            <v>2.7000000000000003E-2</v>
          </cell>
          <cell r="F607" t="str">
            <v>BCR</v>
          </cell>
          <cell r="G607">
            <v>-1</v>
          </cell>
          <cell r="H607">
            <v>164</v>
          </cell>
          <cell r="I607">
            <v>2003</v>
          </cell>
          <cell r="J607">
            <v>12</v>
          </cell>
          <cell r="K607">
            <v>0.13500000000000001</v>
          </cell>
          <cell r="M607">
            <v>2.7</v>
          </cell>
        </row>
        <row r="608">
          <cell r="A608">
            <v>37985</v>
          </cell>
          <cell r="B608" t="str">
            <v>CDB</v>
          </cell>
          <cell r="C608">
            <v>38985</v>
          </cell>
          <cell r="D608">
            <v>18</v>
          </cell>
          <cell r="E608">
            <v>4.8499999999999995E-2</v>
          </cell>
          <cell r="F608" t="str">
            <v>BCR</v>
          </cell>
          <cell r="G608">
            <v>-1</v>
          </cell>
          <cell r="H608">
            <v>1000</v>
          </cell>
          <cell r="I608">
            <v>2003</v>
          </cell>
          <cell r="J608">
            <v>12</v>
          </cell>
          <cell r="K608">
            <v>0.87299999999999989</v>
          </cell>
          <cell r="M608">
            <v>4.8499999999999996</v>
          </cell>
        </row>
        <row r="609">
          <cell r="A609">
            <v>37988</v>
          </cell>
          <cell r="B609" t="str">
            <v>CDB</v>
          </cell>
          <cell r="C609">
            <v>38068</v>
          </cell>
          <cell r="D609">
            <v>9</v>
          </cell>
          <cell r="E609">
            <v>2.7200000000000002E-2</v>
          </cell>
          <cell r="F609" t="str">
            <v>BCR</v>
          </cell>
          <cell r="G609">
            <v>-1</v>
          </cell>
          <cell r="H609">
            <v>80</v>
          </cell>
          <cell r="I609">
            <v>2004</v>
          </cell>
          <cell r="J609">
            <v>1</v>
          </cell>
          <cell r="K609">
            <v>0.24480000000000002</v>
          </cell>
          <cell r="L609">
            <v>80</v>
          </cell>
          <cell r="M609">
            <v>2.72</v>
          </cell>
        </row>
        <row r="610">
          <cell r="A610">
            <v>37991</v>
          </cell>
          <cell r="B610" t="str">
            <v>CDB</v>
          </cell>
          <cell r="C610">
            <v>38149</v>
          </cell>
          <cell r="D610">
            <v>2</v>
          </cell>
          <cell r="E610">
            <v>2.75E-2</v>
          </cell>
          <cell r="F610" t="str">
            <v>BCR</v>
          </cell>
          <cell r="G610">
            <v>-1</v>
          </cell>
          <cell r="H610">
            <v>158</v>
          </cell>
          <cell r="I610">
            <v>2004</v>
          </cell>
          <cell r="J610">
            <v>1</v>
          </cell>
          <cell r="K610">
            <v>5.5E-2</v>
          </cell>
          <cell r="L610">
            <v>158</v>
          </cell>
          <cell r="M610">
            <v>2.75</v>
          </cell>
        </row>
        <row r="611">
          <cell r="A611">
            <v>37991</v>
          </cell>
          <cell r="B611" t="str">
            <v>CDB</v>
          </cell>
          <cell r="C611">
            <v>38182</v>
          </cell>
          <cell r="D611">
            <v>22</v>
          </cell>
          <cell r="E611">
            <v>2.8199999999999999E-2</v>
          </cell>
          <cell r="F611" t="str">
            <v>BCR</v>
          </cell>
          <cell r="G611">
            <v>-1</v>
          </cell>
          <cell r="H611">
            <v>191</v>
          </cell>
          <cell r="I611">
            <v>2004</v>
          </cell>
          <cell r="J611">
            <v>1</v>
          </cell>
          <cell r="K611">
            <v>0.62039999999999995</v>
          </cell>
          <cell r="L611">
            <v>191</v>
          </cell>
          <cell r="M611">
            <v>2.82</v>
          </cell>
        </row>
        <row r="612">
          <cell r="A612">
            <v>37991</v>
          </cell>
          <cell r="B612" t="str">
            <v>CDB</v>
          </cell>
          <cell r="C612">
            <v>38985</v>
          </cell>
          <cell r="D612">
            <v>7</v>
          </cell>
          <cell r="E612">
            <v>4.8600000000000004E-2</v>
          </cell>
          <cell r="F612" t="str">
            <v>BCR</v>
          </cell>
          <cell r="G612">
            <v>-1</v>
          </cell>
          <cell r="H612">
            <v>994</v>
          </cell>
          <cell r="I612">
            <v>2004</v>
          </cell>
          <cell r="J612">
            <v>1</v>
          </cell>
          <cell r="K612">
            <v>0.34020000000000006</v>
          </cell>
          <cell r="L612">
            <v>994</v>
          </cell>
          <cell r="M612">
            <v>4.8600000000000003</v>
          </cell>
        </row>
        <row r="613">
          <cell r="A613">
            <v>37992</v>
          </cell>
          <cell r="B613" t="str">
            <v>CDB</v>
          </cell>
          <cell r="C613">
            <v>38467</v>
          </cell>
          <cell r="D613">
            <v>3</v>
          </cell>
          <cell r="E613">
            <v>3.5000000000000003E-2</v>
          </cell>
          <cell r="F613" t="str">
            <v>BCR</v>
          </cell>
          <cell r="G613">
            <v>-1</v>
          </cell>
          <cell r="H613">
            <v>475</v>
          </cell>
          <cell r="I613">
            <v>2004</v>
          </cell>
          <cell r="J613">
            <v>1</v>
          </cell>
          <cell r="K613">
            <v>0.10500000000000001</v>
          </cell>
          <cell r="L613">
            <v>475</v>
          </cell>
          <cell r="M613">
            <v>3.5</v>
          </cell>
        </row>
        <row r="614">
          <cell r="A614">
            <v>37992</v>
          </cell>
          <cell r="B614" t="str">
            <v>CDB</v>
          </cell>
          <cell r="C614">
            <v>38709</v>
          </cell>
          <cell r="D614">
            <v>2</v>
          </cell>
          <cell r="E614">
            <v>3.9800000000000002E-2</v>
          </cell>
          <cell r="F614" t="str">
            <v>BCR</v>
          </cell>
          <cell r="G614">
            <v>-1</v>
          </cell>
          <cell r="H614">
            <v>717</v>
          </cell>
          <cell r="I614">
            <v>2004</v>
          </cell>
          <cell r="J614">
            <v>1</v>
          </cell>
          <cell r="K614">
            <v>7.9600000000000004E-2</v>
          </cell>
          <cell r="L614">
            <v>717</v>
          </cell>
          <cell r="M614">
            <v>3.98</v>
          </cell>
        </row>
        <row r="615">
          <cell r="A615">
            <v>37993</v>
          </cell>
          <cell r="B615" t="str">
            <v>CDB</v>
          </cell>
          <cell r="C615">
            <v>38026</v>
          </cell>
          <cell r="D615">
            <v>5</v>
          </cell>
          <cell r="E615">
            <v>2.4500000000000001E-2</v>
          </cell>
          <cell r="F615" t="str">
            <v>BCR</v>
          </cell>
          <cell r="G615">
            <v>-1</v>
          </cell>
          <cell r="H615">
            <v>33</v>
          </cell>
          <cell r="I615">
            <v>2004</v>
          </cell>
          <cell r="J615">
            <v>1</v>
          </cell>
          <cell r="K615">
            <v>0.1225</v>
          </cell>
          <cell r="L615">
            <v>33</v>
          </cell>
          <cell r="M615">
            <v>2.4500000000000002</v>
          </cell>
        </row>
        <row r="616">
          <cell r="A616">
            <v>37993</v>
          </cell>
          <cell r="B616" t="str">
            <v>CDB</v>
          </cell>
          <cell r="C616">
            <v>38299</v>
          </cell>
          <cell r="D616">
            <v>4</v>
          </cell>
          <cell r="E616">
            <v>2.9600000000000001E-2</v>
          </cell>
          <cell r="F616" t="str">
            <v>BCR</v>
          </cell>
          <cell r="G616">
            <v>-1</v>
          </cell>
          <cell r="H616">
            <v>306</v>
          </cell>
          <cell r="I616">
            <v>2004</v>
          </cell>
          <cell r="J616">
            <v>1</v>
          </cell>
          <cell r="K616">
            <v>0.11840000000000001</v>
          </cell>
          <cell r="L616">
            <v>306</v>
          </cell>
          <cell r="M616">
            <v>2.96</v>
          </cell>
        </row>
        <row r="617">
          <cell r="A617">
            <v>37993</v>
          </cell>
          <cell r="B617" t="str">
            <v>CDB</v>
          </cell>
          <cell r="C617">
            <v>38301</v>
          </cell>
          <cell r="D617">
            <v>2</v>
          </cell>
          <cell r="E617">
            <v>2.9600000000000001E-2</v>
          </cell>
          <cell r="F617" t="str">
            <v>BCR</v>
          </cell>
          <cell r="G617">
            <v>-1</v>
          </cell>
          <cell r="H617">
            <v>308</v>
          </cell>
          <cell r="I617">
            <v>2004</v>
          </cell>
          <cell r="J617">
            <v>1</v>
          </cell>
          <cell r="K617">
            <v>5.9200000000000003E-2</v>
          </cell>
          <cell r="L617">
            <v>308</v>
          </cell>
          <cell r="M617">
            <v>2.96</v>
          </cell>
        </row>
        <row r="618">
          <cell r="A618">
            <v>37993</v>
          </cell>
          <cell r="B618" t="str">
            <v>CDB</v>
          </cell>
          <cell r="C618">
            <v>38467</v>
          </cell>
          <cell r="D618">
            <v>2</v>
          </cell>
          <cell r="E618">
            <v>3.4000000000000002E-2</v>
          </cell>
          <cell r="F618" t="str">
            <v>BCR</v>
          </cell>
          <cell r="G618">
            <v>-1</v>
          </cell>
          <cell r="H618">
            <v>474</v>
          </cell>
          <cell r="I618">
            <v>2004</v>
          </cell>
          <cell r="J618">
            <v>1</v>
          </cell>
          <cell r="K618">
            <v>6.8000000000000005E-2</v>
          </cell>
          <cell r="L618">
            <v>474</v>
          </cell>
          <cell r="M618">
            <v>3.4</v>
          </cell>
        </row>
        <row r="619">
          <cell r="A619">
            <v>37993</v>
          </cell>
          <cell r="B619" t="str">
            <v>CDB</v>
          </cell>
          <cell r="C619">
            <v>38709</v>
          </cell>
          <cell r="D619">
            <v>2</v>
          </cell>
          <cell r="E619">
            <v>3.9300000000000002E-2</v>
          </cell>
          <cell r="F619" t="str">
            <v>BCR</v>
          </cell>
          <cell r="G619">
            <v>-1</v>
          </cell>
          <cell r="H619">
            <v>716</v>
          </cell>
          <cell r="I619">
            <v>2004</v>
          </cell>
          <cell r="J619">
            <v>1</v>
          </cell>
          <cell r="K619">
            <v>7.8600000000000003E-2</v>
          </cell>
          <cell r="L619">
            <v>716</v>
          </cell>
          <cell r="M619">
            <v>3.93</v>
          </cell>
        </row>
        <row r="620">
          <cell r="A620">
            <v>37993</v>
          </cell>
          <cell r="B620" t="str">
            <v>CDB</v>
          </cell>
          <cell r="C620">
            <v>38985</v>
          </cell>
          <cell r="D620">
            <v>1</v>
          </cell>
          <cell r="E620">
            <v>4.7500000000000001E-2</v>
          </cell>
          <cell r="F620" t="str">
            <v>BCR</v>
          </cell>
          <cell r="G620">
            <v>-1</v>
          </cell>
          <cell r="H620">
            <v>992</v>
          </cell>
          <cell r="I620">
            <v>2004</v>
          </cell>
          <cell r="J620">
            <v>1</v>
          </cell>
          <cell r="K620">
            <v>4.7500000000000001E-2</v>
          </cell>
          <cell r="L620">
            <v>992</v>
          </cell>
          <cell r="M620">
            <v>4.75</v>
          </cell>
        </row>
        <row r="621">
          <cell r="A621">
            <v>37994</v>
          </cell>
          <cell r="B621" t="str">
            <v>CDB</v>
          </cell>
          <cell r="C621">
            <v>38026</v>
          </cell>
          <cell r="D621">
            <v>2</v>
          </cell>
          <cell r="E621">
            <v>2.4E-2</v>
          </cell>
          <cell r="F621" t="str">
            <v>BCR</v>
          </cell>
          <cell r="G621">
            <v>-1</v>
          </cell>
          <cell r="H621">
            <v>32</v>
          </cell>
          <cell r="I621">
            <v>2004</v>
          </cell>
          <cell r="J621">
            <v>1</v>
          </cell>
          <cell r="K621">
            <v>4.8000000000000001E-2</v>
          </cell>
          <cell r="L621">
            <v>32</v>
          </cell>
          <cell r="M621">
            <v>2.4</v>
          </cell>
        </row>
        <row r="622">
          <cell r="A622">
            <v>37994</v>
          </cell>
          <cell r="B622" t="str">
            <v>CDB</v>
          </cell>
          <cell r="C622">
            <v>38054</v>
          </cell>
          <cell r="D622">
            <v>2</v>
          </cell>
          <cell r="E622">
            <v>2.4500000000000001E-2</v>
          </cell>
          <cell r="F622" t="str">
            <v>BCR</v>
          </cell>
          <cell r="G622">
            <v>-1</v>
          </cell>
          <cell r="H622">
            <v>60</v>
          </cell>
          <cell r="I622">
            <v>2004</v>
          </cell>
          <cell r="J622">
            <v>1</v>
          </cell>
          <cell r="K622">
            <v>4.9000000000000002E-2</v>
          </cell>
          <cell r="L622">
            <v>60</v>
          </cell>
          <cell r="M622">
            <v>2.4500000000000002</v>
          </cell>
        </row>
        <row r="623">
          <cell r="A623">
            <v>37994</v>
          </cell>
          <cell r="B623" t="str">
            <v>CDB</v>
          </cell>
          <cell r="C623">
            <v>38083</v>
          </cell>
          <cell r="D623">
            <v>2</v>
          </cell>
          <cell r="E623">
            <v>2.5000000000000001E-2</v>
          </cell>
          <cell r="F623" t="str">
            <v>BCR</v>
          </cell>
          <cell r="G623">
            <v>-1</v>
          </cell>
          <cell r="H623">
            <v>89</v>
          </cell>
          <cell r="I623">
            <v>2004</v>
          </cell>
          <cell r="J623">
            <v>1</v>
          </cell>
          <cell r="K623">
            <v>0.05</v>
          </cell>
          <cell r="L623">
            <v>89</v>
          </cell>
          <cell r="M623">
            <v>2.5</v>
          </cell>
        </row>
        <row r="624">
          <cell r="A624">
            <v>37995</v>
          </cell>
          <cell r="B624" t="str">
            <v>CDB</v>
          </cell>
          <cell r="C624">
            <v>38092</v>
          </cell>
          <cell r="D624">
            <v>6</v>
          </cell>
          <cell r="E624">
            <v>2.6499999999999999E-2</v>
          </cell>
          <cell r="F624" t="str">
            <v>BCR</v>
          </cell>
          <cell r="G624">
            <v>-1</v>
          </cell>
          <cell r="H624">
            <v>97</v>
          </cell>
          <cell r="I624">
            <v>2004</v>
          </cell>
          <cell r="J624">
            <v>1</v>
          </cell>
          <cell r="K624">
            <v>0.159</v>
          </cell>
          <cell r="L624">
            <v>97</v>
          </cell>
          <cell r="M624">
            <v>2.65</v>
          </cell>
        </row>
        <row r="625">
          <cell r="A625">
            <v>37998</v>
          </cell>
          <cell r="B625" t="str">
            <v>CDB</v>
          </cell>
          <cell r="C625">
            <v>38026</v>
          </cell>
          <cell r="D625">
            <v>5</v>
          </cell>
          <cell r="E625">
            <v>2.4E-2</v>
          </cell>
          <cell r="F625" t="str">
            <v>BCR</v>
          </cell>
          <cell r="G625">
            <v>-1</v>
          </cell>
          <cell r="H625">
            <v>28</v>
          </cell>
          <cell r="I625">
            <v>2004</v>
          </cell>
          <cell r="J625">
            <v>1</v>
          </cell>
          <cell r="K625">
            <v>0.12</v>
          </cell>
          <cell r="L625">
            <v>28</v>
          </cell>
          <cell r="M625">
            <v>2.4</v>
          </cell>
        </row>
        <row r="626">
          <cell r="A626">
            <v>37998</v>
          </cell>
          <cell r="B626" t="str">
            <v>CDB</v>
          </cell>
          <cell r="C626">
            <v>38344</v>
          </cell>
          <cell r="D626">
            <v>20</v>
          </cell>
          <cell r="E626">
            <v>3.1300000000000001E-2</v>
          </cell>
          <cell r="F626" t="str">
            <v>BCR</v>
          </cell>
          <cell r="G626">
            <v>-1</v>
          </cell>
          <cell r="H626">
            <v>346</v>
          </cell>
          <cell r="I626">
            <v>2004</v>
          </cell>
          <cell r="J626">
            <v>1</v>
          </cell>
          <cell r="K626">
            <v>0.626</v>
          </cell>
          <cell r="L626">
            <v>346</v>
          </cell>
          <cell r="M626">
            <v>3.13</v>
          </cell>
        </row>
        <row r="627">
          <cell r="A627">
            <v>37998</v>
          </cell>
          <cell r="B627" t="str">
            <v>CDB</v>
          </cell>
          <cell r="C627">
            <v>38393</v>
          </cell>
          <cell r="D627">
            <v>3</v>
          </cell>
          <cell r="E627">
            <v>3.3700000000000001E-2</v>
          </cell>
          <cell r="F627" t="str">
            <v>BCR</v>
          </cell>
          <cell r="G627">
            <v>-1</v>
          </cell>
          <cell r="H627">
            <v>395</v>
          </cell>
          <cell r="I627">
            <v>2004</v>
          </cell>
          <cell r="J627">
            <v>1</v>
          </cell>
          <cell r="K627">
            <v>0.1011</v>
          </cell>
          <cell r="L627">
            <v>395</v>
          </cell>
          <cell r="M627">
            <v>3.37</v>
          </cell>
        </row>
        <row r="628">
          <cell r="A628">
            <v>37999</v>
          </cell>
          <cell r="B628" t="str">
            <v>CDB</v>
          </cell>
          <cell r="C628">
            <v>38000</v>
          </cell>
          <cell r="D628">
            <v>21.4</v>
          </cell>
          <cell r="E628">
            <v>2.4399999999999998E-2</v>
          </cell>
          <cell r="F628" t="str">
            <v>BCR</v>
          </cell>
          <cell r="G628">
            <v>-1</v>
          </cell>
          <cell r="H628">
            <v>1</v>
          </cell>
          <cell r="I628">
            <v>2004</v>
          </cell>
          <cell r="J628">
            <v>1</v>
          </cell>
          <cell r="K628">
            <v>0.52215999999999996</v>
          </cell>
          <cell r="L628">
            <v>1</v>
          </cell>
          <cell r="M628">
            <v>2.44</v>
          </cell>
        </row>
        <row r="629">
          <cell r="A629">
            <v>37999</v>
          </cell>
          <cell r="B629" t="str">
            <v>CDB</v>
          </cell>
          <cell r="C629">
            <v>38001</v>
          </cell>
          <cell r="D629">
            <v>3</v>
          </cell>
          <cell r="E629">
            <v>2.5000000000000001E-2</v>
          </cell>
          <cell r="F629" t="str">
            <v>BCR</v>
          </cell>
          <cell r="G629">
            <v>-1</v>
          </cell>
          <cell r="H629">
            <v>2</v>
          </cell>
          <cell r="I629">
            <v>2004</v>
          </cell>
          <cell r="J629">
            <v>1</v>
          </cell>
          <cell r="K629">
            <v>7.5000000000000011E-2</v>
          </cell>
          <cell r="L629">
            <v>2</v>
          </cell>
          <cell r="M629">
            <v>2.5</v>
          </cell>
        </row>
        <row r="630">
          <cell r="A630">
            <v>37999</v>
          </cell>
          <cell r="B630" t="str">
            <v>CDB</v>
          </cell>
          <cell r="C630">
            <v>38002</v>
          </cell>
          <cell r="D630">
            <v>18</v>
          </cell>
          <cell r="E630">
            <v>2.5000000000000001E-2</v>
          </cell>
          <cell r="F630" t="str">
            <v>BCR</v>
          </cell>
          <cell r="G630">
            <v>-1</v>
          </cell>
          <cell r="H630">
            <v>3</v>
          </cell>
          <cell r="I630">
            <v>2004</v>
          </cell>
          <cell r="J630">
            <v>1</v>
          </cell>
          <cell r="K630">
            <v>0.45</v>
          </cell>
          <cell r="L630">
            <v>3</v>
          </cell>
          <cell r="M630">
            <v>2.5</v>
          </cell>
        </row>
        <row r="631">
          <cell r="A631">
            <v>37999</v>
          </cell>
          <cell r="B631" t="str">
            <v>CDB</v>
          </cell>
          <cell r="C631">
            <v>38027</v>
          </cell>
          <cell r="D631">
            <v>25</v>
          </cell>
          <cell r="E631">
            <v>2.4900000000000002E-2</v>
          </cell>
          <cell r="F631" t="str">
            <v>BCR</v>
          </cell>
          <cell r="G631">
            <v>-1</v>
          </cell>
          <cell r="H631">
            <v>28</v>
          </cell>
          <cell r="I631">
            <v>2004</v>
          </cell>
          <cell r="J631">
            <v>1</v>
          </cell>
          <cell r="K631">
            <v>0.62250000000000005</v>
          </cell>
          <cell r="L631">
            <v>28</v>
          </cell>
          <cell r="M631">
            <v>2.4900000000000002</v>
          </cell>
        </row>
        <row r="632">
          <cell r="A632">
            <v>37999</v>
          </cell>
          <cell r="B632" t="str">
            <v>CDB</v>
          </cell>
          <cell r="C632">
            <v>38068</v>
          </cell>
          <cell r="D632">
            <v>2</v>
          </cell>
          <cell r="E632">
            <v>2.5000000000000001E-2</v>
          </cell>
          <cell r="F632" t="str">
            <v>BCR</v>
          </cell>
          <cell r="G632">
            <v>-1</v>
          </cell>
          <cell r="H632">
            <v>69</v>
          </cell>
          <cell r="I632">
            <v>2004</v>
          </cell>
          <cell r="J632">
            <v>1</v>
          </cell>
          <cell r="K632">
            <v>0.05</v>
          </cell>
          <cell r="L632">
            <v>69</v>
          </cell>
          <cell r="M632">
            <v>2.5</v>
          </cell>
        </row>
        <row r="633">
          <cell r="A633">
            <v>37999</v>
          </cell>
          <cell r="B633" t="str">
            <v>CDB</v>
          </cell>
          <cell r="C633">
            <v>38247</v>
          </cell>
          <cell r="D633">
            <v>10</v>
          </cell>
          <cell r="E633">
            <v>3.04E-2</v>
          </cell>
          <cell r="F633" t="str">
            <v>BCR</v>
          </cell>
          <cell r="G633">
            <v>-1</v>
          </cell>
          <cell r="H633">
            <v>248</v>
          </cell>
          <cell r="I633">
            <v>2004</v>
          </cell>
          <cell r="J633">
            <v>1</v>
          </cell>
          <cell r="K633">
            <v>0.30399999999999999</v>
          </cell>
          <cell r="L633">
            <v>248</v>
          </cell>
          <cell r="M633">
            <v>3.04</v>
          </cell>
        </row>
        <row r="634">
          <cell r="A634">
            <v>37999</v>
          </cell>
          <cell r="B634" t="str">
            <v>CDB</v>
          </cell>
          <cell r="C634">
            <v>38344</v>
          </cell>
          <cell r="D634">
            <v>2</v>
          </cell>
          <cell r="E634">
            <v>3.15E-2</v>
          </cell>
          <cell r="F634" t="str">
            <v>BCR</v>
          </cell>
          <cell r="G634">
            <v>-1</v>
          </cell>
          <cell r="H634">
            <v>345</v>
          </cell>
          <cell r="I634">
            <v>2004</v>
          </cell>
          <cell r="J634">
            <v>1</v>
          </cell>
          <cell r="K634">
            <v>6.3E-2</v>
          </cell>
          <cell r="L634">
            <v>345</v>
          </cell>
          <cell r="M634">
            <v>3.15</v>
          </cell>
        </row>
        <row r="635">
          <cell r="A635">
            <v>37999</v>
          </cell>
          <cell r="B635" t="str">
            <v>CDB</v>
          </cell>
          <cell r="C635">
            <v>38393</v>
          </cell>
          <cell r="D635">
            <v>7</v>
          </cell>
          <cell r="E635">
            <v>3.2500000000000001E-2</v>
          </cell>
          <cell r="F635" t="str">
            <v>BCR</v>
          </cell>
          <cell r="G635">
            <v>-1</v>
          </cell>
          <cell r="H635">
            <v>394</v>
          </cell>
          <cell r="I635">
            <v>2004</v>
          </cell>
          <cell r="J635">
            <v>1</v>
          </cell>
          <cell r="K635">
            <v>0.22750000000000001</v>
          </cell>
          <cell r="L635">
            <v>394</v>
          </cell>
          <cell r="M635">
            <v>3.25</v>
          </cell>
        </row>
        <row r="636">
          <cell r="A636">
            <v>37999</v>
          </cell>
          <cell r="B636" t="str">
            <v>CDB</v>
          </cell>
          <cell r="C636">
            <v>38467</v>
          </cell>
          <cell r="D636">
            <v>10</v>
          </cell>
          <cell r="E636">
            <v>3.4000000000000002E-2</v>
          </cell>
          <cell r="F636" t="str">
            <v>BCR</v>
          </cell>
          <cell r="G636">
            <v>-1</v>
          </cell>
          <cell r="H636">
            <v>468</v>
          </cell>
          <cell r="I636">
            <v>2004</v>
          </cell>
          <cell r="J636">
            <v>1</v>
          </cell>
          <cell r="K636">
            <v>0.34</v>
          </cell>
          <cell r="L636">
            <v>468</v>
          </cell>
          <cell r="M636">
            <v>3.4</v>
          </cell>
        </row>
        <row r="637">
          <cell r="A637">
            <v>37999</v>
          </cell>
          <cell r="B637" t="str">
            <v>CDB</v>
          </cell>
          <cell r="C637">
            <v>38544</v>
          </cell>
          <cell r="D637">
            <v>4</v>
          </cell>
          <cell r="E637">
            <v>3.5000000000000003E-2</v>
          </cell>
          <cell r="F637" t="str">
            <v>BCR</v>
          </cell>
          <cell r="G637">
            <v>-1</v>
          </cell>
          <cell r="H637">
            <v>545</v>
          </cell>
          <cell r="I637">
            <v>2004</v>
          </cell>
          <cell r="J637">
            <v>1</v>
          </cell>
          <cell r="K637">
            <v>0.14000000000000001</v>
          </cell>
          <cell r="L637">
            <v>545</v>
          </cell>
          <cell r="M637">
            <v>3.5</v>
          </cell>
        </row>
        <row r="638">
          <cell r="A638">
            <v>37999</v>
          </cell>
          <cell r="B638" t="str">
            <v>CDB</v>
          </cell>
          <cell r="C638">
            <v>38985</v>
          </cell>
          <cell r="D638">
            <v>2</v>
          </cell>
          <cell r="E638">
            <v>4.6799999999999994E-2</v>
          </cell>
          <cell r="F638" t="str">
            <v>BCR</v>
          </cell>
          <cell r="G638">
            <v>-1</v>
          </cell>
          <cell r="H638">
            <v>986</v>
          </cell>
          <cell r="I638">
            <v>2004</v>
          </cell>
          <cell r="J638">
            <v>1</v>
          </cell>
          <cell r="K638">
            <v>9.3599999999999989E-2</v>
          </cell>
          <cell r="L638">
            <v>986</v>
          </cell>
          <cell r="M638">
            <v>4.68</v>
          </cell>
        </row>
        <row r="639">
          <cell r="A639">
            <v>38000</v>
          </cell>
          <cell r="B639" t="str">
            <v>CDB</v>
          </cell>
          <cell r="C639">
            <v>38001</v>
          </cell>
          <cell r="D639">
            <v>9</v>
          </cell>
          <cell r="E639">
            <v>2.5000000000000001E-2</v>
          </cell>
          <cell r="F639" t="str">
            <v>BCR</v>
          </cell>
          <cell r="G639">
            <v>-1</v>
          </cell>
          <cell r="H639">
            <v>1</v>
          </cell>
          <cell r="I639">
            <v>2004</v>
          </cell>
          <cell r="J639">
            <v>1</v>
          </cell>
          <cell r="K639">
            <v>0.22500000000000001</v>
          </cell>
          <cell r="L639">
            <v>1</v>
          </cell>
          <cell r="M639">
            <v>2.5</v>
          </cell>
        </row>
        <row r="640">
          <cell r="A640">
            <v>38000</v>
          </cell>
          <cell r="B640" t="str">
            <v>CDB</v>
          </cell>
          <cell r="C640">
            <v>38002</v>
          </cell>
          <cell r="D640">
            <v>10</v>
          </cell>
          <cell r="E640">
            <v>2.5000000000000001E-2</v>
          </cell>
          <cell r="F640" t="str">
            <v>BCR</v>
          </cell>
          <cell r="G640">
            <v>-1</v>
          </cell>
          <cell r="H640">
            <v>2</v>
          </cell>
          <cell r="I640">
            <v>2004</v>
          </cell>
          <cell r="J640">
            <v>1</v>
          </cell>
          <cell r="K640">
            <v>0.25</v>
          </cell>
          <cell r="L640">
            <v>2</v>
          </cell>
          <cell r="M640">
            <v>2.5</v>
          </cell>
        </row>
        <row r="641">
          <cell r="A641">
            <v>38000</v>
          </cell>
          <cell r="B641" t="str">
            <v>CDB</v>
          </cell>
          <cell r="C641">
            <v>38027</v>
          </cell>
          <cell r="D641">
            <v>2</v>
          </cell>
          <cell r="E641">
            <v>2.5099999999999997E-2</v>
          </cell>
          <cell r="F641" t="str">
            <v>BCR</v>
          </cell>
          <cell r="G641">
            <v>-1</v>
          </cell>
          <cell r="H641">
            <v>27</v>
          </cell>
          <cell r="I641">
            <v>2004</v>
          </cell>
          <cell r="J641">
            <v>1</v>
          </cell>
          <cell r="K641">
            <v>5.0199999999999995E-2</v>
          </cell>
          <cell r="L641">
            <v>27</v>
          </cell>
          <cell r="M641">
            <v>2.5099999999999998</v>
          </cell>
        </row>
        <row r="642">
          <cell r="A642">
            <v>38000</v>
          </cell>
          <cell r="B642" t="str">
            <v>CDB</v>
          </cell>
          <cell r="C642">
            <v>38365</v>
          </cell>
          <cell r="D642">
            <v>7</v>
          </cell>
          <cell r="E642">
            <v>3.2899999999999999E-2</v>
          </cell>
          <cell r="F642" t="str">
            <v>BCR</v>
          </cell>
          <cell r="G642">
            <v>-1</v>
          </cell>
          <cell r="H642">
            <v>365</v>
          </cell>
          <cell r="I642">
            <v>2004</v>
          </cell>
          <cell r="J642">
            <v>1</v>
          </cell>
          <cell r="K642">
            <v>0.2303</v>
          </cell>
          <cell r="L642">
            <v>365</v>
          </cell>
          <cell r="M642">
            <v>3.29</v>
          </cell>
        </row>
        <row r="643">
          <cell r="A643">
            <v>38000</v>
          </cell>
          <cell r="B643" t="str">
            <v>CDB</v>
          </cell>
          <cell r="C643">
            <v>38393</v>
          </cell>
          <cell r="D643">
            <v>7</v>
          </cell>
          <cell r="E643">
            <v>3.2599999999999997E-2</v>
          </cell>
          <cell r="F643" t="str">
            <v>BCR</v>
          </cell>
          <cell r="G643">
            <v>-1</v>
          </cell>
          <cell r="H643">
            <v>393</v>
          </cell>
          <cell r="I643">
            <v>2004</v>
          </cell>
          <cell r="J643">
            <v>1</v>
          </cell>
          <cell r="K643">
            <v>0.22819999999999999</v>
          </cell>
          <cell r="L643">
            <v>393</v>
          </cell>
          <cell r="M643">
            <v>3.26</v>
          </cell>
        </row>
        <row r="644">
          <cell r="A644">
            <v>38001</v>
          </cell>
          <cell r="B644" t="str">
            <v>CDB</v>
          </cell>
          <cell r="C644">
            <v>38002</v>
          </cell>
          <cell r="D644">
            <v>9</v>
          </cell>
          <cell r="E644">
            <v>2.5000000000000001E-2</v>
          </cell>
          <cell r="F644" t="str">
            <v>BCR</v>
          </cell>
          <cell r="G644">
            <v>-1</v>
          </cell>
          <cell r="H644">
            <v>1</v>
          </cell>
          <cell r="I644">
            <v>2004</v>
          </cell>
          <cell r="J644">
            <v>1</v>
          </cell>
          <cell r="K644">
            <v>0.22500000000000001</v>
          </cell>
          <cell r="L644">
            <v>1</v>
          </cell>
          <cell r="M644">
            <v>2.5</v>
          </cell>
        </row>
        <row r="645">
          <cell r="A645">
            <v>38001</v>
          </cell>
          <cell r="B645" t="str">
            <v>CDB</v>
          </cell>
          <cell r="C645">
            <v>38026</v>
          </cell>
          <cell r="D645">
            <v>3.5</v>
          </cell>
          <cell r="E645">
            <v>2.5499999999999998E-2</v>
          </cell>
          <cell r="F645" t="str">
            <v>BCR</v>
          </cell>
          <cell r="G645">
            <v>-1</v>
          </cell>
          <cell r="H645">
            <v>25</v>
          </cell>
          <cell r="I645">
            <v>2004</v>
          </cell>
          <cell r="J645">
            <v>1</v>
          </cell>
          <cell r="K645">
            <v>8.9249999999999996E-2</v>
          </cell>
          <cell r="L645">
            <v>25</v>
          </cell>
          <cell r="M645">
            <v>2.5499999999999998</v>
          </cell>
        </row>
        <row r="646">
          <cell r="A646">
            <v>38001</v>
          </cell>
          <cell r="B646" t="str">
            <v>CDB</v>
          </cell>
          <cell r="C646">
            <v>38467</v>
          </cell>
          <cell r="D646">
            <v>20</v>
          </cell>
          <cell r="E646">
            <v>3.61E-2</v>
          </cell>
          <cell r="F646" t="str">
            <v>BCR</v>
          </cell>
          <cell r="G646">
            <v>-1</v>
          </cell>
          <cell r="H646">
            <v>466</v>
          </cell>
          <cell r="I646">
            <v>2004</v>
          </cell>
          <cell r="J646">
            <v>1</v>
          </cell>
          <cell r="K646">
            <v>0.72199999999999998</v>
          </cell>
          <cell r="L646">
            <v>466</v>
          </cell>
          <cell r="M646">
            <v>3.61</v>
          </cell>
        </row>
        <row r="647">
          <cell r="A647">
            <v>38002</v>
          </cell>
          <cell r="B647" t="str">
            <v>CDB</v>
          </cell>
          <cell r="C647">
            <v>38005</v>
          </cell>
          <cell r="D647">
            <v>3</v>
          </cell>
          <cell r="E647">
            <v>2.5000000000000001E-2</v>
          </cell>
          <cell r="F647" t="str">
            <v>BCR</v>
          </cell>
          <cell r="G647">
            <v>-1</v>
          </cell>
          <cell r="H647">
            <v>3</v>
          </cell>
          <cell r="I647">
            <v>2004</v>
          </cell>
          <cell r="J647">
            <v>1</v>
          </cell>
          <cell r="K647">
            <v>7.5000000000000011E-2</v>
          </cell>
          <cell r="L647">
            <v>3</v>
          </cell>
          <cell r="M647">
            <v>2.5</v>
          </cell>
        </row>
        <row r="648">
          <cell r="A648">
            <v>38002</v>
          </cell>
          <cell r="B648" t="str">
            <v>CDB</v>
          </cell>
          <cell r="C648">
            <v>38182</v>
          </cell>
          <cell r="D648">
            <v>3</v>
          </cell>
          <cell r="E648">
            <v>2.76E-2</v>
          </cell>
          <cell r="F648" t="str">
            <v>BCR</v>
          </cell>
          <cell r="G648">
            <v>-1</v>
          </cell>
          <cell r="H648">
            <v>180</v>
          </cell>
          <cell r="I648">
            <v>2004</v>
          </cell>
          <cell r="J648">
            <v>1</v>
          </cell>
          <cell r="K648">
            <v>8.2799999999999999E-2</v>
          </cell>
          <cell r="L648">
            <v>180</v>
          </cell>
          <cell r="M648">
            <v>2.76</v>
          </cell>
        </row>
        <row r="649">
          <cell r="A649">
            <v>38002</v>
          </cell>
          <cell r="B649" t="str">
            <v>CDB</v>
          </cell>
          <cell r="C649">
            <v>38271</v>
          </cell>
          <cell r="D649">
            <v>2</v>
          </cell>
          <cell r="E649">
            <v>3.0499999999999999E-2</v>
          </cell>
          <cell r="F649" t="str">
            <v>BCR</v>
          </cell>
          <cell r="G649">
            <v>-1</v>
          </cell>
          <cell r="H649">
            <v>269</v>
          </cell>
          <cell r="I649">
            <v>2004</v>
          </cell>
          <cell r="J649">
            <v>1</v>
          </cell>
          <cell r="K649">
            <v>6.0999999999999999E-2</v>
          </cell>
          <cell r="L649">
            <v>269</v>
          </cell>
          <cell r="M649">
            <v>3.05</v>
          </cell>
        </row>
        <row r="650">
          <cell r="A650">
            <v>38005</v>
          </cell>
          <cell r="B650" t="str">
            <v>CDB</v>
          </cell>
          <cell r="C650">
            <v>38027</v>
          </cell>
          <cell r="D650">
            <v>32</v>
          </cell>
          <cell r="E650">
            <v>2.6000000000000002E-2</v>
          </cell>
          <cell r="F650" t="str">
            <v>BCR</v>
          </cell>
          <cell r="G650">
            <v>-1</v>
          </cell>
          <cell r="H650">
            <v>22</v>
          </cell>
          <cell r="I650">
            <v>2004</v>
          </cell>
          <cell r="J650">
            <v>1</v>
          </cell>
          <cell r="K650">
            <v>0.83200000000000007</v>
          </cell>
          <cell r="L650">
            <v>22</v>
          </cell>
          <cell r="M650">
            <v>2.6</v>
          </cell>
        </row>
        <row r="651">
          <cell r="A651">
            <v>38005</v>
          </cell>
          <cell r="B651" t="str">
            <v>CDB</v>
          </cell>
          <cell r="C651">
            <v>38985</v>
          </cell>
          <cell r="D651">
            <v>2</v>
          </cell>
          <cell r="E651">
            <v>4.7100000000000003E-2</v>
          </cell>
          <cell r="F651" t="str">
            <v>BCR</v>
          </cell>
          <cell r="G651">
            <v>-1</v>
          </cell>
          <cell r="H651">
            <v>980</v>
          </cell>
          <cell r="I651">
            <v>2004</v>
          </cell>
          <cell r="J651">
            <v>1</v>
          </cell>
          <cell r="K651">
            <v>9.4200000000000006E-2</v>
          </cell>
          <cell r="L651">
            <v>980</v>
          </cell>
          <cell r="M651">
            <v>4.71</v>
          </cell>
        </row>
        <row r="652">
          <cell r="A652">
            <v>38006</v>
          </cell>
          <cell r="B652" t="str">
            <v>CDB</v>
          </cell>
          <cell r="C652">
            <v>38012</v>
          </cell>
          <cell r="D652">
            <v>6.2</v>
          </cell>
          <cell r="E652">
            <v>2.5000000000000001E-2</v>
          </cell>
          <cell r="F652" t="str">
            <v>BCR</v>
          </cell>
          <cell r="G652">
            <v>-1</v>
          </cell>
          <cell r="H652">
            <v>6</v>
          </cell>
          <cell r="I652">
            <v>2004</v>
          </cell>
          <cell r="J652">
            <v>1</v>
          </cell>
          <cell r="K652">
            <v>0.15500000000000003</v>
          </cell>
          <cell r="L652">
            <v>6</v>
          </cell>
          <cell r="M652">
            <v>2.5</v>
          </cell>
        </row>
        <row r="653">
          <cell r="A653">
            <v>38006</v>
          </cell>
          <cell r="B653" t="str">
            <v>CDB</v>
          </cell>
          <cell r="C653">
            <v>38279</v>
          </cell>
          <cell r="D653">
            <v>11</v>
          </cell>
          <cell r="E653">
            <v>3.1200000000000002E-2</v>
          </cell>
          <cell r="F653" t="str">
            <v>BCR</v>
          </cell>
          <cell r="G653">
            <v>-1</v>
          </cell>
          <cell r="H653">
            <v>273</v>
          </cell>
          <cell r="I653">
            <v>2004</v>
          </cell>
          <cell r="J653">
            <v>1</v>
          </cell>
          <cell r="K653">
            <v>0.34320000000000001</v>
          </cell>
          <cell r="L653">
            <v>273</v>
          </cell>
          <cell r="M653">
            <v>3.12</v>
          </cell>
        </row>
        <row r="654">
          <cell r="A654">
            <v>38006</v>
          </cell>
          <cell r="B654" t="str">
            <v>CDB</v>
          </cell>
          <cell r="C654">
            <v>38365</v>
          </cell>
          <cell r="D654">
            <v>15</v>
          </cell>
          <cell r="E654">
            <v>3.2599999999999997E-2</v>
          </cell>
          <cell r="F654" t="str">
            <v>BCR</v>
          </cell>
          <cell r="G654">
            <v>-1</v>
          </cell>
          <cell r="H654">
            <v>359</v>
          </cell>
          <cell r="I654">
            <v>2004</v>
          </cell>
          <cell r="J654">
            <v>1</v>
          </cell>
          <cell r="K654">
            <v>0.48899999999999993</v>
          </cell>
          <cell r="L654">
            <v>359</v>
          </cell>
          <cell r="M654">
            <v>3.26</v>
          </cell>
        </row>
        <row r="655">
          <cell r="A655">
            <v>38006</v>
          </cell>
          <cell r="B655" t="str">
            <v>CDB</v>
          </cell>
          <cell r="C655">
            <v>38985</v>
          </cell>
          <cell r="D655">
            <v>2</v>
          </cell>
          <cell r="E655">
            <v>4.7300000000000002E-2</v>
          </cell>
          <cell r="F655" t="str">
            <v>BCR</v>
          </cell>
          <cell r="G655">
            <v>-1</v>
          </cell>
          <cell r="H655">
            <v>979</v>
          </cell>
          <cell r="I655">
            <v>2004</v>
          </cell>
          <cell r="J655">
            <v>1</v>
          </cell>
          <cell r="K655">
            <v>9.4600000000000004E-2</v>
          </cell>
          <cell r="L655">
            <v>979</v>
          </cell>
          <cell r="M655">
            <v>4.7300000000000004</v>
          </cell>
        </row>
        <row r="656">
          <cell r="A656">
            <v>38007</v>
          </cell>
          <cell r="B656" t="str">
            <v>CDB</v>
          </cell>
          <cell r="C656">
            <v>38279</v>
          </cell>
          <cell r="D656">
            <v>1.5</v>
          </cell>
          <cell r="E656">
            <v>3.2199999999999999E-2</v>
          </cell>
          <cell r="F656" t="str">
            <v>BCR</v>
          </cell>
          <cell r="G656">
            <v>-1</v>
          </cell>
          <cell r="H656">
            <v>272</v>
          </cell>
          <cell r="I656">
            <v>2004</v>
          </cell>
          <cell r="J656">
            <v>1</v>
          </cell>
          <cell r="K656">
            <v>4.8299999999999996E-2</v>
          </cell>
          <cell r="L656">
            <v>272</v>
          </cell>
          <cell r="M656">
            <v>3.22</v>
          </cell>
        </row>
        <row r="657">
          <cell r="A657">
            <v>38007</v>
          </cell>
          <cell r="B657" t="str">
            <v>CDB</v>
          </cell>
          <cell r="C657">
            <v>38341</v>
          </cell>
          <cell r="D657">
            <v>1.3</v>
          </cell>
          <cell r="E657">
            <v>3.3500000000000002E-2</v>
          </cell>
          <cell r="F657" t="str">
            <v>BCR</v>
          </cell>
          <cell r="G657">
            <v>-1</v>
          </cell>
          <cell r="H657">
            <v>334</v>
          </cell>
          <cell r="I657">
            <v>2004</v>
          </cell>
          <cell r="J657">
            <v>1</v>
          </cell>
          <cell r="K657">
            <v>4.3550000000000005E-2</v>
          </cell>
          <cell r="L657">
            <v>334</v>
          </cell>
          <cell r="M657">
            <v>3.35</v>
          </cell>
        </row>
        <row r="658">
          <cell r="A658">
            <v>38007</v>
          </cell>
          <cell r="B658" t="str">
            <v>CDB</v>
          </cell>
          <cell r="C658">
            <v>38614</v>
          </cell>
          <cell r="D658">
            <v>14</v>
          </cell>
          <cell r="E658">
            <v>3.7850000000000002E-2</v>
          </cell>
          <cell r="F658" t="str">
            <v>BCR</v>
          </cell>
          <cell r="G658">
            <v>-1</v>
          </cell>
          <cell r="H658">
            <v>607</v>
          </cell>
          <cell r="I658">
            <v>2004</v>
          </cell>
          <cell r="J658">
            <v>1</v>
          </cell>
          <cell r="K658">
            <v>0.52990000000000004</v>
          </cell>
          <cell r="L658">
            <v>607</v>
          </cell>
          <cell r="M658">
            <v>3.7850000000000001</v>
          </cell>
        </row>
        <row r="659">
          <cell r="A659">
            <v>38007</v>
          </cell>
          <cell r="B659" t="str">
            <v>CDB</v>
          </cell>
          <cell r="C659">
            <v>38985</v>
          </cell>
          <cell r="D659">
            <v>2</v>
          </cell>
          <cell r="E659">
            <v>4.8000000000000001E-2</v>
          </cell>
          <cell r="F659" t="str">
            <v>BCR</v>
          </cell>
          <cell r="G659">
            <v>-1</v>
          </cell>
          <cell r="H659">
            <v>978</v>
          </cell>
          <cell r="I659">
            <v>2004</v>
          </cell>
          <cell r="J659">
            <v>1</v>
          </cell>
          <cell r="K659">
            <v>9.6000000000000002E-2</v>
          </cell>
          <cell r="L659">
            <v>978</v>
          </cell>
          <cell r="M659">
            <v>4.8</v>
          </cell>
        </row>
        <row r="660">
          <cell r="A660">
            <v>38008</v>
          </cell>
          <cell r="B660" t="str">
            <v>CDB</v>
          </cell>
          <cell r="C660">
            <v>38027</v>
          </cell>
          <cell r="D660">
            <v>16.5</v>
          </cell>
          <cell r="E660">
            <v>2.4799999999999999E-2</v>
          </cell>
          <cell r="F660" t="str">
            <v>BCR</v>
          </cell>
          <cell r="G660">
            <v>-1</v>
          </cell>
          <cell r="H660">
            <v>19</v>
          </cell>
          <cell r="I660">
            <v>2004</v>
          </cell>
          <cell r="J660">
            <v>1</v>
          </cell>
          <cell r="K660">
            <v>0.40920000000000001</v>
          </cell>
          <cell r="L660">
            <v>19</v>
          </cell>
          <cell r="M660">
            <v>2.48</v>
          </cell>
        </row>
        <row r="661">
          <cell r="A661">
            <v>38008</v>
          </cell>
          <cell r="B661" t="str">
            <v>CDB</v>
          </cell>
          <cell r="C661">
            <v>38341</v>
          </cell>
          <cell r="D661">
            <v>8</v>
          </cell>
          <cell r="E661">
            <v>3.2500000000000001E-2</v>
          </cell>
          <cell r="F661" t="str">
            <v>BCR</v>
          </cell>
          <cell r="G661">
            <v>-1</v>
          </cell>
          <cell r="H661">
            <v>333</v>
          </cell>
          <cell r="I661">
            <v>2004</v>
          </cell>
          <cell r="J661">
            <v>1</v>
          </cell>
          <cell r="K661">
            <v>0.26</v>
          </cell>
          <cell r="L661">
            <v>333</v>
          </cell>
          <cell r="M661">
            <v>3.25</v>
          </cell>
        </row>
        <row r="662">
          <cell r="A662">
            <v>38008</v>
          </cell>
          <cell r="B662" t="str">
            <v>CDB</v>
          </cell>
          <cell r="C662">
            <v>38365</v>
          </cell>
          <cell r="D662">
            <v>10</v>
          </cell>
          <cell r="E662">
            <v>3.2799999999999996E-2</v>
          </cell>
          <cell r="F662" t="str">
            <v>BCR</v>
          </cell>
          <cell r="G662">
            <v>-1</v>
          </cell>
          <cell r="H662">
            <v>357</v>
          </cell>
          <cell r="I662">
            <v>2004</v>
          </cell>
          <cell r="J662">
            <v>1</v>
          </cell>
          <cell r="K662">
            <v>0.32799999999999996</v>
          </cell>
          <cell r="L662">
            <v>357</v>
          </cell>
          <cell r="M662">
            <v>3.28</v>
          </cell>
        </row>
        <row r="663">
          <cell r="A663">
            <v>38008</v>
          </cell>
          <cell r="B663" t="str">
            <v>CDB</v>
          </cell>
          <cell r="C663">
            <v>38614</v>
          </cell>
          <cell r="D663">
            <v>18.5</v>
          </cell>
          <cell r="E663">
            <v>3.7999999999999999E-2</v>
          </cell>
          <cell r="F663" t="str">
            <v>BCR</v>
          </cell>
          <cell r="G663">
            <v>-1</v>
          </cell>
          <cell r="H663">
            <v>606</v>
          </cell>
          <cell r="I663">
            <v>2004</v>
          </cell>
          <cell r="J663">
            <v>1</v>
          </cell>
          <cell r="K663">
            <v>0.70299999999999996</v>
          </cell>
          <cell r="L663">
            <v>606</v>
          </cell>
          <cell r="M663">
            <v>3.8</v>
          </cell>
        </row>
        <row r="664">
          <cell r="A664">
            <v>38008</v>
          </cell>
          <cell r="B664" t="str">
            <v>CDB</v>
          </cell>
          <cell r="C664">
            <v>38985</v>
          </cell>
          <cell r="D664">
            <v>8</v>
          </cell>
          <cell r="E664">
            <v>4.8000000000000001E-2</v>
          </cell>
          <cell r="F664" t="str">
            <v>BCR</v>
          </cell>
          <cell r="G664">
            <v>-1</v>
          </cell>
          <cell r="H664">
            <v>977</v>
          </cell>
          <cell r="I664">
            <v>2004</v>
          </cell>
          <cell r="J664">
            <v>1</v>
          </cell>
          <cell r="K664">
            <v>0.38400000000000001</v>
          </cell>
          <cell r="L664">
            <v>977</v>
          </cell>
          <cell r="M664">
            <v>4.8</v>
          </cell>
        </row>
        <row r="665">
          <cell r="A665">
            <v>38009</v>
          </cell>
          <cell r="B665" t="str">
            <v>CDB</v>
          </cell>
          <cell r="C665">
            <v>38014</v>
          </cell>
          <cell r="D665">
            <v>5</v>
          </cell>
          <cell r="E665">
            <v>2.4500000000000001E-2</v>
          </cell>
          <cell r="F665" t="str">
            <v>BCR</v>
          </cell>
          <cell r="G665">
            <v>-1</v>
          </cell>
          <cell r="H665">
            <v>5</v>
          </cell>
          <cell r="I665">
            <v>2004</v>
          </cell>
          <cell r="J665">
            <v>1</v>
          </cell>
          <cell r="K665">
            <v>0.1225</v>
          </cell>
          <cell r="L665">
            <v>5</v>
          </cell>
          <cell r="M665">
            <v>2.4500000000000002</v>
          </cell>
        </row>
        <row r="666">
          <cell r="A666">
            <v>38009</v>
          </cell>
          <cell r="B666" t="str">
            <v>CDB</v>
          </cell>
          <cell r="C666">
            <v>38279</v>
          </cell>
          <cell r="D666">
            <v>4</v>
          </cell>
          <cell r="E666">
            <v>3.1E-2</v>
          </cell>
          <cell r="F666" t="str">
            <v>BCR</v>
          </cell>
          <cell r="G666">
            <v>-1</v>
          </cell>
          <cell r="H666">
            <v>270</v>
          </cell>
          <cell r="I666">
            <v>2004</v>
          </cell>
          <cell r="J666">
            <v>1</v>
          </cell>
          <cell r="K666">
            <v>0.124</v>
          </cell>
          <cell r="L666">
            <v>270</v>
          </cell>
          <cell r="M666">
            <v>3.1</v>
          </cell>
        </row>
        <row r="667">
          <cell r="A667">
            <v>38009</v>
          </cell>
          <cell r="B667" t="str">
            <v>CDB</v>
          </cell>
          <cell r="C667">
            <v>38341</v>
          </cell>
          <cell r="D667">
            <v>2</v>
          </cell>
          <cell r="E667">
            <v>3.2500000000000001E-2</v>
          </cell>
          <cell r="F667" t="str">
            <v>BCR</v>
          </cell>
          <cell r="G667">
            <v>-1</v>
          </cell>
          <cell r="H667">
            <v>332</v>
          </cell>
          <cell r="I667">
            <v>2004</v>
          </cell>
          <cell r="J667">
            <v>1</v>
          </cell>
          <cell r="K667">
            <v>6.5000000000000002E-2</v>
          </cell>
          <cell r="L667">
            <v>332</v>
          </cell>
          <cell r="M667">
            <v>3.25</v>
          </cell>
        </row>
        <row r="668">
          <cell r="A668">
            <v>38009</v>
          </cell>
          <cell r="B668" t="str">
            <v>CDB</v>
          </cell>
          <cell r="C668">
            <v>38344</v>
          </cell>
          <cell r="D668">
            <v>0.7</v>
          </cell>
          <cell r="E668">
            <v>3.2500000000000001E-2</v>
          </cell>
          <cell r="F668" t="str">
            <v>BCR</v>
          </cell>
          <cell r="G668">
            <v>-1</v>
          </cell>
          <cell r="H668">
            <v>335</v>
          </cell>
          <cell r="I668">
            <v>2004</v>
          </cell>
          <cell r="J668">
            <v>1</v>
          </cell>
          <cell r="K668">
            <v>2.2749999999999999E-2</v>
          </cell>
          <cell r="L668">
            <v>335</v>
          </cell>
          <cell r="M668">
            <v>3.25</v>
          </cell>
        </row>
        <row r="669">
          <cell r="A669">
            <v>38009</v>
          </cell>
          <cell r="B669" t="str">
            <v>CDB</v>
          </cell>
          <cell r="C669">
            <v>38614</v>
          </cell>
          <cell r="D669">
            <v>28</v>
          </cell>
          <cell r="E669">
            <v>3.8100000000000002E-2</v>
          </cell>
          <cell r="F669" t="str">
            <v>BCR</v>
          </cell>
          <cell r="G669">
            <v>-1</v>
          </cell>
          <cell r="H669">
            <v>605</v>
          </cell>
          <cell r="I669">
            <v>2004</v>
          </cell>
          <cell r="J669">
            <v>1</v>
          </cell>
          <cell r="K669">
            <v>1.0668</v>
          </cell>
          <cell r="L669">
            <v>605</v>
          </cell>
          <cell r="M669">
            <v>3.81</v>
          </cell>
        </row>
        <row r="670">
          <cell r="A670">
            <v>38103</v>
          </cell>
          <cell r="B670" t="str">
            <v>CDB</v>
          </cell>
          <cell r="C670">
            <v>38105</v>
          </cell>
          <cell r="D670">
            <v>15</v>
          </cell>
          <cell r="E670">
            <v>2.4E-2</v>
          </cell>
          <cell r="F670" t="str">
            <v>BCR</v>
          </cell>
          <cell r="G670">
            <v>-1</v>
          </cell>
          <cell r="H670">
            <v>2</v>
          </cell>
          <cell r="I670">
            <v>2004</v>
          </cell>
          <cell r="J670">
            <v>4</v>
          </cell>
          <cell r="K670">
            <v>0.36</v>
          </cell>
          <cell r="L670">
            <v>2</v>
          </cell>
          <cell r="M670">
            <v>2.4</v>
          </cell>
        </row>
        <row r="671">
          <cell r="A671">
            <v>38012</v>
          </cell>
          <cell r="B671" t="str">
            <v>CDB</v>
          </cell>
          <cell r="C671">
            <v>38341</v>
          </cell>
          <cell r="D671">
            <v>4</v>
          </cell>
          <cell r="E671">
            <v>3.3500000000000002E-2</v>
          </cell>
          <cell r="F671" t="str">
            <v>BCR</v>
          </cell>
          <cell r="G671">
            <v>-1</v>
          </cell>
          <cell r="H671">
            <v>329</v>
          </cell>
          <cell r="I671">
            <v>2004</v>
          </cell>
          <cell r="J671">
            <v>1</v>
          </cell>
          <cell r="K671">
            <v>0.13400000000000001</v>
          </cell>
          <cell r="L671">
            <v>329</v>
          </cell>
          <cell r="M671">
            <v>3.35</v>
          </cell>
        </row>
        <row r="672">
          <cell r="A672">
            <v>38013</v>
          </cell>
          <cell r="B672" t="str">
            <v>CDB</v>
          </cell>
          <cell r="C672">
            <v>38014</v>
          </cell>
          <cell r="D672">
            <v>10</v>
          </cell>
          <cell r="E672">
            <v>2.4500000000000001E-2</v>
          </cell>
          <cell r="F672" t="str">
            <v>BCR</v>
          </cell>
          <cell r="G672">
            <v>-1</v>
          </cell>
          <cell r="H672">
            <v>1</v>
          </cell>
          <cell r="I672">
            <v>2004</v>
          </cell>
          <cell r="J672">
            <v>1</v>
          </cell>
          <cell r="K672">
            <v>0.245</v>
          </cell>
          <cell r="L672">
            <v>1</v>
          </cell>
          <cell r="M672">
            <v>2.4500000000000002</v>
          </cell>
        </row>
        <row r="673">
          <cell r="A673">
            <v>38013</v>
          </cell>
          <cell r="B673" t="str">
            <v>CDB</v>
          </cell>
          <cell r="C673">
            <v>38026</v>
          </cell>
          <cell r="D673">
            <v>1</v>
          </cell>
          <cell r="E673">
            <v>2.4E-2</v>
          </cell>
          <cell r="F673" t="str">
            <v>BCR</v>
          </cell>
          <cell r="G673">
            <v>-1</v>
          </cell>
          <cell r="H673">
            <v>13</v>
          </cell>
          <cell r="I673">
            <v>2004</v>
          </cell>
          <cell r="J673">
            <v>1</v>
          </cell>
          <cell r="K673">
            <v>2.4E-2</v>
          </cell>
          <cell r="L673">
            <v>13</v>
          </cell>
          <cell r="M673">
            <v>2.4</v>
          </cell>
        </row>
        <row r="674">
          <cell r="A674">
            <v>38013</v>
          </cell>
          <cell r="B674" t="str">
            <v>CDB</v>
          </cell>
          <cell r="C674">
            <v>38279</v>
          </cell>
          <cell r="D674">
            <v>4</v>
          </cell>
          <cell r="E674">
            <v>3.0899999999999997E-2</v>
          </cell>
          <cell r="F674" t="str">
            <v>BCR</v>
          </cell>
          <cell r="G674">
            <v>-1</v>
          </cell>
          <cell r="H674">
            <v>266</v>
          </cell>
          <cell r="I674">
            <v>2004</v>
          </cell>
          <cell r="J674">
            <v>1</v>
          </cell>
          <cell r="K674">
            <v>0.12359999999999999</v>
          </cell>
          <cell r="L674">
            <v>266</v>
          </cell>
          <cell r="M674">
            <v>3.09</v>
          </cell>
        </row>
        <row r="675">
          <cell r="A675">
            <v>38013</v>
          </cell>
          <cell r="B675" t="str">
            <v>CDB</v>
          </cell>
          <cell r="C675">
            <v>38341</v>
          </cell>
          <cell r="D675">
            <v>7</v>
          </cell>
          <cell r="E675">
            <v>3.3799999999999997E-2</v>
          </cell>
          <cell r="F675" t="str">
            <v>BCR</v>
          </cell>
          <cell r="G675">
            <v>-1</v>
          </cell>
          <cell r="H675">
            <v>328</v>
          </cell>
          <cell r="I675">
            <v>2004</v>
          </cell>
          <cell r="J675">
            <v>1</v>
          </cell>
          <cell r="K675">
            <v>0.23659999999999998</v>
          </cell>
          <cell r="L675">
            <v>328</v>
          </cell>
          <cell r="M675">
            <v>3.38</v>
          </cell>
        </row>
        <row r="676">
          <cell r="A676">
            <v>38013</v>
          </cell>
          <cell r="B676" t="str">
            <v>CDB</v>
          </cell>
          <cell r="C676">
            <v>38544</v>
          </cell>
          <cell r="D676">
            <v>7</v>
          </cell>
          <cell r="E676">
            <v>3.6000000000000004E-2</v>
          </cell>
          <cell r="F676" t="str">
            <v>BCR</v>
          </cell>
          <cell r="G676">
            <v>-1</v>
          </cell>
          <cell r="H676">
            <v>531</v>
          </cell>
          <cell r="I676">
            <v>2004</v>
          </cell>
          <cell r="J676">
            <v>1</v>
          </cell>
          <cell r="K676">
            <v>0.252</v>
          </cell>
          <cell r="L676">
            <v>531</v>
          </cell>
          <cell r="M676">
            <v>3.6</v>
          </cell>
        </row>
        <row r="677">
          <cell r="A677">
            <v>38013</v>
          </cell>
          <cell r="B677" t="str">
            <v>CDB</v>
          </cell>
          <cell r="C677">
            <v>38985</v>
          </cell>
          <cell r="D677">
            <v>6</v>
          </cell>
          <cell r="E677">
            <v>4.7599999999999996E-2</v>
          </cell>
          <cell r="F677" t="str">
            <v>BCR</v>
          </cell>
          <cell r="G677">
            <v>-1</v>
          </cell>
          <cell r="H677">
            <v>972</v>
          </cell>
          <cell r="I677">
            <v>2004</v>
          </cell>
          <cell r="J677">
            <v>1</v>
          </cell>
          <cell r="K677">
            <v>0.28559999999999997</v>
          </cell>
          <cell r="L677">
            <v>972</v>
          </cell>
          <cell r="M677">
            <v>4.76</v>
          </cell>
        </row>
        <row r="678">
          <cell r="A678">
            <v>38014</v>
          </cell>
          <cell r="B678" t="str">
            <v>CDB</v>
          </cell>
          <cell r="C678">
            <v>38027</v>
          </cell>
          <cell r="D678">
            <v>4</v>
          </cell>
          <cell r="E678">
            <v>2.5000000000000001E-2</v>
          </cell>
          <cell r="F678" t="str">
            <v>BCR</v>
          </cell>
          <cell r="G678">
            <v>-1</v>
          </cell>
          <cell r="H678">
            <v>13</v>
          </cell>
          <cell r="I678">
            <v>2004</v>
          </cell>
          <cell r="J678">
            <v>1</v>
          </cell>
          <cell r="K678">
            <v>0.1</v>
          </cell>
          <cell r="L678">
            <v>13</v>
          </cell>
          <cell r="M678">
            <v>2.5</v>
          </cell>
        </row>
        <row r="679">
          <cell r="A679">
            <v>38015</v>
          </cell>
          <cell r="B679" t="str">
            <v>CDB</v>
          </cell>
          <cell r="C679">
            <v>38027</v>
          </cell>
          <cell r="D679">
            <v>5</v>
          </cell>
          <cell r="E679">
            <v>2.4500000000000001E-2</v>
          </cell>
          <cell r="F679" t="str">
            <v>BCR</v>
          </cell>
          <cell r="G679">
            <v>-1</v>
          </cell>
          <cell r="H679">
            <v>12</v>
          </cell>
          <cell r="I679">
            <v>2004</v>
          </cell>
          <cell r="J679">
            <v>1</v>
          </cell>
          <cell r="K679">
            <v>0.1225</v>
          </cell>
          <cell r="L679">
            <v>12</v>
          </cell>
          <cell r="M679">
            <v>2.4500000000000002</v>
          </cell>
        </row>
        <row r="680">
          <cell r="A680">
            <v>38015</v>
          </cell>
          <cell r="B680" t="str">
            <v>CDB</v>
          </cell>
          <cell r="C680">
            <v>38341</v>
          </cell>
          <cell r="D680">
            <v>3</v>
          </cell>
          <cell r="E680">
            <v>3.3000000000000002E-2</v>
          </cell>
          <cell r="F680" t="str">
            <v>BCR</v>
          </cell>
          <cell r="G680">
            <v>-1</v>
          </cell>
          <cell r="H680">
            <v>326</v>
          </cell>
          <cell r="I680">
            <v>2004</v>
          </cell>
          <cell r="J680">
            <v>1</v>
          </cell>
          <cell r="K680">
            <v>9.9000000000000005E-2</v>
          </cell>
          <cell r="L680">
            <v>326</v>
          </cell>
          <cell r="M680">
            <v>3.3</v>
          </cell>
        </row>
        <row r="681">
          <cell r="A681">
            <v>38015</v>
          </cell>
          <cell r="B681" t="str">
            <v>CDB</v>
          </cell>
          <cell r="C681">
            <v>38985</v>
          </cell>
          <cell r="D681">
            <v>1.5</v>
          </cell>
          <cell r="E681">
            <v>4.8000000000000001E-2</v>
          </cell>
          <cell r="F681" t="str">
            <v>BCR</v>
          </cell>
          <cell r="G681">
            <v>-1</v>
          </cell>
          <cell r="H681">
            <v>970</v>
          </cell>
          <cell r="I681">
            <v>2004</v>
          </cell>
          <cell r="J681">
            <v>1</v>
          </cell>
          <cell r="K681">
            <v>7.2000000000000008E-2</v>
          </cell>
          <cell r="L681">
            <v>970</v>
          </cell>
          <cell r="M681">
            <v>4.8</v>
          </cell>
        </row>
        <row r="682">
          <cell r="A682">
            <v>38016</v>
          </cell>
          <cell r="B682" t="str">
            <v>CDB</v>
          </cell>
          <cell r="C682">
            <v>38027</v>
          </cell>
          <cell r="D682">
            <v>11.5</v>
          </cell>
          <cell r="E682">
            <v>2.4900000000000002E-2</v>
          </cell>
          <cell r="F682" t="str">
            <v>BCR</v>
          </cell>
          <cell r="G682">
            <v>-1</v>
          </cell>
          <cell r="H682">
            <v>11</v>
          </cell>
          <cell r="I682">
            <v>2004</v>
          </cell>
          <cell r="J682">
            <v>1</v>
          </cell>
          <cell r="K682">
            <v>0.28635000000000005</v>
          </cell>
          <cell r="L682">
            <v>11</v>
          </cell>
          <cell r="M682">
            <v>2.4900000000000002</v>
          </cell>
        </row>
        <row r="683">
          <cell r="A683">
            <v>38016</v>
          </cell>
          <cell r="B683" t="str">
            <v>CDB</v>
          </cell>
          <cell r="C683">
            <v>38068</v>
          </cell>
          <cell r="D683">
            <v>3</v>
          </cell>
          <cell r="E683">
            <v>2.6499999999999999E-2</v>
          </cell>
          <cell r="F683" t="str">
            <v>BCR</v>
          </cell>
          <cell r="G683">
            <v>-1</v>
          </cell>
          <cell r="H683">
            <v>52</v>
          </cell>
          <cell r="I683">
            <v>2004</v>
          </cell>
          <cell r="J683">
            <v>1</v>
          </cell>
          <cell r="K683">
            <v>7.9500000000000001E-2</v>
          </cell>
          <cell r="L683">
            <v>52</v>
          </cell>
          <cell r="M683">
            <v>2.65</v>
          </cell>
        </row>
        <row r="684">
          <cell r="A684">
            <v>38016</v>
          </cell>
          <cell r="B684" t="str">
            <v>CDB</v>
          </cell>
          <cell r="C684">
            <v>38341</v>
          </cell>
          <cell r="D684">
            <v>2</v>
          </cell>
          <cell r="E684">
            <v>3.3500000000000002E-2</v>
          </cell>
          <cell r="F684" t="str">
            <v>BCR</v>
          </cell>
          <cell r="G684">
            <v>-1</v>
          </cell>
          <cell r="H684">
            <v>325</v>
          </cell>
          <cell r="I684">
            <v>2004</v>
          </cell>
          <cell r="J684">
            <v>1</v>
          </cell>
          <cell r="K684">
            <v>6.7000000000000004E-2</v>
          </cell>
          <cell r="L684">
            <v>325</v>
          </cell>
          <cell r="M684">
            <v>3.35</v>
          </cell>
        </row>
        <row r="685">
          <cell r="A685">
            <v>38016</v>
          </cell>
          <cell r="B685" t="str">
            <v>CDB</v>
          </cell>
          <cell r="C685">
            <v>38365</v>
          </cell>
          <cell r="D685">
            <v>2</v>
          </cell>
          <cell r="E685">
            <v>3.4000000000000002E-2</v>
          </cell>
          <cell r="F685" t="str">
            <v>BCR</v>
          </cell>
          <cell r="G685">
            <v>-1</v>
          </cell>
          <cell r="H685">
            <v>349</v>
          </cell>
          <cell r="I685">
            <v>2004</v>
          </cell>
          <cell r="J685">
            <v>1</v>
          </cell>
          <cell r="K685">
            <v>6.8000000000000005E-2</v>
          </cell>
          <cell r="L685">
            <v>349</v>
          </cell>
          <cell r="M685">
            <v>3.4</v>
          </cell>
        </row>
        <row r="686">
          <cell r="A686">
            <v>38019</v>
          </cell>
          <cell r="B686" t="str">
            <v>CDB</v>
          </cell>
          <cell r="C686">
            <v>38027</v>
          </cell>
          <cell r="D686">
            <v>12</v>
          </cell>
          <cell r="E686">
            <v>2.4799999999999999E-2</v>
          </cell>
          <cell r="F686" t="str">
            <v>BCR</v>
          </cell>
          <cell r="G686">
            <v>-1</v>
          </cell>
          <cell r="H686">
            <v>8</v>
          </cell>
          <cell r="I686">
            <v>2004</v>
          </cell>
          <cell r="J686">
            <v>2</v>
          </cell>
          <cell r="K686">
            <v>0.29759999999999998</v>
          </cell>
        </row>
        <row r="687">
          <cell r="A687">
            <v>38020</v>
          </cell>
          <cell r="B687" t="str">
            <v>CDB</v>
          </cell>
          <cell r="C687">
            <v>38026</v>
          </cell>
          <cell r="D687">
            <v>5</v>
          </cell>
          <cell r="E687">
            <v>2.4799999999999999E-2</v>
          </cell>
          <cell r="F687" t="str">
            <v>BCR</v>
          </cell>
          <cell r="G687">
            <v>-1</v>
          </cell>
          <cell r="H687">
            <v>6</v>
          </cell>
          <cell r="I687">
            <v>2004</v>
          </cell>
          <cell r="J687">
            <v>2</v>
          </cell>
          <cell r="K687">
            <v>0.124</v>
          </cell>
        </row>
        <row r="688">
          <cell r="A688">
            <v>38020</v>
          </cell>
          <cell r="B688" t="str">
            <v>CDB</v>
          </cell>
          <cell r="C688">
            <v>38341</v>
          </cell>
          <cell r="D688">
            <v>1</v>
          </cell>
          <cell r="E688">
            <v>3.4500000000000003E-2</v>
          </cell>
          <cell r="F688" t="str">
            <v>BCR</v>
          </cell>
          <cell r="G688">
            <v>-1</v>
          </cell>
          <cell r="H688">
            <v>321</v>
          </cell>
          <cell r="I688">
            <v>2004</v>
          </cell>
          <cell r="J688">
            <v>2</v>
          </cell>
          <cell r="K688">
            <v>3.4500000000000003E-2</v>
          </cell>
        </row>
        <row r="689">
          <cell r="A689">
            <v>38020</v>
          </cell>
          <cell r="B689" t="str">
            <v>CDB</v>
          </cell>
          <cell r="C689">
            <v>38985</v>
          </cell>
          <cell r="D689">
            <v>9</v>
          </cell>
          <cell r="E689">
            <v>4.7800000000000002E-2</v>
          </cell>
          <cell r="F689" t="str">
            <v>BCR</v>
          </cell>
          <cell r="G689">
            <v>-1</v>
          </cell>
          <cell r="H689">
            <v>965</v>
          </cell>
          <cell r="I689">
            <v>2004</v>
          </cell>
          <cell r="J689">
            <v>2</v>
          </cell>
          <cell r="K689">
            <v>0.43020000000000003</v>
          </cell>
        </row>
        <row r="690">
          <cell r="A690">
            <v>38021</v>
          </cell>
          <cell r="B690" t="str">
            <v>CDB</v>
          </cell>
          <cell r="C690">
            <v>38026</v>
          </cell>
          <cell r="D690">
            <v>5</v>
          </cell>
          <cell r="E690">
            <v>2.5000000000000001E-2</v>
          </cell>
          <cell r="F690" t="str">
            <v>BCR</v>
          </cell>
          <cell r="G690">
            <v>-1</v>
          </cell>
          <cell r="H690">
            <v>5</v>
          </cell>
          <cell r="I690">
            <v>2004</v>
          </cell>
          <cell r="J690">
            <v>2</v>
          </cell>
          <cell r="K690">
            <v>0.125</v>
          </cell>
        </row>
        <row r="691">
          <cell r="A691">
            <v>38023</v>
          </cell>
          <cell r="B691" t="str">
            <v>CDB</v>
          </cell>
          <cell r="C691">
            <v>38176</v>
          </cell>
          <cell r="D691">
            <v>2.7</v>
          </cell>
          <cell r="E691">
            <v>3.6499999999999998E-2</v>
          </cell>
          <cell r="F691" t="str">
            <v>BCR</v>
          </cell>
          <cell r="G691">
            <v>-1</v>
          </cell>
          <cell r="H691">
            <v>153</v>
          </cell>
          <cell r="I691">
            <v>2004</v>
          </cell>
          <cell r="J691">
            <v>2</v>
          </cell>
          <cell r="K691">
            <v>9.8549999999999999E-2</v>
          </cell>
        </row>
        <row r="692">
          <cell r="A692">
            <v>38026</v>
          </cell>
          <cell r="B692" t="str">
            <v>CDB</v>
          </cell>
          <cell r="C692">
            <v>38149</v>
          </cell>
          <cell r="D692">
            <v>8</v>
          </cell>
          <cell r="E692">
            <v>2.8799999999999999E-2</v>
          </cell>
          <cell r="F692" t="str">
            <v>BCR</v>
          </cell>
          <cell r="G692">
            <v>-1</v>
          </cell>
          <cell r="H692">
            <v>123</v>
          </cell>
          <cell r="I692">
            <v>2004</v>
          </cell>
          <cell r="J692">
            <v>2</v>
          </cell>
          <cell r="K692">
            <v>0.23039999999999999</v>
          </cell>
        </row>
        <row r="693">
          <cell r="A693">
            <v>38027</v>
          </cell>
          <cell r="B693" t="str">
            <v>CDB</v>
          </cell>
          <cell r="C693">
            <v>38068</v>
          </cell>
          <cell r="D693">
            <v>4</v>
          </cell>
          <cell r="E693">
            <v>2.53E-2</v>
          </cell>
          <cell r="F693" t="str">
            <v>BCR</v>
          </cell>
          <cell r="G693">
            <v>-1</v>
          </cell>
          <cell r="H693">
            <v>41</v>
          </cell>
          <cell r="I693">
            <v>2004</v>
          </cell>
          <cell r="J693">
            <v>2</v>
          </cell>
          <cell r="K693">
            <v>0.1012</v>
          </cell>
        </row>
        <row r="694">
          <cell r="A694">
            <v>38028</v>
          </cell>
          <cell r="B694" t="str">
            <v>CDB</v>
          </cell>
          <cell r="C694">
            <v>38149</v>
          </cell>
          <cell r="D694">
            <v>1</v>
          </cell>
          <cell r="E694">
            <v>2.7000000000000003E-2</v>
          </cell>
          <cell r="F694" t="str">
            <v>BCR</v>
          </cell>
          <cell r="G694">
            <v>-1</v>
          </cell>
          <cell r="H694">
            <v>121</v>
          </cell>
          <cell r="I694">
            <v>2004</v>
          </cell>
          <cell r="J694">
            <v>2</v>
          </cell>
          <cell r="K694">
            <v>2.7000000000000003E-2</v>
          </cell>
        </row>
        <row r="695">
          <cell r="A695">
            <v>38030</v>
          </cell>
          <cell r="B695" t="str">
            <v>CDB</v>
          </cell>
          <cell r="C695">
            <v>38176</v>
          </cell>
          <cell r="D695">
            <v>2</v>
          </cell>
          <cell r="E695">
            <v>2.8999999999999998E-2</v>
          </cell>
          <cell r="F695" t="str">
            <v>BCR</v>
          </cell>
          <cell r="G695">
            <v>-1</v>
          </cell>
          <cell r="H695">
            <v>146</v>
          </cell>
          <cell r="I695">
            <v>2004</v>
          </cell>
          <cell r="J695">
            <v>2</v>
          </cell>
          <cell r="K695">
            <v>5.7999999999999996E-2</v>
          </cell>
        </row>
        <row r="696">
          <cell r="A696">
            <v>38030</v>
          </cell>
          <cell r="B696" t="str">
            <v>CDB</v>
          </cell>
          <cell r="C696">
            <v>38341</v>
          </cell>
          <cell r="D696">
            <v>2</v>
          </cell>
          <cell r="E696">
            <v>3.2500000000000001E-2</v>
          </cell>
          <cell r="F696" t="str">
            <v>BCR</v>
          </cell>
          <cell r="G696">
            <v>-1</v>
          </cell>
          <cell r="H696">
            <v>311</v>
          </cell>
          <cell r="I696">
            <v>2004</v>
          </cell>
          <cell r="J696">
            <v>2</v>
          </cell>
          <cell r="K696">
            <v>6.5000000000000002E-2</v>
          </cell>
        </row>
        <row r="697">
          <cell r="A697">
            <v>38030</v>
          </cell>
          <cell r="B697" t="str">
            <v>CDB</v>
          </cell>
          <cell r="C697">
            <v>38365</v>
          </cell>
          <cell r="D697">
            <v>1.5</v>
          </cell>
          <cell r="E697">
            <v>3.3000000000000002E-2</v>
          </cell>
          <cell r="F697" t="str">
            <v>BCR</v>
          </cell>
          <cell r="G697">
            <v>-1</v>
          </cell>
          <cell r="H697">
            <v>335</v>
          </cell>
          <cell r="I697">
            <v>2004</v>
          </cell>
          <cell r="J697">
            <v>2</v>
          </cell>
          <cell r="K697">
            <v>4.9500000000000002E-2</v>
          </cell>
        </row>
        <row r="698">
          <cell r="A698">
            <v>38030</v>
          </cell>
          <cell r="B698" t="str">
            <v>CDB</v>
          </cell>
          <cell r="C698">
            <v>38985</v>
          </cell>
          <cell r="D698">
            <v>1.5</v>
          </cell>
          <cell r="E698">
            <v>4.7500000000000001E-2</v>
          </cell>
          <cell r="F698" t="str">
            <v>BCR</v>
          </cell>
          <cell r="G698">
            <v>-1</v>
          </cell>
          <cell r="H698">
            <v>955</v>
          </cell>
          <cell r="I698">
            <v>2004</v>
          </cell>
          <cell r="J698">
            <v>2</v>
          </cell>
          <cell r="K698">
            <v>7.1250000000000008E-2</v>
          </cell>
        </row>
        <row r="699">
          <cell r="A699">
            <v>38033</v>
          </cell>
          <cell r="B699" t="str">
            <v>CDB</v>
          </cell>
          <cell r="C699">
            <v>38365</v>
          </cell>
          <cell r="D699">
            <v>0.5</v>
          </cell>
          <cell r="E699">
            <v>3.3000000000000002E-2</v>
          </cell>
          <cell r="F699" t="str">
            <v>BCR</v>
          </cell>
          <cell r="G699">
            <v>-1</v>
          </cell>
          <cell r="H699">
            <v>332</v>
          </cell>
          <cell r="I699">
            <v>2004</v>
          </cell>
          <cell r="J699">
            <v>2</v>
          </cell>
          <cell r="K699">
            <v>1.6500000000000001E-2</v>
          </cell>
        </row>
        <row r="700">
          <cell r="A700">
            <v>38035</v>
          </cell>
          <cell r="B700" t="str">
            <v>CDB</v>
          </cell>
          <cell r="C700">
            <v>38036</v>
          </cell>
          <cell r="D700">
            <v>5</v>
          </cell>
          <cell r="E700">
            <v>2.4E-2</v>
          </cell>
          <cell r="F700" t="str">
            <v>BCR</v>
          </cell>
          <cell r="G700">
            <v>-1</v>
          </cell>
          <cell r="H700">
            <v>1</v>
          </cell>
          <cell r="I700">
            <v>2004</v>
          </cell>
          <cell r="J700">
            <v>2</v>
          </cell>
          <cell r="K700">
            <v>0.12</v>
          </cell>
        </row>
        <row r="701">
          <cell r="A701">
            <v>38035</v>
          </cell>
          <cell r="B701" t="str">
            <v>CDB</v>
          </cell>
          <cell r="C701">
            <v>38176</v>
          </cell>
          <cell r="D701">
            <v>17</v>
          </cell>
          <cell r="E701">
            <v>2.8900000000000002E-2</v>
          </cell>
          <cell r="F701" t="str">
            <v>BCR</v>
          </cell>
          <cell r="G701">
            <v>-1</v>
          </cell>
          <cell r="H701">
            <v>141</v>
          </cell>
          <cell r="I701">
            <v>2004</v>
          </cell>
          <cell r="J701">
            <v>2</v>
          </cell>
          <cell r="K701">
            <v>0.49130000000000001</v>
          </cell>
        </row>
        <row r="702">
          <cell r="A702">
            <v>38035</v>
          </cell>
          <cell r="B702" t="str">
            <v>CDB</v>
          </cell>
          <cell r="C702">
            <v>38211</v>
          </cell>
          <cell r="D702">
            <v>12.4</v>
          </cell>
          <cell r="E702">
            <v>3.0200000000000001E-2</v>
          </cell>
          <cell r="F702" t="str">
            <v>BCR</v>
          </cell>
          <cell r="G702">
            <v>-1</v>
          </cell>
          <cell r="H702">
            <v>176</v>
          </cell>
          <cell r="I702">
            <v>2004</v>
          </cell>
          <cell r="J702">
            <v>2</v>
          </cell>
          <cell r="K702">
            <v>0.37448000000000004</v>
          </cell>
        </row>
        <row r="703">
          <cell r="A703">
            <v>38035</v>
          </cell>
          <cell r="B703" t="str">
            <v>CDB</v>
          </cell>
          <cell r="C703">
            <v>38393</v>
          </cell>
          <cell r="D703">
            <v>12</v>
          </cell>
          <cell r="E703">
            <v>3.27E-2</v>
          </cell>
          <cell r="F703" t="str">
            <v>BCR</v>
          </cell>
          <cell r="G703">
            <v>-1</v>
          </cell>
          <cell r="H703">
            <v>358</v>
          </cell>
          <cell r="I703">
            <v>2004</v>
          </cell>
          <cell r="J703">
            <v>2</v>
          </cell>
          <cell r="K703">
            <v>0.39239999999999997</v>
          </cell>
        </row>
        <row r="704">
          <cell r="A704">
            <v>38036</v>
          </cell>
          <cell r="B704" t="str">
            <v>CDB</v>
          </cell>
          <cell r="C704">
            <v>38341</v>
          </cell>
          <cell r="D704">
            <v>2</v>
          </cell>
          <cell r="E704">
            <v>3.2099999999999997E-2</v>
          </cell>
          <cell r="F704" t="str">
            <v>BCR</v>
          </cell>
          <cell r="G704">
            <v>-1</v>
          </cell>
          <cell r="H704">
            <v>305</v>
          </cell>
          <cell r="I704">
            <v>2004</v>
          </cell>
          <cell r="J704">
            <v>2</v>
          </cell>
          <cell r="K704">
            <v>6.4199999999999993E-2</v>
          </cell>
        </row>
        <row r="705">
          <cell r="A705">
            <v>38036</v>
          </cell>
          <cell r="B705" t="str">
            <v>CDB</v>
          </cell>
          <cell r="C705">
            <v>38365</v>
          </cell>
          <cell r="D705">
            <v>2</v>
          </cell>
          <cell r="E705">
            <v>3.27E-2</v>
          </cell>
          <cell r="F705" t="str">
            <v>BCR</v>
          </cell>
          <cell r="G705">
            <v>-1</v>
          </cell>
          <cell r="H705">
            <v>329</v>
          </cell>
          <cell r="I705">
            <v>2004</v>
          </cell>
          <cell r="J705">
            <v>2</v>
          </cell>
          <cell r="K705">
            <v>6.54E-2</v>
          </cell>
        </row>
        <row r="706">
          <cell r="A706">
            <v>38036</v>
          </cell>
          <cell r="B706" t="str">
            <v>CDB</v>
          </cell>
          <cell r="C706">
            <v>38393</v>
          </cell>
          <cell r="D706">
            <v>6</v>
          </cell>
          <cell r="E706">
            <v>3.27E-2</v>
          </cell>
          <cell r="F706" t="str">
            <v>BCR</v>
          </cell>
          <cell r="G706">
            <v>-1</v>
          </cell>
          <cell r="H706">
            <v>357</v>
          </cell>
          <cell r="I706">
            <v>2004</v>
          </cell>
          <cell r="J706">
            <v>2</v>
          </cell>
          <cell r="K706">
            <v>0.19619999999999999</v>
          </cell>
        </row>
        <row r="707">
          <cell r="A707">
            <v>38036</v>
          </cell>
          <cell r="B707" t="str">
            <v>CDB</v>
          </cell>
          <cell r="C707">
            <v>38467</v>
          </cell>
          <cell r="D707">
            <v>20</v>
          </cell>
          <cell r="E707">
            <v>3.5499999999999997E-2</v>
          </cell>
          <cell r="F707" t="str">
            <v>BCR</v>
          </cell>
          <cell r="G707">
            <v>-1</v>
          </cell>
          <cell r="H707">
            <v>431</v>
          </cell>
          <cell r="I707">
            <v>2004</v>
          </cell>
          <cell r="J707">
            <v>2</v>
          </cell>
          <cell r="K707">
            <v>0.71</v>
          </cell>
        </row>
        <row r="708">
          <cell r="A708">
            <v>38037</v>
          </cell>
          <cell r="B708" t="str">
            <v>CDB</v>
          </cell>
          <cell r="C708">
            <v>38176</v>
          </cell>
          <cell r="D708">
            <v>20</v>
          </cell>
          <cell r="E708">
            <v>2.8900000000000002E-2</v>
          </cell>
          <cell r="F708" t="str">
            <v>BCR</v>
          </cell>
          <cell r="G708">
            <v>-1</v>
          </cell>
          <cell r="H708">
            <v>139</v>
          </cell>
          <cell r="I708">
            <v>2004</v>
          </cell>
          <cell r="J708">
            <v>2</v>
          </cell>
          <cell r="K708">
            <v>0.57800000000000007</v>
          </cell>
        </row>
        <row r="709">
          <cell r="A709">
            <v>38040</v>
          </cell>
          <cell r="B709" t="str">
            <v>CDB</v>
          </cell>
          <cell r="C709">
            <v>38182</v>
          </cell>
          <cell r="D709">
            <v>21</v>
          </cell>
          <cell r="E709">
            <v>2.98E-2</v>
          </cell>
          <cell r="F709" t="str">
            <v>BCR</v>
          </cell>
          <cell r="G709">
            <v>-1</v>
          </cell>
          <cell r="H709">
            <v>142</v>
          </cell>
          <cell r="I709">
            <v>2004</v>
          </cell>
          <cell r="J709">
            <v>2</v>
          </cell>
          <cell r="K709">
            <v>0.62580000000000002</v>
          </cell>
        </row>
        <row r="710">
          <cell r="A710">
            <v>38041</v>
          </cell>
          <cell r="B710" t="str">
            <v>CDB</v>
          </cell>
          <cell r="C710">
            <v>38182</v>
          </cell>
          <cell r="D710">
            <v>10</v>
          </cell>
          <cell r="E710">
            <v>2.8900000000000002E-2</v>
          </cell>
          <cell r="F710" t="str">
            <v>BCR</v>
          </cell>
          <cell r="G710">
            <v>-1</v>
          </cell>
          <cell r="H710">
            <v>141</v>
          </cell>
          <cell r="I710">
            <v>2004</v>
          </cell>
          <cell r="J710">
            <v>2</v>
          </cell>
          <cell r="K710">
            <v>0.28900000000000003</v>
          </cell>
        </row>
        <row r="711">
          <cell r="A711">
            <v>38041</v>
          </cell>
          <cell r="B711" t="str">
            <v>CDB</v>
          </cell>
          <cell r="C711">
            <v>38341</v>
          </cell>
          <cell r="D711">
            <v>2</v>
          </cell>
          <cell r="E711">
            <v>3.2099999999999997E-2</v>
          </cell>
          <cell r="F711" t="str">
            <v>BCR</v>
          </cell>
          <cell r="G711">
            <v>-1</v>
          </cell>
          <cell r="H711">
            <v>300</v>
          </cell>
          <cell r="I711">
            <v>2004</v>
          </cell>
          <cell r="J711">
            <v>2</v>
          </cell>
          <cell r="K711">
            <v>6.4199999999999993E-2</v>
          </cell>
        </row>
        <row r="712">
          <cell r="A712">
            <v>38041</v>
          </cell>
          <cell r="B712" t="str">
            <v>CDB</v>
          </cell>
          <cell r="C712">
            <v>38344</v>
          </cell>
          <cell r="D712">
            <v>2</v>
          </cell>
          <cell r="E712">
            <v>3.2099999999999997E-2</v>
          </cell>
          <cell r="F712" t="str">
            <v>BCR</v>
          </cell>
          <cell r="G712">
            <v>-1</v>
          </cell>
          <cell r="H712">
            <v>303</v>
          </cell>
          <cell r="I712">
            <v>2004</v>
          </cell>
          <cell r="J712">
            <v>2</v>
          </cell>
          <cell r="K712">
            <v>6.4199999999999993E-2</v>
          </cell>
        </row>
        <row r="713">
          <cell r="A713">
            <v>38041</v>
          </cell>
          <cell r="B713" t="str">
            <v>CDB</v>
          </cell>
          <cell r="C713">
            <v>38365</v>
          </cell>
          <cell r="D713">
            <v>2</v>
          </cell>
          <cell r="E713">
            <v>3.2099999999999997E-2</v>
          </cell>
          <cell r="F713" t="str">
            <v>BCR</v>
          </cell>
          <cell r="G713">
            <v>-1</v>
          </cell>
          <cell r="H713">
            <v>324</v>
          </cell>
          <cell r="I713">
            <v>2004</v>
          </cell>
          <cell r="J713">
            <v>2</v>
          </cell>
          <cell r="K713">
            <v>6.4199999999999993E-2</v>
          </cell>
        </row>
        <row r="714">
          <cell r="A714">
            <v>38042</v>
          </cell>
          <cell r="B714" t="str">
            <v>CDB</v>
          </cell>
          <cell r="C714">
            <v>38365</v>
          </cell>
          <cell r="D714">
            <v>8</v>
          </cell>
          <cell r="E714">
            <v>3.1800000000000002E-2</v>
          </cell>
          <cell r="F714" t="str">
            <v>BCR</v>
          </cell>
          <cell r="G714">
            <v>-1</v>
          </cell>
          <cell r="H714">
            <v>323</v>
          </cell>
          <cell r="I714">
            <v>2004</v>
          </cell>
          <cell r="J714">
            <v>2</v>
          </cell>
          <cell r="K714">
            <v>0.25440000000000002</v>
          </cell>
        </row>
        <row r="715">
          <cell r="A715">
            <v>38042</v>
          </cell>
          <cell r="B715" t="str">
            <v>CDB</v>
          </cell>
          <cell r="C715">
            <v>38467</v>
          </cell>
          <cell r="D715">
            <v>7.4</v>
          </cell>
          <cell r="E715">
            <v>3.4200000000000001E-2</v>
          </cell>
          <cell r="F715" t="str">
            <v>BCR</v>
          </cell>
          <cell r="G715">
            <v>-1</v>
          </cell>
          <cell r="H715">
            <v>425</v>
          </cell>
          <cell r="I715">
            <v>2004</v>
          </cell>
          <cell r="J715">
            <v>2</v>
          </cell>
          <cell r="K715">
            <v>0.25308000000000003</v>
          </cell>
        </row>
        <row r="716">
          <cell r="A716">
            <v>38042</v>
          </cell>
          <cell r="B716" t="str">
            <v>CDB</v>
          </cell>
          <cell r="C716">
            <v>38572</v>
          </cell>
          <cell r="D716">
            <v>2</v>
          </cell>
          <cell r="E716">
            <v>3.6299999999999999E-2</v>
          </cell>
          <cell r="F716" t="str">
            <v>BCR</v>
          </cell>
          <cell r="G716">
            <v>-1</v>
          </cell>
          <cell r="H716">
            <v>530</v>
          </cell>
          <cell r="I716">
            <v>2004</v>
          </cell>
          <cell r="J716">
            <v>2</v>
          </cell>
          <cell r="K716">
            <v>7.2599999999999998E-2</v>
          </cell>
        </row>
        <row r="717">
          <cell r="A717">
            <v>38043</v>
          </cell>
          <cell r="B717" t="str">
            <v>CDB</v>
          </cell>
          <cell r="C717">
            <v>38467</v>
          </cell>
          <cell r="D717">
            <v>5</v>
          </cell>
          <cell r="E717">
            <v>3.32E-2</v>
          </cell>
          <cell r="F717" t="str">
            <v>BCR</v>
          </cell>
          <cell r="G717">
            <v>-1</v>
          </cell>
          <cell r="H717">
            <v>424</v>
          </cell>
          <cell r="I717">
            <v>2004</v>
          </cell>
          <cell r="J717">
            <v>2</v>
          </cell>
          <cell r="K717">
            <v>0.16600000000000001</v>
          </cell>
        </row>
        <row r="718">
          <cell r="A718">
            <v>38043</v>
          </cell>
          <cell r="B718" t="str">
            <v>CDB</v>
          </cell>
          <cell r="C718">
            <v>38572</v>
          </cell>
          <cell r="D718">
            <v>2</v>
          </cell>
          <cell r="E718">
            <v>3.6499999999999998E-2</v>
          </cell>
          <cell r="F718" t="str">
            <v>BCR</v>
          </cell>
          <cell r="G718">
            <v>-1</v>
          </cell>
          <cell r="H718">
            <v>529</v>
          </cell>
          <cell r="I718">
            <v>2004</v>
          </cell>
          <cell r="J718">
            <v>2</v>
          </cell>
          <cell r="K718">
            <v>7.2999999999999995E-2</v>
          </cell>
        </row>
        <row r="719">
          <cell r="A719">
            <v>38044</v>
          </cell>
          <cell r="B719" t="str">
            <v>CDB</v>
          </cell>
          <cell r="C719">
            <v>38054</v>
          </cell>
          <cell r="D719">
            <v>5</v>
          </cell>
          <cell r="E719">
            <v>2.4799999999999999E-2</v>
          </cell>
          <cell r="F719" t="str">
            <v>BCR</v>
          </cell>
          <cell r="G719">
            <v>-1</v>
          </cell>
          <cell r="H719">
            <v>10</v>
          </cell>
          <cell r="I719">
            <v>2004</v>
          </cell>
          <cell r="J719">
            <v>2</v>
          </cell>
          <cell r="K719">
            <v>0.124</v>
          </cell>
        </row>
        <row r="720">
          <cell r="A720">
            <v>38044</v>
          </cell>
          <cell r="B720" t="str">
            <v>CDB</v>
          </cell>
          <cell r="C720">
            <v>38114</v>
          </cell>
          <cell r="D720">
            <v>5</v>
          </cell>
          <cell r="E720">
            <v>2.8399999999999998E-2</v>
          </cell>
          <cell r="F720" t="str">
            <v>BCR</v>
          </cell>
          <cell r="G720">
            <v>-1</v>
          </cell>
          <cell r="H720">
            <v>70</v>
          </cell>
          <cell r="I720">
            <v>2004</v>
          </cell>
          <cell r="J720">
            <v>2</v>
          </cell>
          <cell r="K720">
            <v>0.14199999999999999</v>
          </cell>
        </row>
        <row r="721">
          <cell r="A721">
            <v>38044</v>
          </cell>
          <cell r="B721" t="str">
            <v>CDB</v>
          </cell>
          <cell r="C721">
            <v>38176</v>
          </cell>
          <cell r="D721">
            <v>2</v>
          </cell>
          <cell r="E721">
            <v>2.9300000000000003E-2</v>
          </cell>
          <cell r="F721" t="str">
            <v>BCR</v>
          </cell>
          <cell r="G721">
            <v>-1</v>
          </cell>
          <cell r="H721">
            <v>132</v>
          </cell>
          <cell r="I721">
            <v>2004</v>
          </cell>
          <cell r="J721">
            <v>2</v>
          </cell>
          <cell r="K721">
            <v>5.8600000000000006E-2</v>
          </cell>
        </row>
        <row r="722">
          <cell r="A722">
            <v>38044</v>
          </cell>
          <cell r="B722" t="str">
            <v>CDB</v>
          </cell>
          <cell r="C722">
            <v>38341</v>
          </cell>
          <cell r="D722">
            <v>8</v>
          </cell>
          <cell r="E722">
            <v>3.15E-2</v>
          </cell>
          <cell r="F722" t="str">
            <v>BCR</v>
          </cell>
          <cell r="G722">
            <v>-1</v>
          </cell>
          <cell r="H722">
            <v>297</v>
          </cell>
          <cell r="I722">
            <v>2004</v>
          </cell>
          <cell r="J722">
            <v>2</v>
          </cell>
          <cell r="K722">
            <v>0.252</v>
          </cell>
        </row>
        <row r="723">
          <cell r="A723">
            <v>38044</v>
          </cell>
          <cell r="B723" t="str">
            <v>CDB</v>
          </cell>
          <cell r="C723">
            <v>38365</v>
          </cell>
          <cell r="D723">
            <v>10</v>
          </cell>
          <cell r="E723">
            <v>3.15E-2</v>
          </cell>
          <cell r="F723" t="str">
            <v>BCR</v>
          </cell>
          <cell r="G723">
            <v>-1</v>
          </cell>
          <cell r="H723">
            <v>321</v>
          </cell>
          <cell r="I723">
            <v>2004</v>
          </cell>
          <cell r="J723">
            <v>2</v>
          </cell>
          <cell r="K723">
            <v>0.315</v>
          </cell>
        </row>
        <row r="724">
          <cell r="A724">
            <v>38044</v>
          </cell>
          <cell r="B724" t="str">
            <v>CDB</v>
          </cell>
          <cell r="C724">
            <v>38393</v>
          </cell>
          <cell r="D724">
            <v>3</v>
          </cell>
          <cell r="E724">
            <v>3.3799999999999997E-2</v>
          </cell>
          <cell r="F724" t="str">
            <v>BCR</v>
          </cell>
          <cell r="G724">
            <v>-1</v>
          </cell>
          <cell r="H724">
            <v>349</v>
          </cell>
          <cell r="I724">
            <v>2004</v>
          </cell>
          <cell r="J724">
            <v>2</v>
          </cell>
          <cell r="K724">
            <v>0.10139999999999999</v>
          </cell>
        </row>
        <row r="725">
          <cell r="A725">
            <v>38044</v>
          </cell>
          <cell r="B725" t="str">
            <v>CDB</v>
          </cell>
          <cell r="C725">
            <v>38467</v>
          </cell>
          <cell r="D725">
            <v>2</v>
          </cell>
          <cell r="E725">
            <v>3.4500000000000003E-2</v>
          </cell>
          <cell r="F725" t="str">
            <v>BCR</v>
          </cell>
          <cell r="G725">
            <v>-1</v>
          </cell>
          <cell r="H725">
            <v>423</v>
          </cell>
          <cell r="I725">
            <v>2004</v>
          </cell>
          <cell r="J725">
            <v>2</v>
          </cell>
          <cell r="K725">
            <v>6.9000000000000006E-2</v>
          </cell>
        </row>
        <row r="726">
          <cell r="A726">
            <v>38044</v>
          </cell>
          <cell r="B726" t="str">
            <v>CDB</v>
          </cell>
          <cell r="C726">
            <v>38572</v>
          </cell>
          <cell r="D726">
            <v>2</v>
          </cell>
          <cell r="E726">
            <v>3.6499999999999998E-2</v>
          </cell>
          <cell r="F726" t="str">
            <v>BCR</v>
          </cell>
          <cell r="G726">
            <v>-1</v>
          </cell>
          <cell r="H726">
            <v>528</v>
          </cell>
          <cell r="I726">
            <v>2004</v>
          </cell>
          <cell r="J726">
            <v>2</v>
          </cell>
          <cell r="K726">
            <v>7.2999999999999995E-2</v>
          </cell>
        </row>
        <row r="727">
          <cell r="A727">
            <v>38044</v>
          </cell>
          <cell r="B727" t="str">
            <v>CDB</v>
          </cell>
          <cell r="C727">
            <v>38709</v>
          </cell>
          <cell r="D727">
            <v>74</v>
          </cell>
          <cell r="E727">
            <v>3.9800000000000002E-2</v>
          </cell>
          <cell r="F727" t="str">
            <v>BCR</v>
          </cell>
          <cell r="G727">
            <v>-1</v>
          </cell>
          <cell r="H727">
            <v>665</v>
          </cell>
          <cell r="I727">
            <v>2004</v>
          </cell>
          <cell r="J727">
            <v>2</v>
          </cell>
          <cell r="K727">
            <v>2.9452000000000003</v>
          </cell>
        </row>
        <row r="728">
          <cell r="A728">
            <v>38047</v>
          </cell>
          <cell r="B728" t="str">
            <v>CDB</v>
          </cell>
          <cell r="C728">
            <v>38341</v>
          </cell>
          <cell r="D728">
            <v>2</v>
          </cell>
          <cell r="E728">
            <v>3.4500000000000003E-2</v>
          </cell>
          <cell r="F728" t="str">
            <v>BCR</v>
          </cell>
          <cell r="G728">
            <v>-1</v>
          </cell>
          <cell r="H728">
            <v>294</v>
          </cell>
          <cell r="I728">
            <v>2004</v>
          </cell>
          <cell r="J728">
            <v>3</v>
          </cell>
          <cell r="K728">
            <v>6.9000000000000006E-2</v>
          </cell>
        </row>
        <row r="729">
          <cell r="A729">
            <v>38047</v>
          </cell>
          <cell r="B729" t="str">
            <v>CDB</v>
          </cell>
          <cell r="C729">
            <v>38467</v>
          </cell>
          <cell r="D729">
            <v>1</v>
          </cell>
          <cell r="E729">
            <v>3.4700000000000002E-2</v>
          </cell>
          <cell r="F729" t="str">
            <v>BCR</v>
          </cell>
          <cell r="G729">
            <v>-1</v>
          </cell>
          <cell r="H729">
            <v>420</v>
          </cell>
          <cell r="I729">
            <v>2004</v>
          </cell>
          <cell r="J729">
            <v>3</v>
          </cell>
          <cell r="K729">
            <v>3.4700000000000002E-2</v>
          </cell>
        </row>
        <row r="730">
          <cell r="A730">
            <v>38048</v>
          </cell>
          <cell r="B730" t="str">
            <v>CDB</v>
          </cell>
          <cell r="C730">
            <v>38083</v>
          </cell>
          <cell r="D730">
            <v>8</v>
          </cell>
          <cell r="E730">
            <v>2.58E-2</v>
          </cell>
          <cell r="F730" t="str">
            <v>BCR</v>
          </cell>
          <cell r="G730">
            <v>-1</v>
          </cell>
          <cell r="H730">
            <v>35</v>
          </cell>
          <cell r="I730">
            <v>2004</v>
          </cell>
          <cell r="J730">
            <v>3</v>
          </cell>
          <cell r="K730">
            <v>0.2064</v>
          </cell>
        </row>
        <row r="731">
          <cell r="A731">
            <v>38048</v>
          </cell>
          <cell r="B731" t="str">
            <v>CDB</v>
          </cell>
          <cell r="C731">
            <v>38393</v>
          </cell>
          <cell r="D731">
            <v>3</v>
          </cell>
          <cell r="E731">
            <v>3.3799999999999997E-2</v>
          </cell>
          <cell r="F731" t="str">
            <v>BCR</v>
          </cell>
          <cell r="G731">
            <v>-1</v>
          </cell>
          <cell r="H731">
            <v>345</v>
          </cell>
          <cell r="I731">
            <v>2004</v>
          </cell>
          <cell r="J731">
            <v>3</v>
          </cell>
          <cell r="K731">
            <v>0.10139999999999999</v>
          </cell>
        </row>
        <row r="732">
          <cell r="A732">
            <v>38048</v>
          </cell>
          <cell r="B732" t="str">
            <v>CDB</v>
          </cell>
          <cell r="C732">
            <v>38572</v>
          </cell>
          <cell r="D732">
            <v>2</v>
          </cell>
          <cell r="E732">
            <v>3.6499999999999998E-2</v>
          </cell>
          <cell r="F732" t="str">
            <v>BCR</v>
          </cell>
          <cell r="G732">
            <v>-1</v>
          </cell>
          <cell r="H732">
            <v>524</v>
          </cell>
          <cell r="I732">
            <v>2004</v>
          </cell>
          <cell r="J732">
            <v>3</v>
          </cell>
          <cell r="K732">
            <v>7.2999999999999995E-2</v>
          </cell>
        </row>
        <row r="733">
          <cell r="A733">
            <v>38049</v>
          </cell>
          <cell r="B733" t="str">
            <v>CDB</v>
          </cell>
          <cell r="C733">
            <v>38054</v>
          </cell>
          <cell r="D733">
            <v>25</v>
          </cell>
          <cell r="E733">
            <v>2.5499999999999998E-2</v>
          </cell>
          <cell r="F733" t="str">
            <v>BCR</v>
          </cell>
          <cell r="G733">
            <v>-1</v>
          </cell>
          <cell r="H733">
            <v>5</v>
          </cell>
          <cell r="I733">
            <v>2004</v>
          </cell>
          <cell r="J733">
            <v>3</v>
          </cell>
          <cell r="K733">
            <v>0.63749999999999996</v>
          </cell>
        </row>
        <row r="734">
          <cell r="A734">
            <v>38051</v>
          </cell>
          <cell r="B734" t="str">
            <v>CDB</v>
          </cell>
          <cell r="C734">
            <v>38614</v>
          </cell>
          <cell r="D734">
            <v>10</v>
          </cell>
          <cell r="E734">
            <v>3.73E-2</v>
          </cell>
          <cell r="F734" t="str">
            <v>BCR</v>
          </cell>
          <cell r="G734">
            <v>-1</v>
          </cell>
          <cell r="H734">
            <v>563</v>
          </cell>
          <cell r="I734">
            <v>2004</v>
          </cell>
          <cell r="J734">
            <v>3</v>
          </cell>
          <cell r="K734">
            <v>0.373</v>
          </cell>
        </row>
        <row r="735">
          <cell r="A735">
            <v>38055</v>
          </cell>
          <cell r="B735" t="str">
            <v>CDB</v>
          </cell>
          <cell r="C735">
            <v>38061</v>
          </cell>
          <cell r="D735">
            <v>3</v>
          </cell>
          <cell r="E735">
            <v>2.5699999999999997E-2</v>
          </cell>
          <cell r="F735" t="str">
            <v>BCR</v>
          </cell>
          <cell r="G735">
            <v>-1</v>
          </cell>
          <cell r="H735">
            <v>6</v>
          </cell>
          <cell r="I735">
            <v>2004</v>
          </cell>
          <cell r="J735">
            <v>3</v>
          </cell>
          <cell r="K735">
            <v>7.7099999999999988E-2</v>
          </cell>
        </row>
        <row r="736">
          <cell r="A736">
            <v>38055</v>
          </cell>
          <cell r="B736" t="str">
            <v>CDB</v>
          </cell>
          <cell r="C736">
            <v>38709</v>
          </cell>
          <cell r="D736">
            <v>4</v>
          </cell>
          <cell r="E736">
            <v>3.9E-2</v>
          </cell>
          <cell r="F736" t="str">
            <v>BCR</v>
          </cell>
          <cell r="G736">
            <v>-1</v>
          </cell>
          <cell r="H736">
            <v>654</v>
          </cell>
          <cell r="I736">
            <v>2004</v>
          </cell>
          <cell r="J736">
            <v>3</v>
          </cell>
          <cell r="K736">
            <v>0.156</v>
          </cell>
        </row>
        <row r="737">
          <cell r="A737">
            <v>38056</v>
          </cell>
          <cell r="B737" t="str">
            <v>CDB</v>
          </cell>
          <cell r="C737">
            <v>38061</v>
          </cell>
          <cell r="D737">
            <v>3.6</v>
          </cell>
          <cell r="E737">
            <v>2.5699999999999997E-2</v>
          </cell>
          <cell r="F737" t="str">
            <v>BCR</v>
          </cell>
          <cell r="G737">
            <v>-1</v>
          </cell>
          <cell r="H737">
            <v>5</v>
          </cell>
          <cell r="I737">
            <v>2004</v>
          </cell>
          <cell r="J737">
            <v>3</v>
          </cell>
          <cell r="K737">
            <v>9.2519999999999991E-2</v>
          </cell>
        </row>
        <row r="738">
          <cell r="A738">
            <v>38057</v>
          </cell>
          <cell r="B738" t="str">
            <v>CDB</v>
          </cell>
          <cell r="C738">
            <v>38709</v>
          </cell>
          <cell r="D738">
            <v>1.3</v>
          </cell>
          <cell r="E738">
            <v>3.9E-2</v>
          </cell>
          <cell r="F738" t="str">
            <v>BCR</v>
          </cell>
          <cell r="G738">
            <v>-1</v>
          </cell>
          <cell r="H738">
            <v>652</v>
          </cell>
          <cell r="I738">
            <v>2004</v>
          </cell>
          <cell r="J738">
            <v>3</v>
          </cell>
          <cell r="K738">
            <v>5.0700000000000002E-2</v>
          </cell>
        </row>
        <row r="739">
          <cell r="A739">
            <v>38058</v>
          </cell>
          <cell r="B739" t="str">
            <v>CDB</v>
          </cell>
          <cell r="C739">
            <v>38176</v>
          </cell>
          <cell r="D739">
            <v>2</v>
          </cell>
          <cell r="E739">
            <v>2.7999999999999997E-2</v>
          </cell>
          <cell r="F739" t="str">
            <v>BCR</v>
          </cell>
          <cell r="G739">
            <v>-1</v>
          </cell>
          <cell r="H739">
            <v>118</v>
          </cell>
          <cell r="I739">
            <v>2004</v>
          </cell>
          <cell r="J739">
            <v>3</v>
          </cell>
          <cell r="K739">
            <v>5.5999999999999994E-2</v>
          </cell>
        </row>
        <row r="740">
          <cell r="A740">
            <v>38061</v>
          </cell>
          <cell r="B740" t="str">
            <v>CDB</v>
          </cell>
          <cell r="C740">
            <v>38117</v>
          </cell>
          <cell r="D740">
            <v>2</v>
          </cell>
          <cell r="E740">
            <v>2.9300000000000003E-2</v>
          </cell>
          <cell r="F740" t="str">
            <v>BCR</v>
          </cell>
          <cell r="G740">
            <v>-1</v>
          </cell>
          <cell r="H740">
            <v>56</v>
          </cell>
          <cell r="I740">
            <v>2004</v>
          </cell>
          <cell r="J740">
            <v>3</v>
          </cell>
          <cell r="K740">
            <v>5.8600000000000006E-2</v>
          </cell>
        </row>
        <row r="741">
          <cell r="A741">
            <v>38061</v>
          </cell>
          <cell r="B741" t="str">
            <v>CDB</v>
          </cell>
          <cell r="C741">
            <v>38544</v>
          </cell>
          <cell r="D741">
            <v>2</v>
          </cell>
          <cell r="E741">
            <v>3.56E-2</v>
          </cell>
          <cell r="F741" t="str">
            <v>BCR</v>
          </cell>
          <cell r="G741">
            <v>-1</v>
          </cell>
          <cell r="H741">
            <v>483</v>
          </cell>
          <cell r="I741">
            <v>2004</v>
          </cell>
          <cell r="J741">
            <v>3</v>
          </cell>
          <cell r="K741">
            <v>7.1199999999999999E-2</v>
          </cell>
        </row>
        <row r="742">
          <cell r="A742">
            <v>38061</v>
          </cell>
          <cell r="B742" t="str">
            <v>CDB</v>
          </cell>
          <cell r="C742">
            <v>38614</v>
          </cell>
          <cell r="D742">
            <v>4</v>
          </cell>
          <cell r="E742">
            <v>3.6900000000000002E-2</v>
          </cell>
          <cell r="F742" t="str">
            <v>BCR</v>
          </cell>
          <cell r="G742">
            <v>-1</v>
          </cell>
          <cell r="H742">
            <v>553</v>
          </cell>
          <cell r="I742">
            <v>2004</v>
          </cell>
          <cell r="J742">
            <v>3</v>
          </cell>
          <cell r="K742">
            <v>0.14760000000000001</v>
          </cell>
        </row>
        <row r="743">
          <cell r="A743">
            <v>38061</v>
          </cell>
          <cell r="B743" t="str">
            <v>CDB</v>
          </cell>
          <cell r="C743">
            <v>38709</v>
          </cell>
          <cell r="D743">
            <v>3</v>
          </cell>
          <cell r="E743">
            <v>3.9E-2</v>
          </cell>
          <cell r="F743" t="str">
            <v>BCR</v>
          </cell>
          <cell r="G743">
            <v>-1</v>
          </cell>
          <cell r="H743">
            <v>648</v>
          </cell>
          <cell r="I743">
            <v>2004</v>
          </cell>
          <cell r="J743">
            <v>3</v>
          </cell>
          <cell r="K743">
            <v>0.11699999999999999</v>
          </cell>
        </row>
        <row r="744">
          <cell r="A744">
            <v>38061</v>
          </cell>
          <cell r="B744" t="str">
            <v>CDB</v>
          </cell>
          <cell r="C744">
            <v>38985</v>
          </cell>
          <cell r="D744">
            <v>2</v>
          </cell>
          <cell r="E744">
            <v>4.8000000000000001E-2</v>
          </cell>
          <cell r="F744" t="str">
            <v>BCR</v>
          </cell>
          <cell r="G744">
            <v>-1</v>
          </cell>
          <cell r="H744">
            <v>924</v>
          </cell>
          <cell r="I744">
            <v>2004</v>
          </cell>
          <cell r="J744">
            <v>3</v>
          </cell>
          <cell r="K744">
            <v>9.6000000000000002E-2</v>
          </cell>
        </row>
        <row r="745">
          <cell r="A745">
            <v>38062</v>
          </cell>
          <cell r="B745" t="str">
            <v>CDB</v>
          </cell>
          <cell r="C745">
            <v>38068</v>
          </cell>
          <cell r="D745">
            <v>14.5</v>
          </cell>
          <cell r="E745">
            <v>2.46E-2</v>
          </cell>
          <cell r="F745" t="str">
            <v>BCR</v>
          </cell>
          <cell r="G745">
            <v>-1</v>
          </cell>
          <cell r="H745">
            <v>6</v>
          </cell>
          <cell r="I745">
            <v>2004</v>
          </cell>
          <cell r="J745">
            <v>3</v>
          </cell>
          <cell r="K745">
            <v>0.35670000000000002</v>
          </cell>
        </row>
        <row r="746">
          <cell r="A746">
            <v>38062</v>
          </cell>
          <cell r="B746" t="str">
            <v>CDB</v>
          </cell>
          <cell r="C746">
            <v>38341</v>
          </cell>
          <cell r="D746">
            <v>11</v>
          </cell>
          <cell r="E746">
            <v>3.1600000000000003E-2</v>
          </cell>
          <cell r="F746" t="str">
            <v>BCR</v>
          </cell>
          <cell r="G746">
            <v>-1</v>
          </cell>
          <cell r="H746">
            <v>279</v>
          </cell>
          <cell r="I746">
            <v>2004</v>
          </cell>
          <cell r="J746">
            <v>3</v>
          </cell>
          <cell r="K746">
            <v>0.34760000000000002</v>
          </cell>
        </row>
        <row r="747">
          <cell r="A747">
            <v>38062</v>
          </cell>
          <cell r="B747" t="str">
            <v>CDB</v>
          </cell>
          <cell r="C747">
            <v>38426</v>
          </cell>
          <cell r="D747">
            <v>2</v>
          </cell>
          <cell r="E747">
            <v>3.32E-2</v>
          </cell>
          <cell r="F747" t="str">
            <v>BCR</v>
          </cell>
          <cell r="G747">
            <v>-1</v>
          </cell>
          <cell r="H747">
            <v>364</v>
          </cell>
          <cell r="I747">
            <v>2004</v>
          </cell>
          <cell r="J747">
            <v>3</v>
          </cell>
          <cell r="K747">
            <v>6.6400000000000001E-2</v>
          </cell>
        </row>
        <row r="748">
          <cell r="A748">
            <v>38062</v>
          </cell>
          <cell r="B748" t="str">
            <v>CDB</v>
          </cell>
          <cell r="C748">
            <v>38467</v>
          </cell>
          <cell r="D748">
            <v>3</v>
          </cell>
          <cell r="E748">
            <v>3.4000000000000002E-2</v>
          </cell>
          <cell r="F748" t="str">
            <v>BCR</v>
          </cell>
          <cell r="G748">
            <v>-1</v>
          </cell>
          <cell r="H748">
            <v>405</v>
          </cell>
          <cell r="I748">
            <v>2004</v>
          </cell>
          <cell r="J748">
            <v>3</v>
          </cell>
          <cell r="K748">
            <v>0.10200000000000001</v>
          </cell>
        </row>
        <row r="749">
          <cell r="A749">
            <v>38062</v>
          </cell>
          <cell r="B749" t="str">
            <v>CDB</v>
          </cell>
          <cell r="C749">
            <v>38709</v>
          </cell>
          <cell r="D749">
            <v>0.7</v>
          </cell>
          <cell r="E749">
            <v>3.9E-2</v>
          </cell>
          <cell r="F749" t="str">
            <v>BCR</v>
          </cell>
          <cell r="G749">
            <v>-1</v>
          </cell>
          <cell r="H749">
            <v>647</v>
          </cell>
          <cell r="I749">
            <v>2004</v>
          </cell>
          <cell r="J749">
            <v>3</v>
          </cell>
          <cell r="K749">
            <v>2.7299999999999998E-2</v>
          </cell>
        </row>
        <row r="750">
          <cell r="A750">
            <v>38062</v>
          </cell>
          <cell r="B750" t="str">
            <v>CDB</v>
          </cell>
          <cell r="C750">
            <v>38985</v>
          </cell>
          <cell r="D750">
            <v>10</v>
          </cell>
          <cell r="E750">
            <v>4.7800000000000002E-2</v>
          </cell>
          <cell r="F750" t="str">
            <v>BCR</v>
          </cell>
          <cell r="G750">
            <v>-1</v>
          </cell>
          <cell r="H750">
            <v>923</v>
          </cell>
          <cell r="I750">
            <v>2004</v>
          </cell>
          <cell r="J750">
            <v>3</v>
          </cell>
          <cell r="K750">
            <v>0.47800000000000004</v>
          </cell>
        </row>
        <row r="751">
          <cell r="A751">
            <v>38063</v>
          </cell>
          <cell r="B751" t="str">
            <v>CDB</v>
          </cell>
          <cell r="C751">
            <v>38182</v>
          </cell>
          <cell r="D751">
            <v>23.3</v>
          </cell>
          <cell r="E751">
            <v>2.8399999999999998E-2</v>
          </cell>
          <cell r="F751" t="str">
            <v>BCR</v>
          </cell>
          <cell r="G751">
            <v>-1</v>
          </cell>
          <cell r="H751">
            <v>119</v>
          </cell>
          <cell r="I751">
            <v>2004</v>
          </cell>
          <cell r="J751">
            <v>3</v>
          </cell>
          <cell r="K751">
            <v>0.66171999999999997</v>
          </cell>
        </row>
        <row r="752">
          <cell r="A752">
            <v>38064</v>
          </cell>
          <cell r="B752" t="str">
            <v>CDB</v>
          </cell>
          <cell r="C752">
            <v>38365</v>
          </cell>
          <cell r="D752">
            <v>5</v>
          </cell>
          <cell r="E752">
            <v>3.2000000000000001E-2</v>
          </cell>
          <cell r="F752" t="str">
            <v>BCR</v>
          </cell>
          <cell r="G752">
            <v>-1</v>
          </cell>
          <cell r="H752">
            <v>301</v>
          </cell>
          <cell r="I752">
            <v>2004</v>
          </cell>
          <cell r="J752">
            <v>3</v>
          </cell>
          <cell r="K752">
            <v>0.16</v>
          </cell>
        </row>
        <row r="753">
          <cell r="A753">
            <v>38065</v>
          </cell>
          <cell r="B753" t="str">
            <v>CDB</v>
          </cell>
          <cell r="C753">
            <v>38279</v>
          </cell>
          <cell r="D753">
            <v>9</v>
          </cell>
          <cell r="E753">
            <v>0.03</v>
          </cell>
          <cell r="F753" t="str">
            <v>BCR</v>
          </cell>
          <cell r="G753">
            <v>-1</v>
          </cell>
          <cell r="H753">
            <v>214</v>
          </cell>
          <cell r="I753">
            <v>2004</v>
          </cell>
          <cell r="J753">
            <v>3</v>
          </cell>
          <cell r="K753">
            <v>0.27</v>
          </cell>
        </row>
        <row r="754">
          <cell r="A754">
            <v>38065</v>
          </cell>
          <cell r="B754" t="str">
            <v>CDB</v>
          </cell>
          <cell r="C754">
            <v>38344</v>
          </cell>
          <cell r="D754">
            <v>2.7</v>
          </cell>
          <cell r="E754">
            <v>3.15E-2</v>
          </cell>
          <cell r="F754" t="str">
            <v>BCR</v>
          </cell>
          <cell r="G754">
            <v>-1</v>
          </cell>
          <cell r="H754">
            <v>279</v>
          </cell>
          <cell r="I754">
            <v>2004</v>
          </cell>
          <cell r="J754">
            <v>3</v>
          </cell>
          <cell r="K754">
            <v>8.5050000000000001E-2</v>
          </cell>
        </row>
        <row r="755">
          <cell r="A755">
            <v>38065</v>
          </cell>
          <cell r="B755" t="str">
            <v>CDB</v>
          </cell>
          <cell r="C755">
            <v>38365</v>
          </cell>
          <cell r="D755">
            <v>10</v>
          </cell>
          <cell r="E755">
            <v>3.1800000000000002E-2</v>
          </cell>
          <cell r="F755" t="str">
            <v>BCR</v>
          </cell>
          <cell r="G755">
            <v>-1</v>
          </cell>
          <cell r="H755">
            <v>300</v>
          </cell>
          <cell r="I755">
            <v>2004</v>
          </cell>
          <cell r="J755">
            <v>3</v>
          </cell>
          <cell r="K755">
            <v>0.318</v>
          </cell>
        </row>
        <row r="756">
          <cell r="A756">
            <v>38068</v>
          </cell>
          <cell r="B756" t="str">
            <v>CDB</v>
          </cell>
          <cell r="C756">
            <v>38083</v>
          </cell>
          <cell r="D756">
            <v>7</v>
          </cell>
          <cell r="E756">
            <v>2.5000000000000001E-2</v>
          </cell>
          <cell r="F756" t="str">
            <v>BCR</v>
          </cell>
          <cell r="G756">
            <v>-1</v>
          </cell>
          <cell r="H756">
            <v>15</v>
          </cell>
          <cell r="I756">
            <v>2004</v>
          </cell>
          <cell r="J756">
            <v>3</v>
          </cell>
          <cell r="K756">
            <v>0.17500000000000002</v>
          </cell>
        </row>
        <row r="757">
          <cell r="A757">
            <v>38068</v>
          </cell>
          <cell r="B757" t="str">
            <v>CDB</v>
          </cell>
          <cell r="C757">
            <v>38709</v>
          </cell>
          <cell r="D757">
            <v>4</v>
          </cell>
          <cell r="E757">
            <v>0.04</v>
          </cell>
          <cell r="F757" t="str">
            <v>BCR</v>
          </cell>
          <cell r="G757">
            <v>-1</v>
          </cell>
          <cell r="H757">
            <v>641</v>
          </cell>
          <cell r="I757">
            <v>2004</v>
          </cell>
          <cell r="J757">
            <v>3</v>
          </cell>
          <cell r="K757">
            <v>0.16</v>
          </cell>
        </row>
        <row r="758">
          <cell r="A758">
            <v>38068</v>
          </cell>
          <cell r="B758" t="str">
            <v>CDB</v>
          </cell>
          <cell r="C758">
            <v>38985</v>
          </cell>
          <cell r="D758">
            <v>9</v>
          </cell>
          <cell r="E758">
            <v>4.8099999999999997E-2</v>
          </cell>
          <cell r="F758" t="str">
            <v>BCR</v>
          </cell>
          <cell r="G758">
            <v>-1</v>
          </cell>
          <cell r="H758">
            <v>917</v>
          </cell>
          <cell r="I758">
            <v>2004</v>
          </cell>
          <cell r="J758">
            <v>3</v>
          </cell>
          <cell r="K758">
            <v>0.43289999999999995</v>
          </cell>
        </row>
        <row r="759">
          <cell r="A759">
            <v>38069</v>
          </cell>
          <cell r="B759" t="str">
            <v>CDB</v>
          </cell>
          <cell r="C759">
            <v>38092</v>
          </cell>
          <cell r="D759">
            <v>2</v>
          </cell>
          <cell r="E759">
            <v>2.5000000000000001E-2</v>
          </cell>
          <cell r="F759" t="str">
            <v>BCR</v>
          </cell>
          <cell r="G759">
            <v>-1</v>
          </cell>
          <cell r="H759">
            <v>23</v>
          </cell>
          <cell r="I759">
            <v>2004</v>
          </cell>
          <cell r="J759">
            <v>3</v>
          </cell>
          <cell r="K759">
            <v>0.05</v>
          </cell>
        </row>
        <row r="760">
          <cell r="A760">
            <v>38069</v>
          </cell>
          <cell r="B760" t="str">
            <v>CDB</v>
          </cell>
          <cell r="C760">
            <v>38301</v>
          </cell>
          <cell r="D760">
            <v>6</v>
          </cell>
          <cell r="E760">
            <v>3.1800000000000002E-2</v>
          </cell>
          <cell r="F760" t="str">
            <v>BCR</v>
          </cell>
          <cell r="G760">
            <v>-1</v>
          </cell>
          <cell r="H760">
            <v>232</v>
          </cell>
          <cell r="I760">
            <v>2004</v>
          </cell>
          <cell r="J760">
            <v>3</v>
          </cell>
          <cell r="K760">
            <v>0.19080000000000003</v>
          </cell>
        </row>
        <row r="761">
          <cell r="A761">
            <v>38069</v>
          </cell>
          <cell r="B761" t="str">
            <v>CDB</v>
          </cell>
          <cell r="C761">
            <v>38426</v>
          </cell>
          <cell r="D761">
            <v>2</v>
          </cell>
          <cell r="E761">
            <v>3.4000000000000002E-2</v>
          </cell>
          <cell r="F761" t="str">
            <v>BCR</v>
          </cell>
          <cell r="G761">
            <v>-1</v>
          </cell>
          <cell r="H761">
            <v>357</v>
          </cell>
          <cell r="I761">
            <v>2004</v>
          </cell>
          <cell r="J761">
            <v>3</v>
          </cell>
          <cell r="K761">
            <v>6.8000000000000005E-2</v>
          </cell>
        </row>
        <row r="762">
          <cell r="A762">
            <v>38069</v>
          </cell>
          <cell r="B762" t="str">
            <v>CDB</v>
          </cell>
          <cell r="C762">
            <v>38798</v>
          </cell>
          <cell r="D762">
            <v>4</v>
          </cell>
          <cell r="E762">
            <v>4.36E-2</v>
          </cell>
          <cell r="F762" t="str">
            <v>BCR</v>
          </cell>
          <cell r="G762">
            <v>-1</v>
          </cell>
          <cell r="H762">
            <v>729</v>
          </cell>
          <cell r="I762">
            <v>2004</v>
          </cell>
          <cell r="J762">
            <v>3</v>
          </cell>
          <cell r="K762">
            <v>0.1744</v>
          </cell>
        </row>
        <row r="763">
          <cell r="A763">
            <v>38069</v>
          </cell>
          <cell r="B763" t="str">
            <v>CDB</v>
          </cell>
          <cell r="C763">
            <v>38985</v>
          </cell>
          <cell r="D763">
            <v>2</v>
          </cell>
          <cell r="E763">
            <v>4.8099999999999997E-2</v>
          </cell>
          <cell r="F763" t="str">
            <v>BCR</v>
          </cell>
          <cell r="G763">
            <v>-1</v>
          </cell>
          <cell r="H763">
            <v>916</v>
          </cell>
          <cell r="I763">
            <v>2004</v>
          </cell>
          <cell r="J763">
            <v>3</v>
          </cell>
          <cell r="K763">
            <v>9.6199999999999994E-2</v>
          </cell>
        </row>
        <row r="764">
          <cell r="A764">
            <v>38070</v>
          </cell>
          <cell r="B764" t="str">
            <v>CDB</v>
          </cell>
          <cell r="C764">
            <v>38092</v>
          </cell>
          <cell r="D764">
            <v>14</v>
          </cell>
          <cell r="E764">
            <v>2.5000000000000001E-2</v>
          </cell>
          <cell r="F764" t="str">
            <v>BCR</v>
          </cell>
          <cell r="G764">
            <v>-1</v>
          </cell>
          <cell r="H764">
            <v>22</v>
          </cell>
          <cell r="I764">
            <v>2004</v>
          </cell>
          <cell r="J764">
            <v>3</v>
          </cell>
          <cell r="K764">
            <v>0.35000000000000003</v>
          </cell>
        </row>
        <row r="765">
          <cell r="A765">
            <v>38070</v>
          </cell>
          <cell r="B765" t="str">
            <v>CDB</v>
          </cell>
          <cell r="C765">
            <v>38114</v>
          </cell>
          <cell r="D765">
            <v>3</v>
          </cell>
          <cell r="E765">
            <v>2.58E-2</v>
          </cell>
          <cell r="F765" t="str">
            <v>BCR</v>
          </cell>
          <cell r="G765">
            <v>-1</v>
          </cell>
          <cell r="H765">
            <v>44</v>
          </cell>
          <cell r="I765">
            <v>2004</v>
          </cell>
          <cell r="J765">
            <v>3</v>
          </cell>
          <cell r="K765">
            <v>7.7399999999999997E-2</v>
          </cell>
        </row>
        <row r="766">
          <cell r="A766">
            <v>38070</v>
          </cell>
          <cell r="B766" t="str">
            <v>CDB</v>
          </cell>
          <cell r="C766">
            <v>38279</v>
          </cell>
          <cell r="D766">
            <v>9</v>
          </cell>
          <cell r="E766">
            <v>0.03</v>
          </cell>
          <cell r="F766" t="str">
            <v>BCR</v>
          </cell>
          <cell r="G766">
            <v>-1</v>
          </cell>
          <cell r="H766">
            <v>209</v>
          </cell>
          <cell r="I766">
            <v>2004</v>
          </cell>
          <cell r="J766">
            <v>3</v>
          </cell>
          <cell r="K766">
            <v>0.27</v>
          </cell>
        </row>
        <row r="767">
          <cell r="A767">
            <v>38071</v>
          </cell>
          <cell r="B767" t="str">
            <v>CDB</v>
          </cell>
          <cell r="C767">
            <v>38083</v>
          </cell>
          <cell r="D767">
            <v>14.5</v>
          </cell>
          <cell r="E767">
            <v>2.5000000000000001E-2</v>
          </cell>
          <cell r="F767" t="str">
            <v>BCR</v>
          </cell>
          <cell r="G767">
            <v>-1</v>
          </cell>
          <cell r="H767">
            <v>12</v>
          </cell>
          <cell r="I767">
            <v>2004</v>
          </cell>
          <cell r="J767">
            <v>3</v>
          </cell>
          <cell r="K767">
            <v>0.36250000000000004</v>
          </cell>
        </row>
        <row r="768">
          <cell r="A768">
            <v>38071</v>
          </cell>
          <cell r="B768" t="str">
            <v>CDB</v>
          </cell>
          <cell r="C768">
            <v>38092</v>
          </cell>
          <cell r="D768">
            <v>2</v>
          </cell>
          <cell r="E768">
            <v>2.5000000000000001E-2</v>
          </cell>
          <cell r="F768" t="str">
            <v>BCR</v>
          </cell>
          <cell r="G768">
            <v>-1</v>
          </cell>
          <cell r="H768">
            <v>21</v>
          </cell>
          <cell r="I768">
            <v>2004</v>
          </cell>
          <cell r="J768">
            <v>3</v>
          </cell>
          <cell r="K768">
            <v>0.05</v>
          </cell>
        </row>
        <row r="769">
          <cell r="A769">
            <v>38071</v>
          </cell>
          <cell r="B769" t="str">
            <v>CDB</v>
          </cell>
          <cell r="C769">
            <v>38114</v>
          </cell>
          <cell r="D769">
            <v>9.6999999999999993</v>
          </cell>
          <cell r="E769">
            <v>2.6000000000000002E-2</v>
          </cell>
          <cell r="F769" t="str">
            <v>BCR</v>
          </cell>
          <cell r="G769">
            <v>-1</v>
          </cell>
          <cell r="H769">
            <v>43</v>
          </cell>
          <cell r="I769">
            <v>2004</v>
          </cell>
          <cell r="J769">
            <v>3</v>
          </cell>
          <cell r="K769">
            <v>0.25219999999999998</v>
          </cell>
        </row>
        <row r="770">
          <cell r="A770">
            <v>38071</v>
          </cell>
          <cell r="B770" t="str">
            <v>CDB</v>
          </cell>
          <cell r="C770">
            <v>38467</v>
          </cell>
          <cell r="D770">
            <v>3</v>
          </cell>
          <cell r="E770">
            <v>3.5499999999999997E-2</v>
          </cell>
          <cell r="F770" t="str">
            <v>BCR</v>
          </cell>
          <cell r="G770">
            <v>-1</v>
          </cell>
          <cell r="H770">
            <v>396</v>
          </cell>
          <cell r="I770">
            <v>2004</v>
          </cell>
          <cell r="J770">
            <v>3</v>
          </cell>
          <cell r="K770">
            <v>0.10649999999999998</v>
          </cell>
        </row>
        <row r="771">
          <cell r="A771">
            <v>38071</v>
          </cell>
          <cell r="B771" t="str">
            <v>CDB</v>
          </cell>
          <cell r="C771">
            <v>38798</v>
          </cell>
          <cell r="D771">
            <v>2</v>
          </cell>
          <cell r="E771">
            <v>4.3499999999999997E-2</v>
          </cell>
          <cell r="F771" t="str">
            <v>BCR</v>
          </cell>
          <cell r="G771">
            <v>-1</v>
          </cell>
          <cell r="H771">
            <v>727</v>
          </cell>
          <cell r="I771">
            <v>2004</v>
          </cell>
          <cell r="J771">
            <v>3</v>
          </cell>
          <cell r="K771">
            <v>8.6999999999999994E-2</v>
          </cell>
        </row>
        <row r="772">
          <cell r="A772">
            <v>38072</v>
          </cell>
          <cell r="B772" t="str">
            <v>CDB</v>
          </cell>
          <cell r="C772">
            <v>38092</v>
          </cell>
          <cell r="D772">
            <v>7</v>
          </cell>
          <cell r="E772">
            <v>2.5000000000000001E-2</v>
          </cell>
          <cell r="F772" t="str">
            <v>BCR</v>
          </cell>
          <cell r="G772">
            <v>-1</v>
          </cell>
          <cell r="H772">
            <v>20</v>
          </cell>
          <cell r="I772">
            <v>2004</v>
          </cell>
          <cell r="J772">
            <v>3</v>
          </cell>
          <cell r="K772">
            <v>0.17500000000000002</v>
          </cell>
        </row>
        <row r="773">
          <cell r="A773">
            <v>38072</v>
          </cell>
          <cell r="B773" t="str">
            <v>CDB</v>
          </cell>
          <cell r="C773">
            <v>38176</v>
          </cell>
          <cell r="D773">
            <v>42.7</v>
          </cell>
          <cell r="E773">
            <v>2.7999999999999997E-2</v>
          </cell>
          <cell r="F773" t="str">
            <v>BCR</v>
          </cell>
          <cell r="G773">
            <v>-1</v>
          </cell>
          <cell r="H773">
            <v>104</v>
          </cell>
          <cell r="I773">
            <v>2004</v>
          </cell>
          <cell r="J773">
            <v>3</v>
          </cell>
          <cell r="K773">
            <v>1.1956</v>
          </cell>
        </row>
        <row r="774">
          <cell r="A774">
            <v>38075</v>
          </cell>
          <cell r="B774" t="str">
            <v>CDB</v>
          </cell>
          <cell r="C774">
            <v>38176</v>
          </cell>
          <cell r="D774">
            <v>10</v>
          </cell>
          <cell r="E774">
            <v>2.8900000000000002E-2</v>
          </cell>
          <cell r="F774" t="str">
            <v>BCR</v>
          </cell>
          <cell r="G774">
            <v>-1</v>
          </cell>
          <cell r="H774">
            <v>101</v>
          </cell>
          <cell r="I774">
            <v>2004</v>
          </cell>
          <cell r="J774">
            <v>3</v>
          </cell>
          <cell r="K774">
            <v>0.28900000000000003</v>
          </cell>
        </row>
        <row r="775">
          <cell r="A775">
            <v>38075</v>
          </cell>
          <cell r="B775" t="str">
            <v>CDB</v>
          </cell>
          <cell r="C775">
            <v>38279</v>
          </cell>
          <cell r="D775">
            <v>4</v>
          </cell>
          <cell r="E775">
            <v>3.0699999999999998E-2</v>
          </cell>
          <cell r="F775" t="str">
            <v>BCR</v>
          </cell>
          <cell r="G775">
            <v>-1</v>
          </cell>
          <cell r="H775">
            <v>204</v>
          </cell>
          <cell r="I775">
            <v>2004</v>
          </cell>
          <cell r="J775">
            <v>3</v>
          </cell>
          <cell r="K775">
            <v>0.12279999999999999</v>
          </cell>
        </row>
        <row r="776">
          <cell r="A776">
            <v>38075</v>
          </cell>
          <cell r="B776" t="str">
            <v>CDB</v>
          </cell>
          <cell r="C776">
            <v>38544</v>
          </cell>
          <cell r="D776">
            <v>2</v>
          </cell>
          <cell r="E776">
            <v>3.6299999999999999E-2</v>
          </cell>
          <cell r="F776" t="str">
            <v>BCR</v>
          </cell>
          <cell r="G776">
            <v>-1</v>
          </cell>
          <cell r="H776">
            <v>469</v>
          </cell>
          <cell r="I776">
            <v>2004</v>
          </cell>
          <cell r="J776">
            <v>3</v>
          </cell>
          <cell r="K776">
            <v>7.2599999999999998E-2</v>
          </cell>
        </row>
        <row r="777">
          <cell r="A777">
            <v>38075</v>
          </cell>
          <cell r="B777" t="str">
            <v>CDB</v>
          </cell>
          <cell r="C777">
            <v>38709</v>
          </cell>
          <cell r="D777">
            <v>148</v>
          </cell>
          <cell r="E777">
            <v>3.9800000000000002E-2</v>
          </cell>
          <cell r="F777" t="str">
            <v>BCR</v>
          </cell>
          <cell r="G777">
            <v>-1</v>
          </cell>
          <cell r="H777">
            <v>634</v>
          </cell>
          <cell r="I777">
            <v>2004</v>
          </cell>
          <cell r="J777">
            <v>3</v>
          </cell>
          <cell r="K777">
            <v>5.8904000000000005</v>
          </cell>
        </row>
        <row r="778">
          <cell r="A778">
            <v>38076</v>
          </cell>
          <cell r="B778" t="str">
            <v>CDB</v>
          </cell>
          <cell r="C778">
            <v>38092</v>
          </cell>
          <cell r="D778">
            <v>6</v>
          </cell>
          <cell r="E778">
            <v>2.63E-2</v>
          </cell>
          <cell r="F778" t="str">
            <v>BCR</v>
          </cell>
          <cell r="G778">
            <v>-1</v>
          </cell>
          <cell r="H778">
            <v>16</v>
          </cell>
          <cell r="I778">
            <v>2004</v>
          </cell>
          <cell r="J778">
            <v>3</v>
          </cell>
          <cell r="K778">
            <v>0.1578</v>
          </cell>
        </row>
        <row r="779">
          <cell r="A779">
            <v>38076</v>
          </cell>
          <cell r="B779" t="str">
            <v>CDB</v>
          </cell>
          <cell r="C779">
            <v>38114</v>
          </cell>
          <cell r="D779">
            <v>7</v>
          </cell>
          <cell r="E779">
            <v>2.7000000000000003E-2</v>
          </cell>
          <cell r="F779" t="str">
            <v>BCR</v>
          </cell>
          <cell r="G779">
            <v>-1</v>
          </cell>
          <cell r="H779">
            <v>38</v>
          </cell>
          <cell r="I779">
            <v>2004</v>
          </cell>
          <cell r="J779">
            <v>3</v>
          </cell>
          <cell r="K779">
            <v>0.18900000000000003</v>
          </cell>
        </row>
        <row r="780">
          <cell r="A780">
            <v>38076</v>
          </cell>
          <cell r="B780" t="str">
            <v>CDB</v>
          </cell>
          <cell r="C780">
            <v>38173</v>
          </cell>
          <cell r="D780">
            <v>6.7</v>
          </cell>
          <cell r="E780">
            <v>2.7999999999999997E-2</v>
          </cell>
          <cell r="F780" t="str">
            <v>BCR</v>
          </cell>
          <cell r="G780">
            <v>-1</v>
          </cell>
          <cell r="H780">
            <v>97</v>
          </cell>
          <cell r="I780">
            <v>2004</v>
          </cell>
          <cell r="J780">
            <v>3</v>
          </cell>
          <cell r="K780">
            <v>0.18759999999999999</v>
          </cell>
        </row>
        <row r="781">
          <cell r="A781">
            <v>38076</v>
          </cell>
          <cell r="B781" t="str">
            <v>CDB</v>
          </cell>
          <cell r="C781">
            <v>38182</v>
          </cell>
          <cell r="D781">
            <v>5</v>
          </cell>
          <cell r="E781">
            <v>2.7999999999999997E-2</v>
          </cell>
          <cell r="F781" t="str">
            <v>BCR</v>
          </cell>
          <cell r="G781">
            <v>-1</v>
          </cell>
          <cell r="H781">
            <v>106</v>
          </cell>
          <cell r="I781">
            <v>2004</v>
          </cell>
          <cell r="J781">
            <v>3</v>
          </cell>
          <cell r="K781">
            <v>0.13999999999999999</v>
          </cell>
        </row>
        <row r="782">
          <cell r="A782">
            <v>38076</v>
          </cell>
          <cell r="B782" t="str">
            <v>CDB</v>
          </cell>
          <cell r="C782">
            <v>38211</v>
          </cell>
          <cell r="D782">
            <v>17.399999999999999</v>
          </cell>
          <cell r="E782">
            <v>2.8500000000000001E-2</v>
          </cell>
          <cell r="F782" t="str">
            <v>BCR</v>
          </cell>
          <cell r="G782">
            <v>-1</v>
          </cell>
          <cell r="H782">
            <v>135</v>
          </cell>
          <cell r="I782">
            <v>2004</v>
          </cell>
          <cell r="J782">
            <v>3</v>
          </cell>
          <cell r="K782">
            <v>0.49589999999999995</v>
          </cell>
        </row>
        <row r="783">
          <cell r="A783">
            <v>38076</v>
          </cell>
          <cell r="B783" t="str">
            <v>CDB</v>
          </cell>
          <cell r="C783">
            <v>38544</v>
          </cell>
          <cell r="D783">
            <v>6</v>
          </cell>
          <cell r="E783">
            <v>3.61E-2</v>
          </cell>
          <cell r="F783" t="str">
            <v>BCR</v>
          </cell>
          <cell r="G783">
            <v>-1</v>
          </cell>
          <cell r="H783">
            <v>468</v>
          </cell>
          <cell r="I783">
            <v>2004</v>
          </cell>
          <cell r="J783">
            <v>3</v>
          </cell>
          <cell r="K783">
            <v>0.21660000000000001</v>
          </cell>
        </row>
        <row r="784">
          <cell r="A784">
            <v>38076</v>
          </cell>
          <cell r="B784" t="str">
            <v>CDB</v>
          </cell>
          <cell r="C784">
            <v>38985</v>
          </cell>
          <cell r="D784">
            <v>1</v>
          </cell>
          <cell r="E784">
            <v>4.7699999999999992E-2</v>
          </cell>
          <cell r="F784" t="str">
            <v>BCR</v>
          </cell>
          <cell r="G784">
            <v>-1</v>
          </cell>
          <cell r="H784">
            <v>909</v>
          </cell>
          <cell r="I784">
            <v>2004</v>
          </cell>
          <cell r="J784">
            <v>3</v>
          </cell>
          <cell r="K784">
            <v>4.7699999999999992E-2</v>
          </cell>
        </row>
        <row r="785">
          <cell r="A785">
            <v>38077</v>
          </cell>
          <cell r="B785" t="str">
            <v>CDB</v>
          </cell>
          <cell r="C785">
            <v>38082</v>
          </cell>
          <cell r="D785">
            <v>5</v>
          </cell>
          <cell r="E785">
            <v>2.5000000000000001E-2</v>
          </cell>
          <cell r="F785" t="str">
            <v>BCR</v>
          </cell>
          <cell r="G785">
            <v>-1</v>
          </cell>
          <cell r="H785">
            <v>5</v>
          </cell>
          <cell r="I785">
            <v>2004</v>
          </cell>
          <cell r="J785">
            <v>3</v>
          </cell>
          <cell r="K785">
            <v>0.125</v>
          </cell>
        </row>
        <row r="786">
          <cell r="A786">
            <v>38077</v>
          </cell>
          <cell r="B786" t="str">
            <v>CDB</v>
          </cell>
          <cell r="C786">
            <v>38092</v>
          </cell>
          <cell r="D786">
            <v>5.9</v>
          </cell>
          <cell r="E786">
            <v>2.5499999999999998E-2</v>
          </cell>
          <cell r="F786" t="str">
            <v>BCR</v>
          </cell>
          <cell r="G786">
            <v>-1</v>
          </cell>
          <cell r="H786">
            <v>15</v>
          </cell>
          <cell r="I786">
            <v>2004</v>
          </cell>
          <cell r="J786">
            <v>3</v>
          </cell>
          <cell r="K786">
            <v>0.15045</v>
          </cell>
        </row>
        <row r="787">
          <cell r="A787">
            <v>38077</v>
          </cell>
          <cell r="B787" t="str">
            <v>CDB</v>
          </cell>
          <cell r="C787">
            <v>38176</v>
          </cell>
          <cell r="D787">
            <v>4</v>
          </cell>
          <cell r="E787">
            <v>2.7799999999999998E-2</v>
          </cell>
          <cell r="F787" t="str">
            <v>BCR</v>
          </cell>
          <cell r="G787">
            <v>-1</v>
          </cell>
          <cell r="H787">
            <v>99</v>
          </cell>
          <cell r="I787">
            <v>2004</v>
          </cell>
          <cell r="J787">
            <v>3</v>
          </cell>
          <cell r="K787">
            <v>0.11119999999999999</v>
          </cell>
        </row>
        <row r="788">
          <cell r="A788">
            <v>38077</v>
          </cell>
          <cell r="B788" t="str">
            <v>CDB</v>
          </cell>
          <cell r="C788">
            <v>38211</v>
          </cell>
          <cell r="D788">
            <v>50</v>
          </cell>
          <cell r="E788">
            <v>2.8999999999999998E-2</v>
          </cell>
          <cell r="F788" t="str">
            <v>BCR</v>
          </cell>
          <cell r="G788">
            <v>-1</v>
          </cell>
          <cell r="H788">
            <v>134</v>
          </cell>
          <cell r="I788">
            <v>2004</v>
          </cell>
          <cell r="J788">
            <v>3</v>
          </cell>
          <cell r="K788">
            <v>1.45</v>
          </cell>
        </row>
        <row r="789">
          <cell r="A789">
            <v>38077</v>
          </cell>
          <cell r="B789" t="str">
            <v>CDB</v>
          </cell>
          <cell r="C789">
            <v>38426</v>
          </cell>
          <cell r="D789">
            <v>9</v>
          </cell>
          <cell r="E789">
            <v>3.4000000000000002E-2</v>
          </cell>
          <cell r="F789" t="str">
            <v>BCR</v>
          </cell>
          <cell r="G789">
            <v>-1</v>
          </cell>
          <cell r="H789">
            <v>349</v>
          </cell>
          <cell r="I789">
            <v>2004</v>
          </cell>
          <cell r="J789">
            <v>3</v>
          </cell>
          <cell r="K789">
            <v>0.30600000000000005</v>
          </cell>
        </row>
        <row r="790">
          <cell r="A790">
            <v>38078</v>
          </cell>
          <cell r="B790" t="str">
            <v>CDB</v>
          </cell>
          <cell r="C790">
            <v>38426</v>
          </cell>
          <cell r="D790">
            <v>25</v>
          </cell>
          <cell r="E790">
            <v>3.39E-2</v>
          </cell>
          <cell r="F790" t="str">
            <v>BCR</v>
          </cell>
          <cell r="G790">
            <v>-1</v>
          </cell>
          <cell r="H790">
            <v>348</v>
          </cell>
          <cell r="I790">
            <v>2004</v>
          </cell>
          <cell r="J790">
            <v>4</v>
          </cell>
          <cell r="K790">
            <v>0.84750000000000003</v>
          </cell>
        </row>
        <row r="791">
          <cell r="A791">
            <v>38079</v>
          </cell>
          <cell r="B791" t="str">
            <v>CDB</v>
          </cell>
          <cell r="C791">
            <v>38176</v>
          </cell>
          <cell r="D791">
            <v>2</v>
          </cell>
          <cell r="E791">
            <v>2.8500000000000001E-2</v>
          </cell>
          <cell r="F791" t="str">
            <v>BCR</v>
          </cell>
          <cell r="G791">
            <v>-1</v>
          </cell>
          <cell r="H791">
            <v>97</v>
          </cell>
          <cell r="I791">
            <v>2004</v>
          </cell>
          <cell r="J791">
            <v>4</v>
          </cell>
          <cell r="K791">
            <v>5.7000000000000002E-2</v>
          </cell>
        </row>
        <row r="792">
          <cell r="A792">
            <v>38079</v>
          </cell>
          <cell r="B792" t="str">
            <v>CDB</v>
          </cell>
          <cell r="C792">
            <v>38182</v>
          </cell>
          <cell r="D792">
            <v>5</v>
          </cell>
          <cell r="E792">
            <v>2.8500000000000001E-2</v>
          </cell>
          <cell r="F792" t="str">
            <v>BCR</v>
          </cell>
          <cell r="G792">
            <v>-1</v>
          </cell>
          <cell r="H792">
            <v>103</v>
          </cell>
          <cell r="I792">
            <v>2004</v>
          </cell>
          <cell r="J792">
            <v>4</v>
          </cell>
          <cell r="K792">
            <v>0.14250000000000002</v>
          </cell>
        </row>
        <row r="793">
          <cell r="A793">
            <v>38079</v>
          </cell>
          <cell r="B793" t="str">
            <v>CDB</v>
          </cell>
          <cell r="C793">
            <v>38271</v>
          </cell>
          <cell r="D793">
            <v>4</v>
          </cell>
          <cell r="E793">
            <v>3.0899999999999997E-2</v>
          </cell>
          <cell r="F793" t="str">
            <v>BCR</v>
          </cell>
          <cell r="G793">
            <v>-1</v>
          </cell>
          <cell r="H793">
            <v>192</v>
          </cell>
          <cell r="I793">
            <v>2004</v>
          </cell>
          <cell r="J793">
            <v>4</v>
          </cell>
          <cell r="K793">
            <v>0.12359999999999999</v>
          </cell>
        </row>
        <row r="794">
          <cell r="A794">
            <v>38079</v>
          </cell>
          <cell r="B794" t="str">
            <v>CDB</v>
          </cell>
          <cell r="C794">
            <v>38426</v>
          </cell>
          <cell r="D794">
            <v>10</v>
          </cell>
          <cell r="E794">
            <v>3.4000000000000002E-2</v>
          </cell>
          <cell r="F794" t="str">
            <v>BCR</v>
          </cell>
          <cell r="G794">
            <v>-1</v>
          </cell>
          <cell r="H794">
            <v>347</v>
          </cell>
          <cell r="I794">
            <v>2004</v>
          </cell>
          <cell r="J794">
            <v>4</v>
          </cell>
          <cell r="K794">
            <v>0.34</v>
          </cell>
        </row>
        <row r="795">
          <cell r="A795">
            <v>38079</v>
          </cell>
          <cell r="B795" t="str">
            <v>CDB</v>
          </cell>
          <cell r="C795">
            <v>38985</v>
          </cell>
          <cell r="D795">
            <v>11</v>
          </cell>
          <cell r="E795">
            <v>4.7800000000000002E-2</v>
          </cell>
          <cell r="F795" t="str">
            <v>BCR</v>
          </cell>
          <cell r="G795">
            <v>-1</v>
          </cell>
          <cell r="H795">
            <v>906</v>
          </cell>
          <cell r="I795">
            <v>2004</v>
          </cell>
          <cell r="J795">
            <v>4</v>
          </cell>
          <cell r="K795">
            <v>0.52580000000000005</v>
          </cell>
        </row>
        <row r="796">
          <cell r="A796">
            <v>38083</v>
          </cell>
          <cell r="B796" t="str">
            <v>CDB</v>
          </cell>
          <cell r="C796">
            <v>38279</v>
          </cell>
          <cell r="D796">
            <v>4</v>
          </cell>
          <cell r="E796">
            <v>3.15E-2</v>
          </cell>
          <cell r="F796" t="str">
            <v>BCR</v>
          </cell>
          <cell r="G796">
            <v>-1</v>
          </cell>
          <cell r="H796">
            <v>196</v>
          </cell>
          <cell r="I796">
            <v>2004</v>
          </cell>
          <cell r="J796">
            <v>4</v>
          </cell>
          <cell r="K796">
            <v>0.126</v>
          </cell>
        </row>
        <row r="797">
          <cell r="A797">
            <v>38083</v>
          </cell>
          <cell r="B797" t="str">
            <v>CDB</v>
          </cell>
          <cell r="C797">
            <v>38301</v>
          </cell>
          <cell r="D797">
            <v>2</v>
          </cell>
          <cell r="E797">
            <v>3.2000000000000001E-2</v>
          </cell>
          <cell r="F797" t="str">
            <v>BCR</v>
          </cell>
          <cell r="G797">
            <v>-1</v>
          </cell>
          <cell r="H797">
            <v>218</v>
          </cell>
          <cell r="I797">
            <v>2004</v>
          </cell>
          <cell r="J797">
            <v>4</v>
          </cell>
          <cell r="K797">
            <v>6.4000000000000001E-2</v>
          </cell>
        </row>
        <row r="798">
          <cell r="A798">
            <v>38083</v>
          </cell>
          <cell r="B798" t="str">
            <v>CDB</v>
          </cell>
          <cell r="C798">
            <v>38467</v>
          </cell>
          <cell r="D798">
            <v>6</v>
          </cell>
          <cell r="E798">
            <v>3.5499999999999997E-2</v>
          </cell>
          <cell r="F798" t="str">
            <v>BCR</v>
          </cell>
          <cell r="G798">
            <v>-1</v>
          </cell>
          <cell r="H798">
            <v>384</v>
          </cell>
          <cell r="I798">
            <v>2004</v>
          </cell>
          <cell r="J798">
            <v>4</v>
          </cell>
          <cell r="K798">
            <v>0.21299999999999997</v>
          </cell>
        </row>
        <row r="799">
          <cell r="A799">
            <v>38083</v>
          </cell>
          <cell r="B799" t="str">
            <v>CDB</v>
          </cell>
          <cell r="C799">
            <v>38709</v>
          </cell>
          <cell r="D799">
            <v>2</v>
          </cell>
          <cell r="E799">
            <v>4.0500000000000001E-2</v>
          </cell>
          <cell r="F799" t="str">
            <v>BCR</v>
          </cell>
          <cell r="G799">
            <v>-1</v>
          </cell>
          <cell r="H799">
            <v>626</v>
          </cell>
          <cell r="I799">
            <v>2004</v>
          </cell>
          <cell r="J799">
            <v>4</v>
          </cell>
          <cell r="K799">
            <v>8.1000000000000003E-2</v>
          </cell>
        </row>
        <row r="800">
          <cell r="A800">
            <v>38084</v>
          </cell>
          <cell r="B800" t="str">
            <v>CDB</v>
          </cell>
          <cell r="C800">
            <v>38092</v>
          </cell>
          <cell r="D800">
            <v>5</v>
          </cell>
          <cell r="E800">
            <v>2.4E-2</v>
          </cell>
          <cell r="F800" t="str">
            <v>BCR</v>
          </cell>
          <cell r="G800">
            <v>-1</v>
          </cell>
          <cell r="H800">
            <v>8</v>
          </cell>
          <cell r="I800">
            <v>2004</v>
          </cell>
          <cell r="J800">
            <v>4</v>
          </cell>
          <cell r="K800">
            <v>0.12</v>
          </cell>
        </row>
        <row r="801">
          <cell r="A801">
            <v>38084</v>
          </cell>
          <cell r="B801" t="str">
            <v>CDB</v>
          </cell>
          <cell r="C801">
            <v>38114</v>
          </cell>
          <cell r="D801">
            <v>12</v>
          </cell>
          <cell r="E801">
            <v>2.5600000000000001E-2</v>
          </cell>
          <cell r="F801" t="str">
            <v>BCR</v>
          </cell>
          <cell r="G801">
            <v>-1</v>
          </cell>
          <cell r="H801">
            <v>30</v>
          </cell>
          <cell r="I801">
            <v>2004</v>
          </cell>
          <cell r="J801">
            <v>4</v>
          </cell>
          <cell r="K801">
            <v>0.30720000000000003</v>
          </cell>
        </row>
        <row r="802">
          <cell r="A802">
            <v>38084</v>
          </cell>
          <cell r="B802" t="str">
            <v>CDB</v>
          </cell>
          <cell r="C802">
            <v>38709</v>
          </cell>
          <cell r="D802">
            <v>3</v>
          </cell>
          <cell r="E802">
            <v>4.0800000000000003E-2</v>
          </cell>
          <cell r="F802" t="str">
            <v>BCR</v>
          </cell>
          <cell r="G802">
            <v>-1</v>
          </cell>
          <cell r="H802">
            <v>625</v>
          </cell>
          <cell r="I802">
            <v>2004</v>
          </cell>
          <cell r="J802">
            <v>4</v>
          </cell>
          <cell r="K802">
            <v>0.12240000000000001</v>
          </cell>
        </row>
        <row r="803">
          <cell r="A803">
            <v>38089</v>
          </cell>
          <cell r="B803" t="str">
            <v>CDB</v>
          </cell>
          <cell r="C803">
            <v>38467</v>
          </cell>
          <cell r="D803">
            <v>2</v>
          </cell>
          <cell r="E803">
            <v>3.5000000000000003E-2</v>
          </cell>
          <cell r="F803" t="str">
            <v>BCR</v>
          </cell>
          <cell r="G803">
            <v>-1</v>
          </cell>
          <cell r="H803">
            <v>378</v>
          </cell>
          <cell r="I803">
            <v>2004</v>
          </cell>
          <cell r="J803">
            <v>4</v>
          </cell>
          <cell r="K803">
            <v>7.0000000000000007E-2</v>
          </cell>
        </row>
        <row r="804">
          <cell r="A804">
            <v>38090</v>
          </cell>
          <cell r="B804" t="str">
            <v>CDB</v>
          </cell>
          <cell r="C804">
            <v>38092</v>
          </cell>
          <cell r="D804">
            <v>15</v>
          </cell>
          <cell r="E804">
            <v>2.5000000000000001E-2</v>
          </cell>
          <cell r="F804" t="str">
            <v>BCR</v>
          </cell>
          <cell r="G804">
            <v>-1</v>
          </cell>
          <cell r="H804">
            <v>2</v>
          </cell>
          <cell r="I804">
            <v>2004</v>
          </cell>
          <cell r="J804">
            <v>4</v>
          </cell>
          <cell r="K804">
            <v>0.375</v>
          </cell>
        </row>
        <row r="805">
          <cell r="A805">
            <v>38090</v>
          </cell>
          <cell r="B805" t="str">
            <v>CDB</v>
          </cell>
          <cell r="C805">
            <v>38096</v>
          </cell>
          <cell r="D805">
            <v>8</v>
          </cell>
          <cell r="E805">
            <v>2.63E-2</v>
          </cell>
          <cell r="F805" t="str">
            <v>BCR</v>
          </cell>
          <cell r="G805">
            <v>-1</v>
          </cell>
          <cell r="H805">
            <v>6</v>
          </cell>
          <cell r="I805">
            <v>2004</v>
          </cell>
          <cell r="J805">
            <v>4</v>
          </cell>
          <cell r="K805">
            <v>0.2104</v>
          </cell>
        </row>
        <row r="806">
          <cell r="A806">
            <v>38092</v>
          </cell>
          <cell r="B806" t="str">
            <v>CDB</v>
          </cell>
          <cell r="C806">
            <v>38299</v>
          </cell>
          <cell r="D806">
            <v>2</v>
          </cell>
          <cell r="E806">
            <v>3.1600000000000003E-2</v>
          </cell>
          <cell r="F806" t="str">
            <v>BCR</v>
          </cell>
          <cell r="G806">
            <v>-1</v>
          </cell>
          <cell r="H806">
            <v>207</v>
          </cell>
          <cell r="I806">
            <v>2004</v>
          </cell>
          <cell r="J806">
            <v>4</v>
          </cell>
          <cell r="K806">
            <v>6.3200000000000006E-2</v>
          </cell>
        </row>
        <row r="807">
          <cell r="A807">
            <v>38092</v>
          </cell>
          <cell r="B807" t="str">
            <v>CDB</v>
          </cell>
          <cell r="C807">
            <v>38467</v>
          </cell>
          <cell r="D807">
            <v>5</v>
          </cell>
          <cell r="E807">
            <v>3.5000000000000003E-2</v>
          </cell>
          <cell r="F807" t="str">
            <v>BCR</v>
          </cell>
          <cell r="G807">
            <v>-1</v>
          </cell>
          <cell r="H807">
            <v>375</v>
          </cell>
          <cell r="I807">
            <v>2004</v>
          </cell>
          <cell r="J807">
            <v>4</v>
          </cell>
          <cell r="K807">
            <v>0.17500000000000002</v>
          </cell>
        </row>
        <row r="808">
          <cell r="A808">
            <v>38093</v>
          </cell>
          <cell r="B808" t="str">
            <v>CDB</v>
          </cell>
          <cell r="C808">
            <v>38096</v>
          </cell>
          <cell r="D808">
            <v>5</v>
          </cell>
          <cell r="E808">
            <v>2.4E-2</v>
          </cell>
          <cell r="F808" t="str">
            <v>BCR</v>
          </cell>
          <cell r="G808">
            <v>-1</v>
          </cell>
          <cell r="H808">
            <v>3</v>
          </cell>
          <cell r="I808">
            <v>2004</v>
          </cell>
          <cell r="J808">
            <v>4</v>
          </cell>
          <cell r="K808">
            <v>0.12</v>
          </cell>
        </row>
        <row r="809">
          <cell r="A809">
            <v>38093</v>
          </cell>
          <cell r="B809" t="str">
            <v>CDB</v>
          </cell>
          <cell r="C809">
            <v>38211</v>
          </cell>
          <cell r="D809">
            <v>2</v>
          </cell>
          <cell r="E809">
            <v>2.9500000000000002E-2</v>
          </cell>
          <cell r="F809" t="str">
            <v>BCR</v>
          </cell>
          <cell r="G809">
            <v>-1</v>
          </cell>
          <cell r="H809">
            <v>118</v>
          </cell>
          <cell r="I809">
            <v>2004</v>
          </cell>
          <cell r="J809">
            <v>4</v>
          </cell>
          <cell r="K809">
            <v>5.9000000000000004E-2</v>
          </cell>
        </row>
        <row r="810">
          <cell r="A810">
            <v>38093</v>
          </cell>
          <cell r="B810" t="str">
            <v>CDB</v>
          </cell>
          <cell r="C810">
            <v>38299</v>
          </cell>
          <cell r="D810">
            <v>2</v>
          </cell>
          <cell r="E810">
            <v>3.1800000000000002E-2</v>
          </cell>
          <cell r="F810" t="str">
            <v>BCR</v>
          </cell>
          <cell r="G810">
            <v>-1</v>
          </cell>
          <cell r="H810">
            <v>206</v>
          </cell>
          <cell r="I810">
            <v>2004</v>
          </cell>
          <cell r="J810">
            <v>4</v>
          </cell>
          <cell r="K810">
            <v>6.3600000000000004E-2</v>
          </cell>
        </row>
        <row r="811">
          <cell r="A811">
            <v>38093</v>
          </cell>
          <cell r="B811" t="str">
            <v>CDB</v>
          </cell>
          <cell r="C811">
            <v>38365</v>
          </cell>
          <cell r="D811">
            <v>4</v>
          </cell>
          <cell r="E811">
            <v>3.2099999999999997E-2</v>
          </cell>
          <cell r="F811" t="str">
            <v>BCR</v>
          </cell>
          <cell r="G811">
            <v>-1</v>
          </cell>
          <cell r="H811">
            <v>272</v>
          </cell>
          <cell r="I811">
            <v>2004</v>
          </cell>
          <cell r="J811">
            <v>4</v>
          </cell>
          <cell r="K811">
            <v>0.12839999999999999</v>
          </cell>
        </row>
        <row r="812">
          <cell r="A812">
            <v>38093</v>
          </cell>
          <cell r="B812" t="str">
            <v>CDB</v>
          </cell>
          <cell r="C812">
            <v>38393</v>
          </cell>
          <cell r="D812">
            <v>2</v>
          </cell>
          <cell r="E812">
            <v>3.2500000000000001E-2</v>
          </cell>
          <cell r="F812" t="str">
            <v>BCR</v>
          </cell>
          <cell r="G812">
            <v>-1</v>
          </cell>
          <cell r="H812">
            <v>300</v>
          </cell>
          <cell r="I812">
            <v>2004</v>
          </cell>
          <cell r="J812">
            <v>4</v>
          </cell>
          <cell r="K812">
            <v>6.5000000000000002E-2</v>
          </cell>
        </row>
        <row r="813">
          <cell r="A813">
            <v>38093</v>
          </cell>
          <cell r="B813" t="str">
            <v>CDB</v>
          </cell>
          <cell r="C813">
            <v>38467</v>
          </cell>
          <cell r="D813">
            <v>3</v>
          </cell>
          <cell r="E813">
            <v>3.5000000000000003E-2</v>
          </cell>
          <cell r="F813" t="str">
            <v>BCR</v>
          </cell>
          <cell r="G813">
            <v>-1</v>
          </cell>
          <cell r="H813">
            <v>374</v>
          </cell>
          <cell r="I813">
            <v>2004</v>
          </cell>
          <cell r="J813">
            <v>4</v>
          </cell>
          <cell r="K813">
            <v>0.10500000000000001</v>
          </cell>
        </row>
        <row r="814">
          <cell r="A814">
            <v>38097</v>
          </cell>
          <cell r="B814" t="str">
            <v>CDB</v>
          </cell>
          <cell r="C814">
            <v>38103</v>
          </cell>
          <cell r="D814">
            <v>5</v>
          </cell>
          <cell r="E814">
            <v>2.64E-2</v>
          </cell>
          <cell r="F814" t="str">
            <v>BCR</v>
          </cell>
          <cell r="G814">
            <v>-1</v>
          </cell>
          <cell r="H814">
            <v>6</v>
          </cell>
          <cell r="I814">
            <v>2004</v>
          </cell>
          <cell r="J814">
            <v>4</v>
          </cell>
          <cell r="K814">
            <v>0.13200000000000001</v>
          </cell>
        </row>
        <row r="815">
          <cell r="A815">
            <v>38098</v>
          </cell>
          <cell r="B815" t="str">
            <v>CDB</v>
          </cell>
          <cell r="C815">
            <v>38176</v>
          </cell>
          <cell r="D815">
            <v>2</v>
          </cell>
          <cell r="E815">
            <v>2.7999999999999997E-2</v>
          </cell>
          <cell r="F815" t="str">
            <v>BCR</v>
          </cell>
          <cell r="G815">
            <v>-1</v>
          </cell>
          <cell r="H815">
            <v>78</v>
          </cell>
          <cell r="I815">
            <v>2004</v>
          </cell>
          <cell r="J815">
            <v>4</v>
          </cell>
          <cell r="K815">
            <v>5.5999999999999994E-2</v>
          </cell>
        </row>
        <row r="816">
          <cell r="A816">
            <v>38098</v>
          </cell>
          <cell r="B816" t="str">
            <v>CDB</v>
          </cell>
          <cell r="C816">
            <v>38182</v>
          </cell>
          <cell r="D816">
            <v>2</v>
          </cell>
          <cell r="E816">
            <v>2.7999999999999997E-2</v>
          </cell>
          <cell r="F816" t="str">
            <v>BCR</v>
          </cell>
          <cell r="G816">
            <v>-1</v>
          </cell>
          <cell r="H816">
            <v>84</v>
          </cell>
          <cell r="I816">
            <v>2004</v>
          </cell>
          <cell r="J816">
            <v>4</v>
          </cell>
          <cell r="K816">
            <v>5.5999999999999994E-2</v>
          </cell>
        </row>
        <row r="817">
          <cell r="A817">
            <v>38098</v>
          </cell>
          <cell r="B817" t="str">
            <v>CDB</v>
          </cell>
          <cell r="C817">
            <v>38426</v>
          </cell>
          <cell r="D817">
            <v>3</v>
          </cell>
          <cell r="E817">
            <v>3.4500000000000003E-2</v>
          </cell>
          <cell r="F817" t="str">
            <v>BCR</v>
          </cell>
          <cell r="G817">
            <v>-1</v>
          </cell>
          <cell r="H817">
            <v>328</v>
          </cell>
          <cell r="I817">
            <v>2004</v>
          </cell>
          <cell r="J817">
            <v>4</v>
          </cell>
          <cell r="K817">
            <v>0.10350000000000001</v>
          </cell>
        </row>
        <row r="818">
          <cell r="A818">
            <v>38100</v>
          </cell>
          <cell r="B818" t="str">
            <v>CDB</v>
          </cell>
          <cell r="C818">
            <v>38426</v>
          </cell>
          <cell r="D818">
            <v>4</v>
          </cell>
          <cell r="E818">
            <v>3.44E-2</v>
          </cell>
          <cell r="F818" t="str">
            <v>BCR</v>
          </cell>
          <cell r="G818">
            <v>-1</v>
          </cell>
          <cell r="H818">
            <v>326</v>
          </cell>
          <cell r="I818">
            <v>2004</v>
          </cell>
          <cell r="J818">
            <v>4</v>
          </cell>
          <cell r="K818">
            <v>0.1376</v>
          </cell>
        </row>
        <row r="819">
          <cell r="A819">
            <v>38106</v>
          </cell>
          <cell r="B819" t="str">
            <v>CDB</v>
          </cell>
          <cell r="C819">
            <v>38114</v>
          </cell>
          <cell r="D819">
            <v>3</v>
          </cell>
          <cell r="E819">
            <v>2.6499999999999999E-2</v>
          </cell>
          <cell r="F819" t="str">
            <v>BCR</v>
          </cell>
          <cell r="G819">
            <v>-1</v>
          </cell>
          <cell r="H819">
            <v>8</v>
          </cell>
          <cell r="I819">
            <v>2004</v>
          </cell>
          <cell r="J819">
            <v>4</v>
          </cell>
          <cell r="K819">
            <v>7.9500000000000001E-2</v>
          </cell>
        </row>
        <row r="820">
          <cell r="A820">
            <v>38107</v>
          </cell>
          <cell r="B820" t="str">
            <v>CDB</v>
          </cell>
          <cell r="C820">
            <v>38393</v>
          </cell>
          <cell r="D820">
            <v>1</v>
          </cell>
          <cell r="E820">
            <v>3.6600000000000001E-2</v>
          </cell>
          <cell r="F820" t="str">
            <v>BCR</v>
          </cell>
          <cell r="G820">
            <v>-1</v>
          </cell>
          <cell r="H820">
            <v>286</v>
          </cell>
          <cell r="I820">
            <v>2004</v>
          </cell>
          <cell r="J820">
            <v>4</v>
          </cell>
          <cell r="K820">
            <v>3.6600000000000001E-2</v>
          </cell>
        </row>
        <row r="821">
          <cell r="A821">
            <v>38107</v>
          </cell>
          <cell r="B821" t="str">
            <v>CDB</v>
          </cell>
          <cell r="C821">
            <v>38467</v>
          </cell>
          <cell r="D821">
            <v>1</v>
          </cell>
          <cell r="E821">
            <v>3.7000000000000005E-2</v>
          </cell>
          <cell r="F821" t="str">
            <v>BCR</v>
          </cell>
          <cell r="G821">
            <v>-1</v>
          </cell>
          <cell r="H821">
            <v>360</v>
          </cell>
          <cell r="I821">
            <v>2004</v>
          </cell>
          <cell r="J821">
            <v>4</v>
          </cell>
          <cell r="K821">
            <v>3.7000000000000005E-2</v>
          </cell>
        </row>
        <row r="822">
          <cell r="A822">
            <v>38107</v>
          </cell>
          <cell r="B822" t="str">
            <v>CDB</v>
          </cell>
          <cell r="C822">
            <v>38614</v>
          </cell>
          <cell r="D822">
            <v>4.3</v>
          </cell>
          <cell r="E822">
            <v>4.2500000000000003E-2</v>
          </cell>
          <cell r="F822" t="str">
            <v>BCR</v>
          </cell>
          <cell r="G822">
            <v>-1</v>
          </cell>
          <cell r="H822">
            <v>507</v>
          </cell>
          <cell r="I822">
            <v>2004</v>
          </cell>
          <cell r="J822">
            <v>4</v>
          </cell>
          <cell r="K822">
            <v>0.18275</v>
          </cell>
        </row>
        <row r="823">
          <cell r="A823">
            <v>38107</v>
          </cell>
          <cell r="B823" t="str">
            <v>CDB</v>
          </cell>
          <cell r="C823">
            <v>38798</v>
          </cell>
          <cell r="D823">
            <v>3</v>
          </cell>
          <cell r="E823">
            <v>4.7E-2</v>
          </cell>
          <cell r="F823" t="str">
            <v>BCR</v>
          </cell>
          <cell r="G823">
            <v>-1</v>
          </cell>
          <cell r="H823">
            <v>691</v>
          </cell>
          <cell r="I823">
            <v>2004</v>
          </cell>
          <cell r="J823">
            <v>4</v>
          </cell>
          <cell r="K823">
            <v>0.14100000000000001</v>
          </cell>
        </row>
        <row r="824">
          <cell r="A824">
            <v>38111</v>
          </cell>
          <cell r="B824" t="str">
            <v>CDB</v>
          </cell>
          <cell r="C824">
            <v>38279</v>
          </cell>
          <cell r="D824">
            <v>5</v>
          </cell>
          <cell r="E824">
            <v>0.03</v>
          </cell>
          <cell r="F824" t="str">
            <v>BCR</v>
          </cell>
          <cell r="G824">
            <v>-1</v>
          </cell>
          <cell r="H824">
            <v>168</v>
          </cell>
          <cell r="I824">
            <v>2004</v>
          </cell>
          <cell r="J824">
            <v>5</v>
          </cell>
          <cell r="K824">
            <v>0.15</v>
          </cell>
        </row>
        <row r="825">
          <cell r="A825">
            <v>38112</v>
          </cell>
          <cell r="B825" t="str">
            <v>CDB</v>
          </cell>
          <cell r="C825">
            <v>38182</v>
          </cell>
          <cell r="D825">
            <v>5</v>
          </cell>
          <cell r="E825">
            <v>2.9300000000000003E-2</v>
          </cell>
          <cell r="F825" t="str">
            <v>BCR</v>
          </cell>
          <cell r="G825">
            <v>-1</v>
          </cell>
          <cell r="H825">
            <v>70</v>
          </cell>
          <cell r="I825">
            <v>2004</v>
          </cell>
          <cell r="J825">
            <v>5</v>
          </cell>
          <cell r="K825">
            <v>0.14650000000000002</v>
          </cell>
        </row>
        <row r="826">
          <cell r="A826">
            <v>38113</v>
          </cell>
          <cell r="B826" t="str">
            <v>CDB</v>
          </cell>
          <cell r="C826">
            <v>38279</v>
          </cell>
          <cell r="D826">
            <v>5</v>
          </cell>
          <cell r="E826">
            <v>0.03</v>
          </cell>
          <cell r="F826" t="str">
            <v>BCR</v>
          </cell>
          <cell r="G826">
            <v>-1</v>
          </cell>
          <cell r="H826">
            <v>166</v>
          </cell>
          <cell r="I826">
            <v>2004</v>
          </cell>
          <cell r="J826">
            <v>5</v>
          </cell>
          <cell r="K826">
            <v>0.15</v>
          </cell>
        </row>
        <row r="827">
          <cell r="A827">
            <v>38113</v>
          </cell>
          <cell r="B827" t="str">
            <v>CDB</v>
          </cell>
          <cell r="C827">
            <v>38709</v>
          </cell>
          <cell r="D827">
            <v>2</v>
          </cell>
          <cell r="E827">
            <v>4.4999999999999998E-2</v>
          </cell>
          <cell r="F827" t="str">
            <v>BCR</v>
          </cell>
          <cell r="G827">
            <v>-1</v>
          </cell>
          <cell r="H827">
            <v>596</v>
          </cell>
          <cell r="I827">
            <v>2004</v>
          </cell>
          <cell r="J827">
            <v>5</v>
          </cell>
          <cell r="K827">
            <v>0.09</v>
          </cell>
        </row>
        <row r="828">
          <cell r="A828">
            <v>38114</v>
          </cell>
          <cell r="B828" t="str">
            <v>CDB</v>
          </cell>
          <cell r="C828">
            <v>38117</v>
          </cell>
          <cell r="D828">
            <v>10</v>
          </cell>
          <cell r="E828">
            <v>2.4500000000000001E-2</v>
          </cell>
          <cell r="F828" t="str">
            <v>BCR</v>
          </cell>
          <cell r="G828">
            <v>-1</v>
          </cell>
          <cell r="H828">
            <v>3</v>
          </cell>
          <cell r="I828">
            <v>2004</v>
          </cell>
          <cell r="J828">
            <v>5</v>
          </cell>
          <cell r="K828">
            <v>0.245</v>
          </cell>
        </row>
        <row r="829">
          <cell r="A829">
            <v>38118</v>
          </cell>
          <cell r="B829" t="str">
            <v>CDB</v>
          </cell>
          <cell r="C829">
            <v>38149</v>
          </cell>
          <cell r="D829">
            <v>4</v>
          </cell>
          <cell r="E829">
            <v>2.6499999999999999E-2</v>
          </cell>
          <cell r="F829" t="str">
            <v>BCR</v>
          </cell>
          <cell r="G829">
            <v>-1</v>
          </cell>
          <cell r="H829">
            <v>31</v>
          </cell>
          <cell r="I829">
            <v>2004</v>
          </cell>
          <cell r="J829">
            <v>5</v>
          </cell>
          <cell r="K829">
            <v>0.106</v>
          </cell>
        </row>
        <row r="830">
          <cell r="A830">
            <v>38118</v>
          </cell>
          <cell r="B830" t="str">
            <v>CDB</v>
          </cell>
          <cell r="C830">
            <v>38467</v>
          </cell>
          <cell r="D830">
            <v>4</v>
          </cell>
          <cell r="E830">
            <v>3.6000000000000004E-2</v>
          </cell>
          <cell r="F830" t="str">
            <v>BCR</v>
          </cell>
          <cell r="G830">
            <v>-1</v>
          </cell>
          <cell r="H830">
            <v>349</v>
          </cell>
          <cell r="I830">
            <v>2004</v>
          </cell>
          <cell r="J830">
            <v>5</v>
          </cell>
          <cell r="K830">
            <v>0.14400000000000002</v>
          </cell>
        </row>
        <row r="831">
          <cell r="A831">
            <v>38119</v>
          </cell>
          <cell r="B831" t="str">
            <v>CDB</v>
          </cell>
          <cell r="C831">
            <v>38149</v>
          </cell>
          <cell r="D831">
            <v>4</v>
          </cell>
          <cell r="E831">
            <v>2.8650000000000002E-2</v>
          </cell>
          <cell r="F831" t="str">
            <v>BCR</v>
          </cell>
          <cell r="G831">
            <v>-1</v>
          </cell>
          <cell r="H831">
            <v>30</v>
          </cell>
          <cell r="I831">
            <v>2004</v>
          </cell>
          <cell r="J831">
            <v>5</v>
          </cell>
          <cell r="K831">
            <v>0.11460000000000001</v>
          </cell>
        </row>
        <row r="832">
          <cell r="A832">
            <v>38119</v>
          </cell>
          <cell r="B832" t="str">
            <v>CDB</v>
          </cell>
          <cell r="C832">
            <v>38365</v>
          </cell>
          <cell r="D832">
            <v>6</v>
          </cell>
          <cell r="E832">
            <v>3.5499999999999997E-2</v>
          </cell>
          <cell r="F832" t="str">
            <v>BCR</v>
          </cell>
          <cell r="G832">
            <v>-1</v>
          </cell>
          <cell r="H832">
            <v>246</v>
          </cell>
          <cell r="I832">
            <v>2004</v>
          </cell>
          <cell r="J832">
            <v>5</v>
          </cell>
          <cell r="K832">
            <v>0.21299999999999997</v>
          </cell>
        </row>
        <row r="833">
          <cell r="A833">
            <v>38119</v>
          </cell>
          <cell r="B833" t="str">
            <v>CDB</v>
          </cell>
          <cell r="C833">
            <v>38393</v>
          </cell>
          <cell r="D833">
            <v>10</v>
          </cell>
          <cell r="E833">
            <v>3.6000000000000004E-2</v>
          </cell>
          <cell r="F833" t="str">
            <v>BCR</v>
          </cell>
          <cell r="G833">
            <v>-1</v>
          </cell>
          <cell r="H833">
            <v>274</v>
          </cell>
          <cell r="I833">
            <v>2004</v>
          </cell>
          <cell r="J833">
            <v>5</v>
          </cell>
          <cell r="K833">
            <v>0.36000000000000004</v>
          </cell>
        </row>
        <row r="834">
          <cell r="A834">
            <v>38119</v>
          </cell>
          <cell r="B834" t="str">
            <v>CDB</v>
          </cell>
          <cell r="C834">
            <v>38426</v>
          </cell>
          <cell r="D834">
            <v>4</v>
          </cell>
          <cell r="E834">
            <v>3.6499999999999998E-2</v>
          </cell>
          <cell r="F834" t="str">
            <v>BCR</v>
          </cell>
          <cell r="G834">
            <v>-1</v>
          </cell>
          <cell r="H834">
            <v>307</v>
          </cell>
          <cell r="I834">
            <v>2004</v>
          </cell>
          <cell r="J834">
            <v>5</v>
          </cell>
          <cell r="K834">
            <v>0.14599999999999999</v>
          </cell>
        </row>
        <row r="835">
          <cell r="A835">
            <v>38126</v>
          </cell>
          <cell r="B835" t="str">
            <v>CDB</v>
          </cell>
          <cell r="C835">
            <v>38176</v>
          </cell>
          <cell r="D835">
            <v>5</v>
          </cell>
          <cell r="E835">
            <v>2.7999999999999997E-2</v>
          </cell>
          <cell r="F835" t="str">
            <v>BCR</v>
          </cell>
          <cell r="G835">
            <v>-1</v>
          </cell>
          <cell r="H835">
            <v>50</v>
          </cell>
          <cell r="I835">
            <v>2004</v>
          </cell>
          <cell r="J835">
            <v>5</v>
          </cell>
          <cell r="K835">
            <v>0.13999999999999999</v>
          </cell>
        </row>
        <row r="836">
          <cell r="A836">
            <v>38126</v>
          </cell>
          <cell r="B836" t="str">
            <v>CDB</v>
          </cell>
          <cell r="C836">
            <v>38182</v>
          </cell>
          <cell r="D836">
            <v>5</v>
          </cell>
          <cell r="E836">
            <v>2.8500000000000001E-2</v>
          </cell>
          <cell r="F836" t="str">
            <v>BCR</v>
          </cell>
          <cell r="G836">
            <v>-1</v>
          </cell>
          <cell r="H836">
            <v>56</v>
          </cell>
          <cell r="I836">
            <v>2004</v>
          </cell>
          <cell r="J836">
            <v>5</v>
          </cell>
          <cell r="K836">
            <v>0.14250000000000002</v>
          </cell>
        </row>
        <row r="837">
          <cell r="A837">
            <v>38126</v>
          </cell>
          <cell r="B837" t="str">
            <v>CDB</v>
          </cell>
          <cell r="C837">
            <v>38271</v>
          </cell>
          <cell r="D837">
            <v>6</v>
          </cell>
          <cell r="E837">
            <v>3.3799999999999997E-2</v>
          </cell>
          <cell r="F837" t="str">
            <v>BCR</v>
          </cell>
          <cell r="G837">
            <v>-1</v>
          </cell>
          <cell r="H837">
            <v>145</v>
          </cell>
          <cell r="I837">
            <v>2004</v>
          </cell>
          <cell r="J837">
            <v>5</v>
          </cell>
          <cell r="K837">
            <v>0.20279999999999998</v>
          </cell>
        </row>
        <row r="838">
          <cell r="A838">
            <v>38128</v>
          </cell>
          <cell r="B838" t="str">
            <v>CDB</v>
          </cell>
          <cell r="C838">
            <v>38182</v>
          </cell>
          <cell r="D838">
            <v>5</v>
          </cell>
          <cell r="E838">
            <v>2.8999999999999998E-2</v>
          </cell>
          <cell r="F838" t="str">
            <v>BCR</v>
          </cell>
          <cell r="G838">
            <v>-1</v>
          </cell>
          <cell r="H838">
            <v>54</v>
          </cell>
          <cell r="I838">
            <v>2004</v>
          </cell>
          <cell r="J838">
            <v>5</v>
          </cell>
          <cell r="K838">
            <v>0.14499999999999999</v>
          </cell>
        </row>
        <row r="839">
          <cell r="A839">
            <v>38128</v>
          </cell>
          <cell r="B839" t="str">
            <v>CDB</v>
          </cell>
          <cell r="C839">
            <v>38279</v>
          </cell>
          <cell r="D839">
            <v>5</v>
          </cell>
          <cell r="E839">
            <v>3.6000000000000004E-2</v>
          </cell>
          <cell r="F839" t="str">
            <v>BCR</v>
          </cell>
          <cell r="G839">
            <v>-1</v>
          </cell>
          <cell r="H839">
            <v>151</v>
          </cell>
          <cell r="I839">
            <v>2004</v>
          </cell>
          <cell r="J839">
            <v>5</v>
          </cell>
          <cell r="K839">
            <v>0.18000000000000002</v>
          </cell>
        </row>
        <row r="840">
          <cell r="A840">
            <v>38128</v>
          </cell>
          <cell r="B840" t="str">
            <v>CDB</v>
          </cell>
          <cell r="C840">
            <v>38299</v>
          </cell>
          <cell r="D840">
            <v>12</v>
          </cell>
          <cell r="E840">
            <v>3.56E-2</v>
          </cell>
          <cell r="F840" t="str">
            <v>BCR</v>
          </cell>
          <cell r="G840">
            <v>-1</v>
          </cell>
          <cell r="H840">
            <v>171</v>
          </cell>
          <cell r="I840">
            <v>2004</v>
          </cell>
          <cell r="J840">
            <v>5</v>
          </cell>
          <cell r="K840">
            <v>0.42720000000000002</v>
          </cell>
        </row>
        <row r="841">
          <cell r="A841">
            <v>38128</v>
          </cell>
          <cell r="B841" t="str">
            <v>CDB</v>
          </cell>
          <cell r="C841">
            <v>38301</v>
          </cell>
          <cell r="D841">
            <v>5</v>
          </cell>
          <cell r="E841">
            <v>3.6000000000000004E-2</v>
          </cell>
          <cell r="F841" t="str">
            <v>BCR</v>
          </cell>
          <cell r="G841">
            <v>-1</v>
          </cell>
          <cell r="H841">
            <v>173</v>
          </cell>
          <cell r="I841">
            <v>2004</v>
          </cell>
          <cell r="J841">
            <v>5</v>
          </cell>
          <cell r="K841">
            <v>0.18000000000000002</v>
          </cell>
        </row>
        <row r="842">
          <cell r="A842">
            <v>38128</v>
          </cell>
          <cell r="B842" t="str">
            <v>CDB</v>
          </cell>
          <cell r="C842">
            <v>38426</v>
          </cell>
          <cell r="D842">
            <v>5</v>
          </cell>
          <cell r="E842">
            <v>4.0999999999999995E-2</v>
          </cell>
          <cell r="F842" t="str">
            <v>BCR</v>
          </cell>
          <cell r="G842">
            <v>-1</v>
          </cell>
          <cell r="H842">
            <v>298</v>
          </cell>
          <cell r="I842">
            <v>2004</v>
          </cell>
          <cell r="J842">
            <v>5</v>
          </cell>
          <cell r="K842">
            <v>0.20499999999999996</v>
          </cell>
        </row>
        <row r="843">
          <cell r="A843">
            <v>38132</v>
          </cell>
          <cell r="B843" t="str">
            <v>CDB</v>
          </cell>
          <cell r="C843">
            <v>38182</v>
          </cell>
          <cell r="D843">
            <v>4</v>
          </cell>
          <cell r="E843">
            <v>2.8999999999999998E-2</v>
          </cell>
          <cell r="F843" t="str">
            <v>BCR</v>
          </cell>
          <cell r="G843">
            <v>-1</v>
          </cell>
          <cell r="H843">
            <v>50</v>
          </cell>
          <cell r="I843">
            <v>2004</v>
          </cell>
          <cell r="J843">
            <v>5</v>
          </cell>
          <cell r="K843">
            <v>0.11599999999999999</v>
          </cell>
        </row>
        <row r="844">
          <cell r="A844">
            <v>38133</v>
          </cell>
          <cell r="B844" t="str">
            <v>CDB</v>
          </cell>
          <cell r="C844">
            <v>38176</v>
          </cell>
          <cell r="D844">
            <v>2</v>
          </cell>
          <cell r="E844">
            <v>2.7799999999999998E-2</v>
          </cell>
          <cell r="F844" t="str">
            <v>BCR</v>
          </cell>
          <cell r="G844">
            <v>-1</v>
          </cell>
          <cell r="H844">
            <v>43</v>
          </cell>
          <cell r="I844">
            <v>2004</v>
          </cell>
          <cell r="J844">
            <v>5</v>
          </cell>
          <cell r="K844">
            <v>5.5599999999999997E-2</v>
          </cell>
        </row>
        <row r="845">
          <cell r="A845">
            <v>38133</v>
          </cell>
          <cell r="B845" t="str">
            <v>CDB</v>
          </cell>
          <cell r="C845">
            <v>38344</v>
          </cell>
          <cell r="D845">
            <v>4</v>
          </cell>
          <cell r="E845">
            <v>3.7999999999999999E-2</v>
          </cell>
          <cell r="F845" t="str">
            <v>BCR</v>
          </cell>
          <cell r="G845">
            <v>-1</v>
          </cell>
          <cell r="H845">
            <v>211</v>
          </cell>
          <cell r="I845">
            <v>2004</v>
          </cell>
          <cell r="J845">
            <v>5</v>
          </cell>
          <cell r="K845">
            <v>0.152</v>
          </cell>
        </row>
        <row r="846">
          <cell r="A846">
            <v>38134</v>
          </cell>
          <cell r="B846" t="str">
            <v>CDB</v>
          </cell>
          <cell r="C846">
            <v>38176</v>
          </cell>
          <cell r="D846">
            <v>10</v>
          </cell>
          <cell r="E846">
            <v>2.81E-2</v>
          </cell>
          <cell r="F846" t="str">
            <v>BCR</v>
          </cell>
          <cell r="G846">
            <v>-1</v>
          </cell>
          <cell r="H846">
            <v>42</v>
          </cell>
          <cell r="I846">
            <v>2004</v>
          </cell>
          <cell r="J846">
            <v>5</v>
          </cell>
          <cell r="K846">
            <v>0.28100000000000003</v>
          </cell>
        </row>
        <row r="847">
          <cell r="A847">
            <v>38135</v>
          </cell>
          <cell r="B847" t="str">
            <v>CDB</v>
          </cell>
          <cell r="C847">
            <v>38149</v>
          </cell>
          <cell r="D847">
            <v>5</v>
          </cell>
          <cell r="E847">
            <v>2.6600000000000002E-2</v>
          </cell>
          <cell r="F847" t="str">
            <v>BCR</v>
          </cell>
          <cell r="G847">
            <v>-1</v>
          </cell>
          <cell r="H847">
            <v>14</v>
          </cell>
          <cell r="I847">
            <v>2004</v>
          </cell>
          <cell r="J847">
            <v>5</v>
          </cell>
          <cell r="K847">
            <v>0.13300000000000001</v>
          </cell>
        </row>
        <row r="848">
          <cell r="A848">
            <v>38135</v>
          </cell>
          <cell r="B848" t="str">
            <v>CDB</v>
          </cell>
          <cell r="C848">
            <v>38176</v>
          </cell>
          <cell r="D848">
            <v>4</v>
          </cell>
          <cell r="E848">
            <v>2.8300000000000002E-2</v>
          </cell>
          <cell r="F848" t="str">
            <v>BCR</v>
          </cell>
          <cell r="G848">
            <v>-1</v>
          </cell>
          <cell r="H848">
            <v>41</v>
          </cell>
          <cell r="I848">
            <v>2004</v>
          </cell>
          <cell r="J848">
            <v>5</v>
          </cell>
          <cell r="K848">
            <v>0.11320000000000001</v>
          </cell>
        </row>
        <row r="849">
          <cell r="A849">
            <v>38135</v>
          </cell>
          <cell r="B849" t="str">
            <v>CDB</v>
          </cell>
          <cell r="C849">
            <v>38182</v>
          </cell>
          <cell r="D849">
            <v>9</v>
          </cell>
          <cell r="E849">
            <v>2.8500000000000001E-2</v>
          </cell>
          <cell r="F849" t="str">
            <v>BCR</v>
          </cell>
          <cell r="G849">
            <v>-1</v>
          </cell>
          <cell r="H849">
            <v>47</v>
          </cell>
          <cell r="I849">
            <v>2004</v>
          </cell>
          <cell r="J849">
            <v>5</v>
          </cell>
          <cell r="K849">
            <v>0.25650000000000001</v>
          </cell>
        </row>
        <row r="850">
          <cell r="A850">
            <v>38135</v>
          </cell>
          <cell r="B850" t="str">
            <v>CDB</v>
          </cell>
          <cell r="C850">
            <v>38279</v>
          </cell>
          <cell r="D850">
            <v>3</v>
          </cell>
          <cell r="E850">
            <v>3.5499999999999997E-2</v>
          </cell>
          <cell r="F850" t="str">
            <v>BCR</v>
          </cell>
          <cell r="G850">
            <v>-1</v>
          </cell>
          <cell r="H850">
            <v>144</v>
          </cell>
          <cell r="I850">
            <v>2004</v>
          </cell>
          <cell r="J850">
            <v>5</v>
          </cell>
          <cell r="K850">
            <v>0.10649999999999998</v>
          </cell>
        </row>
        <row r="851">
          <cell r="A851">
            <v>38135</v>
          </cell>
          <cell r="B851" t="str">
            <v>CDB</v>
          </cell>
          <cell r="C851">
            <v>38299</v>
          </cell>
          <cell r="D851">
            <v>9</v>
          </cell>
          <cell r="E851">
            <v>3.6900000000000002E-2</v>
          </cell>
          <cell r="F851" t="str">
            <v>BCR</v>
          </cell>
          <cell r="G851">
            <v>-1</v>
          </cell>
          <cell r="H851">
            <v>164</v>
          </cell>
          <cell r="I851">
            <v>2004</v>
          </cell>
          <cell r="J851">
            <v>5</v>
          </cell>
          <cell r="K851">
            <v>0.33210000000000001</v>
          </cell>
        </row>
        <row r="852">
          <cell r="A852">
            <v>38135</v>
          </cell>
          <cell r="B852" t="str">
            <v>CDB</v>
          </cell>
          <cell r="C852">
            <v>38301</v>
          </cell>
          <cell r="D852">
            <v>4</v>
          </cell>
          <cell r="E852">
            <v>3.7000000000000005E-2</v>
          </cell>
          <cell r="F852" t="str">
            <v>BCR</v>
          </cell>
          <cell r="G852">
            <v>-1</v>
          </cell>
          <cell r="H852">
            <v>166</v>
          </cell>
          <cell r="I852">
            <v>2004</v>
          </cell>
          <cell r="J852">
            <v>5</v>
          </cell>
          <cell r="K852">
            <v>0.14800000000000002</v>
          </cell>
        </row>
        <row r="853">
          <cell r="A853">
            <v>38138</v>
          </cell>
          <cell r="B853" t="str">
            <v>CDB</v>
          </cell>
          <cell r="C853">
            <v>38279</v>
          </cell>
          <cell r="D853">
            <v>2</v>
          </cell>
          <cell r="E853">
            <v>3.5400000000000001E-2</v>
          </cell>
          <cell r="F853" t="str">
            <v>BCR</v>
          </cell>
          <cell r="G853">
            <v>-1</v>
          </cell>
          <cell r="H853">
            <v>141</v>
          </cell>
          <cell r="I853">
            <v>2004</v>
          </cell>
          <cell r="J853">
            <v>5</v>
          </cell>
          <cell r="K853">
            <v>7.0800000000000002E-2</v>
          </cell>
        </row>
        <row r="854">
          <cell r="A854">
            <v>38138</v>
          </cell>
          <cell r="B854" t="str">
            <v>CDB</v>
          </cell>
          <cell r="C854">
            <v>38271</v>
          </cell>
          <cell r="D854">
            <v>1</v>
          </cell>
          <cell r="E854">
            <v>3.5400000000000001E-2</v>
          </cell>
          <cell r="F854" t="str">
            <v>BCR</v>
          </cell>
          <cell r="G854">
            <v>-1</v>
          </cell>
          <cell r="H854">
            <v>133</v>
          </cell>
          <cell r="I854">
            <v>2004</v>
          </cell>
          <cell r="J854">
            <v>5</v>
          </cell>
          <cell r="K854">
            <v>3.5400000000000001E-2</v>
          </cell>
        </row>
        <row r="855">
          <cell r="A855">
            <v>38138</v>
          </cell>
          <cell r="B855" t="str">
            <v>CDB</v>
          </cell>
          <cell r="C855">
            <v>38271</v>
          </cell>
          <cell r="D855">
            <v>1</v>
          </cell>
          <cell r="E855">
            <v>3.5400000000000001E-2</v>
          </cell>
          <cell r="F855" t="str">
            <v>BCR</v>
          </cell>
          <cell r="G855">
            <v>-1</v>
          </cell>
          <cell r="H855">
            <v>133</v>
          </cell>
          <cell r="I855">
            <v>2004</v>
          </cell>
          <cell r="J855">
            <v>5</v>
          </cell>
          <cell r="K855">
            <v>3.5400000000000001E-2</v>
          </cell>
        </row>
        <row r="856">
          <cell r="A856">
            <v>38142</v>
          </cell>
          <cell r="B856" t="str">
            <v>CDB</v>
          </cell>
          <cell r="C856">
            <v>38271</v>
          </cell>
          <cell r="D856">
            <v>2</v>
          </cell>
          <cell r="E856">
            <v>3.4599999999999999E-2</v>
          </cell>
          <cell r="F856" t="str">
            <v>BCR</v>
          </cell>
          <cell r="G856">
            <v>0</v>
          </cell>
          <cell r="H856">
            <v>129</v>
          </cell>
          <cell r="I856">
            <v>2004</v>
          </cell>
          <cell r="J856">
            <v>6</v>
          </cell>
          <cell r="K856">
            <v>6.9199999999999998E-2</v>
          </cell>
          <cell r="L856">
            <v>3.46</v>
          </cell>
        </row>
        <row r="857">
          <cell r="A857">
            <v>38142</v>
          </cell>
          <cell r="B857" t="str">
            <v>CDB</v>
          </cell>
          <cell r="C857">
            <v>38299</v>
          </cell>
          <cell r="D857">
            <v>2</v>
          </cell>
          <cell r="E857">
            <v>3.6200000000000003E-2</v>
          </cell>
          <cell r="F857" t="str">
            <v>BCR</v>
          </cell>
          <cell r="G857">
            <v>1</v>
          </cell>
          <cell r="H857">
            <v>157</v>
          </cell>
          <cell r="I857">
            <v>2004</v>
          </cell>
          <cell r="J857">
            <v>6</v>
          </cell>
          <cell r="K857">
            <v>7.2400000000000006E-2</v>
          </cell>
          <cell r="L857">
            <v>3.62</v>
          </cell>
        </row>
        <row r="858">
          <cell r="A858">
            <v>38147</v>
          </cell>
          <cell r="B858" t="str">
            <v>CDB</v>
          </cell>
          <cell r="C858">
            <v>38798</v>
          </cell>
          <cell r="D858">
            <v>4</v>
          </cell>
          <cell r="E858">
            <v>0.05</v>
          </cell>
          <cell r="F858" t="str">
            <v>BCR</v>
          </cell>
          <cell r="G858">
            <v>2</v>
          </cell>
          <cell r="H858">
            <v>651</v>
          </cell>
          <cell r="I858">
            <v>2004</v>
          </cell>
          <cell r="J858">
            <v>6</v>
          </cell>
          <cell r="K858">
            <v>0.2</v>
          </cell>
          <cell r="L858">
            <v>5</v>
          </cell>
        </row>
        <row r="859">
          <cell r="A859">
            <v>38148</v>
          </cell>
          <cell r="B859" t="str">
            <v>CDB</v>
          </cell>
          <cell r="C859">
            <v>38798</v>
          </cell>
          <cell r="D859">
            <v>4</v>
          </cell>
          <cell r="E859">
            <v>0.05</v>
          </cell>
          <cell r="F859" t="str">
            <v>BCR</v>
          </cell>
          <cell r="G859">
            <v>3</v>
          </cell>
          <cell r="H859">
            <v>650</v>
          </cell>
          <cell r="I859">
            <v>2004</v>
          </cell>
          <cell r="J859">
            <v>6</v>
          </cell>
          <cell r="K859">
            <v>0.2</v>
          </cell>
          <cell r="L859">
            <v>5</v>
          </cell>
        </row>
        <row r="860">
          <cell r="A860">
            <v>38148</v>
          </cell>
          <cell r="B860" t="str">
            <v>CDB</v>
          </cell>
          <cell r="C860">
            <v>38544</v>
          </cell>
          <cell r="D860">
            <v>3</v>
          </cell>
          <cell r="E860">
            <v>4.4999999999999998E-2</v>
          </cell>
          <cell r="F860" t="str">
            <v>BCR</v>
          </cell>
          <cell r="G860">
            <v>4</v>
          </cell>
          <cell r="H860">
            <v>396</v>
          </cell>
          <cell r="I860">
            <v>2004</v>
          </cell>
          <cell r="J860">
            <v>6</v>
          </cell>
          <cell r="K860">
            <v>0.13500000000000001</v>
          </cell>
          <cell r="L860">
            <v>4.5</v>
          </cell>
        </row>
        <row r="861">
          <cell r="A861">
            <v>38148</v>
          </cell>
          <cell r="B861" t="str">
            <v>CDB</v>
          </cell>
          <cell r="C861">
            <v>38426</v>
          </cell>
          <cell r="D861">
            <v>3</v>
          </cell>
          <cell r="E861">
            <v>4.0500000000000001E-2</v>
          </cell>
          <cell r="F861" t="str">
            <v>BCR</v>
          </cell>
          <cell r="G861">
            <v>5</v>
          </cell>
          <cell r="H861">
            <v>278</v>
          </cell>
          <cell r="I861">
            <v>2004</v>
          </cell>
          <cell r="J861">
            <v>6</v>
          </cell>
          <cell r="K861">
            <v>0.1215</v>
          </cell>
          <cell r="L861">
            <v>4.05</v>
          </cell>
        </row>
        <row r="862">
          <cell r="A862">
            <v>38148</v>
          </cell>
          <cell r="B862" t="str">
            <v>CDB</v>
          </cell>
          <cell r="C862">
            <v>38301</v>
          </cell>
          <cell r="D862">
            <v>3</v>
          </cell>
          <cell r="E862">
            <v>3.3500000000000002E-2</v>
          </cell>
          <cell r="F862" t="str">
            <v>BCR</v>
          </cell>
          <cell r="G862">
            <v>6</v>
          </cell>
          <cell r="H862">
            <v>153</v>
          </cell>
          <cell r="I862">
            <v>2004</v>
          </cell>
          <cell r="J862">
            <v>6</v>
          </cell>
          <cell r="K862">
            <v>0.10050000000000001</v>
          </cell>
          <cell r="L862">
            <v>3.35</v>
          </cell>
        </row>
        <row r="863">
          <cell r="A863">
            <v>38149</v>
          </cell>
          <cell r="B863" t="str">
            <v>CDB</v>
          </cell>
          <cell r="C863">
            <v>38544</v>
          </cell>
          <cell r="D863">
            <v>3.65</v>
          </cell>
          <cell r="E863">
            <v>4.0999999999999995E-2</v>
          </cell>
          <cell r="F863" t="str">
            <v>BCR</v>
          </cell>
          <cell r="G863">
            <v>7</v>
          </cell>
          <cell r="H863">
            <v>395</v>
          </cell>
          <cell r="I863">
            <v>2004</v>
          </cell>
          <cell r="J863">
            <v>6</v>
          </cell>
          <cell r="K863">
            <v>0.14964999999999998</v>
          </cell>
          <cell r="L863">
            <v>4.0999999999999996</v>
          </cell>
        </row>
        <row r="864">
          <cell r="A864">
            <v>38149</v>
          </cell>
          <cell r="B864" t="str">
            <v>CDB</v>
          </cell>
          <cell r="C864">
            <v>38176</v>
          </cell>
          <cell r="D864">
            <v>4</v>
          </cell>
          <cell r="E864">
            <v>2.7200000000000002E-2</v>
          </cell>
          <cell r="F864" t="str">
            <v>BCR</v>
          </cell>
          <cell r="G864">
            <v>8</v>
          </cell>
          <cell r="H864">
            <v>27</v>
          </cell>
          <cell r="I864">
            <v>2004</v>
          </cell>
          <cell r="J864">
            <v>6</v>
          </cell>
          <cell r="K864">
            <v>0.10880000000000001</v>
          </cell>
          <cell r="L864">
            <v>2.72</v>
          </cell>
        </row>
        <row r="865">
          <cell r="A865">
            <v>38153</v>
          </cell>
          <cell r="B865" t="str">
            <v>CDB</v>
          </cell>
          <cell r="C865">
            <v>38301</v>
          </cell>
          <cell r="D865">
            <v>7</v>
          </cell>
          <cell r="E865">
            <v>3.44E-2</v>
          </cell>
          <cell r="F865" t="str">
            <v>BCR</v>
          </cell>
          <cell r="G865">
            <v>9</v>
          </cell>
          <cell r="H865">
            <v>148</v>
          </cell>
          <cell r="I865">
            <v>2004</v>
          </cell>
          <cell r="J865">
            <v>6</v>
          </cell>
          <cell r="K865">
            <v>0.24080000000000001</v>
          </cell>
          <cell r="L865">
            <v>3.44</v>
          </cell>
        </row>
        <row r="866">
          <cell r="A866">
            <v>38155</v>
          </cell>
          <cell r="B866" t="str">
            <v>CDB</v>
          </cell>
          <cell r="C866">
            <v>38182</v>
          </cell>
          <cell r="D866">
            <v>5</v>
          </cell>
          <cell r="E866">
            <v>2.75E-2</v>
          </cell>
          <cell r="F866" t="str">
            <v>BCR</v>
          </cell>
          <cell r="G866">
            <v>10</v>
          </cell>
          <cell r="H866">
            <v>27</v>
          </cell>
          <cell r="I866">
            <v>2004</v>
          </cell>
          <cell r="J866">
            <v>6</v>
          </cell>
          <cell r="K866">
            <v>0.13750000000000001</v>
          </cell>
          <cell r="L866">
            <v>2.75</v>
          </cell>
        </row>
        <row r="867">
          <cell r="A867">
            <v>38156</v>
          </cell>
          <cell r="B867" t="str">
            <v>CDB</v>
          </cell>
          <cell r="C867">
            <v>38160</v>
          </cell>
          <cell r="D867">
            <v>20</v>
          </cell>
          <cell r="E867">
            <v>2.4199999999999999E-2</v>
          </cell>
          <cell r="F867" t="str">
            <v>BCR</v>
          </cell>
          <cell r="G867">
            <v>11</v>
          </cell>
          <cell r="H867">
            <v>4</v>
          </cell>
          <cell r="I867">
            <v>2004</v>
          </cell>
          <cell r="J867">
            <v>6</v>
          </cell>
          <cell r="K867">
            <v>0.48399999999999999</v>
          </cell>
          <cell r="L867">
            <v>2.42</v>
          </cell>
        </row>
        <row r="868">
          <cell r="A868">
            <v>38159</v>
          </cell>
          <cell r="B868" t="str">
            <v>CDB</v>
          </cell>
          <cell r="C868">
            <v>38163</v>
          </cell>
          <cell r="D868">
            <v>5</v>
          </cell>
          <cell r="E868">
            <v>2.52E-2</v>
          </cell>
          <cell r="F868" t="str">
            <v>BCR</v>
          </cell>
          <cell r="G868">
            <v>12</v>
          </cell>
          <cell r="H868">
            <v>4</v>
          </cell>
          <cell r="I868">
            <v>2004</v>
          </cell>
          <cell r="J868">
            <v>6</v>
          </cell>
          <cell r="K868">
            <v>0.126</v>
          </cell>
          <cell r="L868">
            <v>2.52</v>
          </cell>
        </row>
        <row r="869">
          <cell r="A869">
            <v>38161</v>
          </cell>
          <cell r="B869" t="str">
            <v>CDB</v>
          </cell>
          <cell r="C869">
            <v>38344</v>
          </cell>
          <cell r="D869">
            <v>3</v>
          </cell>
          <cell r="E869">
            <v>3.6299999999999999E-2</v>
          </cell>
          <cell r="F869" t="str">
            <v>BCR</v>
          </cell>
          <cell r="G869">
            <v>13</v>
          </cell>
          <cell r="H869">
            <v>183</v>
          </cell>
          <cell r="I869">
            <v>2004</v>
          </cell>
          <cell r="J869">
            <v>6</v>
          </cell>
          <cell r="K869">
            <v>0.1089</v>
          </cell>
          <cell r="L869">
            <v>3.63</v>
          </cell>
        </row>
        <row r="870">
          <cell r="A870">
            <v>38161</v>
          </cell>
          <cell r="B870" t="str">
            <v>CDB</v>
          </cell>
          <cell r="C870">
            <v>38467</v>
          </cell>
          <cell r="D870">
            <v>3</v>
          </cell>
          <cell r="E870">
            <v>4.0199999999999993E-2</v>
          </cell>
          <cell r="F870" t="str">
            <v>BCR</v>
          </cell>
          <cell r="G870">
            <v>14</v>
          </cell>
          <cell r="H870">
            <v>306</v>
          </cell>
          <cell r="I870">
            <v>2004</v>
          </cell>
          <cell r="J870">
            <v>6</v>
          </cell>
          <cell r="K870">
            <v>0.12059999999999998</v>
          </cell>
          <cell r="L870">
            <v>4.0199999999999996</v>
          </cell>
        </row>
        <row r="871">
          <cell r="A871">
            <v>38168</v>
          </cell>
          <cell r="B871" t="str">
            <v>CDB</v>
          </cell>
          <cell r="C871">
            <v>38243</v>
          </cell>
          <cell r="D871">
            <v>6</v>
          </cell>
          <cell r="E871">
            <v>3.15E-2</v>
          </cell>
          <cell r="F871" t="str">
            <v>BCR</v>
          </cell>
          <cell r="G871">
            <v>15</v>
          </cell>
          <cell r="H871">
            <v>75</v>
          </cell>
          <cell r="I871">
            <v>2004</v>
          </cell>
          <cell r="J871">
            <v>6</v>
          </cell>
          <cell r="K871">
            <v>0.189</v>
          </cell>
          <cell r="L871">
            <v>3.15</v>
          </cell>
        </row>
        <row r="872">
          <cell r="A872">
            <v>38168</v>
          </cell>
          <cell r="B872" t="str">
            <v>CDB</v>
          </cell>
          <cell r="C872">
            <v>38279</v>
          </cell>
          <cell r="D872">
            <v>4</v>
          </cell>
          <cell r="E872">
            <v>3.2500000000000001E-2</v>
          </cell>
          <cell r="F872" t="str">
            <v>BCR</v>
          </cell>
          <cell r="G872">
            <v>16</v>
          </cell>
          <cell r="H872">
            <v>111</v>
          </cell>
          <cell r="I872">
            <v>2004</v>
          </cell>
          <cell r="J872">
            <v>6</v>
          </cell>
          <cell r="K872">
            <v>0.13</v>
          </cell>
          <cell r="L872">
            <v>3.25</v>
          </cell>
        </row>
        <row r="873">
          <cell r="A873">
            <v>38168</v>
          </cell>
          <cell r="B873" t="str">
            <v>CDB</v>
          </cell>
          <cell r="C873">
            <v>38301</v>
          </cell>
          <cell r="D873">
            <v>2</v>
          </cell>
          <cell r="E873">
            <v>3.4000000000000002E-2</v>
          </cell>
          <cell r="F873" t="str">
            <v>BCR</v>
          </cell>
          <cell r="G873">
            <v>17</v>
          </cell>
          <cell r="H873">
            <v>133</v>
          </cell>
          <cell r="I873">
            <v>2004</v>
          </cell>
          <cell r="J873">
            <v>6</v>
          </cell>
          <cell r="K873">
            <v>6.8000000000000005E-2</v>
          </cell>
          <cell r="L873">
            <v>3.4</v>
          </cell>
        </row>
        <row r="874">
          <cell r="A874">
            <v>38168</v>
          </cell>
          <cell r="B874" t="str">
            <v>CDB</v>
          </cell>
          <cell r="C874">
            <v>38426</v>
          </cell>
          <cell r="D874">
            <v>14</v>
          </cell>
          <cell r="E874">
            <v>0.04</v>
          </cell>
          <cell r="F874" t="str">
            <v>BCR</v>
          </cell>
          <cell r="G874">
            <v>18</v>
          </cell>
          <cell r="H874">
            <v>258</v>
          </cell>
          <cell r="I874">
            <v>2004</v>
          </cell>
          <cell r="J874">
            <v>6</v>
          </cell>
          <cell r="K874">
            <v>0.56000000000000005</v>
          </cell>
          <cell r="L874">
            <v>4</v>
          </cell>
        </row>
        <row r="875">
          <cell r="A875">
            <v>38168</v>
          </cell>
          <cell r="B875" t="str">
            <v>CDB</v>
          </cell>
          <cell r="C875">
            <v>38467</v>
          </cell>
          <cell r="D875">
            <v>5</v>
          </cell>
          <cell r="E875">
            <v>4.1700000000000001E-2</v>
          </cell>
          <cell r="F875" t="str">
            <v>BCR</v>
          </cell>
          <cell r="G875">
            <v>19</v>
          </cell>
          <cell r="H875">
            <v>299</v>
          </cell>
          <cell r="I875">
            <v>2004</v>
          </cell>
          <cell r="J875">
            <v>6</v>
          </cell>
          <cell r="K875">
            <v>0.20850000000000002</v>
          </cell>
          <cell r="L875">
            <v>4.17</v>
          </cell>
        </row>
        <row r="876">
          <cell r="A876">
            <v>38169</v>
          </cell>
          <cell r="B876" t="str">
            <v>CDB</v>
          </cell>
          <cell r="C876">
            <v>38173</v>
          </cell>
          <cell r="D876">
            <v>2</v>
          </cell>
          <cell r="E876">
            <v>2.5499999999999998E-2</v>
          </cell>
          <cell r="F876" t="str">
            <v>BCR</v>
          </cell>
          <cell r="G876">
            <v>20</v>
          </cell>
          <cell r="H876">
            <v>4</v>
          </cell>
          <cell r="I876">
            <v>2004</v>
          </cell>
          <cell r="J876">
            <v>7</v>
          </cell>
          <cell r="K876">
            <v>5.0999999999999997E-2</v>
          </cell>
          <cell r="L876">
            <v>2.5499999999999998</v>
          </cell>
        </row>
        <row r="877">
          <cell r="A877">
            <v>38169</v>
          </cell>
          <cell r="B877" t="str">
            <v>CDB</v>
          </cell>
          <cell r="C877">
            <v>38176</v>
          </cell>
          <cell r="D877">
            <v>2</v>
          </cell>
          <cell r="E877">
            <v>2.5499999999999998E-2</v>
          </cell>
          <cell r="F877" t="str">
            <v>BCR</v>
          </cell>
          <cell r="G877">
            <v>21</v>
          </cell>
          <cell r="H877">
            <v>7</v>
          </cell>
          <cell r="I877">
            <v>2004</v>
          </cell>
          <cell r="J877">
            <v>7</v>
          </cell>
          <cell r="K877">
            <v>5.0999999999999997E-2</v>
          </cell>
          <cell r="L877">
            <v>2.5499999999999998</v>
          </cell>
        </row>
        <row r="878">
          <cell r="A878">
            <v>38170</v>
          </cell>
          <cell r="B878" t="str">
            <v>CDB</v>
          </cell>
          <cell r="C878">
            <v>38176</v>
          </cell>
          <cell r="D878">
            <v>9.8000000000000007</v>
          </cell>
          <cell r="E878">
            <v>2.5699999999999997E-2</v>
          </cell>
          <cell r="F878" t="str">
            <v>BCR</v>
          </cell>
          <cell r="G878">
            <v>22</v>
          </cell>
          <cell r="H878">
            <v>6</v>
          </cell>
          <cell r="I878">
            <v>2004</v>
          </cell>
          <cell r="J878">
            <v>7</v>
          </cell>
          <cell r="K878">
            <v>0.25185999999999997</v>
          </cell>
          <cell r="L878">
            <v>2.57</v>
          </cell>
        </row>
        <row r="879">
          <cell r="A879">
            <v>38170</v>
          </cell>
          <cell r="B879" t="str">
            <v>CDB</v>
          </cell>
          <cell r="C879">
            <v>38182</v>
          </cell>
          <cell r="D879">
            <v>6</v>
          </cell>
          <cell r="E879">
            <v>2.5499999999999998E-2</v>
          </cell>
          <cell r="F879" t="str">
            <v>BCR</v>
          </cell>
          <cell r="G879">
            <v>23</v>
          </cell>
          <cell r="H879">
            <v>12</v>
          </cell>
          <cell r="I879">
            <v>2004</v>
          </cell>
          <cell r="J879">
            <v>7</v>
          </cell>
          <cell r="K879">
            <v>0.153</v>
          </cell>
          <cell r="L879">
            <v>2.5499999999999998</v>
          </cell>
        </row>
        <row r="880">
          <cell r="A880">
            <v>38170</v>
          </cell>
          <cell r="B880" t="str">
            <v>CDB</v>
          </cell>
          <cell r="C880">
            <v>38243</v>
          </cell>
          <cell r="D880">
            <v>4</v>
          </cell>
          <cell r="E880">
            <v>3.1300000000000001E-2</v>
          </cell>
          <cell r="F880" t="str">
            <v>BCR</v>
          </cell>
          <cell r="G880">
            <v>24</v>
          </cell>
          <cell r="H880">
            <v>73</v>
          </cell>
          <cell r="I880">
            <v>2004</v>
          </cell>
          <cell r="J880">
            <v>7</v>
          </cell>
          <cell r="K880">
            <v>0.12520000000000001</v>
          </cell>
          <cell r="L880">
            <v>3.13</v>
          </cell>
        </row>
        <row r="881">
          <cell r="A881">
            <v>38173</v>
          </cell>
          <cell r="B881" t="str">
            <v>CDB</v>
          </cell>
          <cell r="C881">
            <v>38176</v>
          </cell>
          <cell r="D881">
            <v>2</v>
          </cell>
          <cell r="E881">
            <v>2.5000000000000001E-2</v>
          </cell>
          <cell r="F881" t="str">
            <v>BCR</v>
          </cell>
          <cell r="G881">
            <v>25</v>
          </cell>
          <cell r="H881">
            <v>3</v>
          </cell>
          <cell r="I881">
            <v>2004</v>
          </cell>
          <cell r="J881">
            <v>7</v>
          </cell>
          <cell r="K881">
            <v>0.05</v>
          </cell>
          <cell r="L881">
            <v>2.5</v>
          </cell>
        </row>
        <row r="882">
          <cell r="A882">
            <v>38173</v>
          </cell>
          <cell r="B882" t="str">
            <v>CDB</v>
          </cell>
          <cell r="C882">
            <v>38182</v>
          </cell>
          <cell r="D882">
            <v>13</v>
          </cell>
          <cell r="E882">
            <v>2.52E-2</v>
          </cell>
          <cell r="F882" t="str">
            <v>BCR</v>
          </cell>
          <cell r="G882">
            <v>26</v>
          </cell>
          <cell r="H882">
            <v>9</v>
          </cell>
          <cell r="I882">
            <v>2004</v>
          </cell>
          <cell r="J882">
            <v>7</v>
          </cell>
          <cell r="K882">
            <v>0.3276</v>
          </cell>
          <cell r="L882">
            <v>2.52</v>
          </cell>
        </row>
        <row r="883">
          <cell r="A883">
            <v>38174</v>
          </cell>
          <cell r="B883" t="str">
            <v>CDB</v>
          </cell>
          <cell r="C883">
            <v>38301</v>
          </cell>
          <cell r="D883">
            <v>1</v>
          </cell>
          <cell r="E883">
            <v>3.3000000000000002E-2</v>
          </cell>
          <cell r="F883" t="str">
            <v>BCR</v>
          </cell>
          <cell r="G883">
            <v>27</v>
          </cell>
          <cell r="H883">
            <v>127</v>
          </cell>
          <cell r="I883">
            <v>2004</v>
          </cell>
          <cell r="J883">
            <v>7</v>
          </cell>
          <cell r="K883">
            <v>3.3000000000000002E-2</v>
          </cell>
          <cell r="L883">
            <v>3.3</v>
          </cell>
        </row>
        <row r="884">
          <cell r="A884">
            <v>38174</v>
          </cell>
          <cell r="B884" t="str">
            <v>CDB</v>
          </cell>
          <cell r="C884">
            <v>38393</v>
          </cell>
          <cell r="D884">
            <v>5</v>
          </cell>
          <cell r="E884">
            <v>4.0500000000000001E-2</v>
          </cell>
          <cell r="F884" t="str">
            <v>BCR</v>
          </cell>
          <cell r="G884">
            <v>28</v>
          </cell>
          <cell r="H884">
            <v>219</v>
          </cell>
          <cell r="I884">
            <v>2004</v>
          </cell>
          <cell r="J884">
            <v>7</v>
          </cell>
          <cell r="K884">
            <v>0.20250000000000001</v>
          </cell>
          <cell r="L884">
            <v>4.05</v>
          </cell>
        </row>
        <row r="885">
          <cell r="A885">
            <v>38175</v>
          </cell>
          <cell r="B885" t="str">
            <v>CDB</v>
          </cell>
          <cell r="C885">
            <v>38182</v>
          </cell>
          <cell r="D885">
            <v>15</v>
          </cell>
          <cell r="E885">
            <v>2.4500000000000001E-2</v>
          </cell>
          <cell r="F885" t="str">
            <v>BCR</v>
          </cell>
          <cell r="G885">
            <v>29</v>
          </cell>
          <cell r="H885">
            <v>7</v>
          </cell>
          <cell r="I885">
            <v>2004</v>
          </cell>
          <cell r="J885">
            <v>7</v>
          </cell>
          <cell r="K885">
            <v>0.36749999999999999</v>
          </cell>
          <cell r="L885">
            <v>2.4500000000000002</v>
          </cell>
        </row>
        <row r="886">
          <cell r="A886">
            <v>38175</v>
          </cell>
          <cell r="B886" t="str">
            <v>CDB</v>
          </cell>
          <cell r="C886">
            <v>38393</v>
          </cell>
          <cell r="D886">
            <v>4</v>
          </cell>
          <cell r="E886">
            <v>4.0500000000000001E-2</v>
          </cell>
          <cell r="F886" t="str">
            <v>BCR</v>
          </cell>
          <cell r="G886">
            <v>30</v>
          </cell>
          <cell r="H886">
            <v>218</v>
          </cell>
          <cell r="I886">
            <v>2004</v>
          </cell>
          <cell r="J886">
            <v>7</v>
          </cell>
          <cell r="K886">
            <v>0.16200000000000001</v>
          </cell>
          <cell r="L886">
            <v>4.05</v>
          </cell>
        </row>
        <row r="887">
          <cell r="A887">
            <v>38176</v>
          </cell>
          <cell r="B887" t="str">
            <v>CDB</v>
          </cell>
          <cell r="C887">
            <v>38271</v>
          </cell>
          <cell r="D887">
            <v>2</v>
          </cell>
          <cell r="E887">
            <v>3.15E-2</v>
          </cell>
          <cell r="F887" t="str">
            <v>BCR</v>
          </cell>
          <cell r="G887">
            <v>31</v>
          </cell>
          <cell r="H887">
            <v>95</v>
          </cell>
          <cell r="I887">
            <v>2004</v>
          </cell>
          <cell r="J887">
            <v>7</v>
          </cell>
          <cell r="K887">
            <v>6.3E-2</v>
          </cell>
          <cell r="L887">
            <v>3.15</v>
          </cell>
        </row>
        <row r="888">
          <cell r="A888">
            <v>38176</v>
          </cell>
          <cell r="B888" t="str">
            <v>CDB</v>
          </cell>
          <cell r="C888">
            <v>38301</v>
          </cell>
          <cell r="D888">
            <v>1</v>
          </cell>
          <cell r="E888">
            <v>3.2500000000000001E-2</v>
          </cell>
          <cell r="F888" t="str">
            <v>BCR</v>
          </cell>
          <cell r="G888">
            <v>32</v>
          </cell>
          <cell r="H888">
            <v>125</v>
          </cell>
          <cell r="I888">
            <v>2004</v>
          </cell>
          <cell r="J888">
            <v>7</v>
          </cell>
          <cell r="K888">
            <v>3.2500000000000001E-2</v>
          </cell>
          <cell r="L888">
            <v>3.25</v>
          </cell>
        </row>
        <row r="889">
          <cell r="A889">
            <v>38177</v>
          </cell>
          <cell r="B889" t="str">
            <v>CDB</v>
          </cell>
          <cell r="C889">
            <v>38182</v>
          </cell>
          <cell r="D889">
            <v>10</v>
          </cell>
          <cell r="E889">
            <v>2.35E-2</v>
          </cell>
          <cell r="F889" t="str">
            <v>BCR</v>
          </cell>
          <cell r="G889">
            <v>33</v>
          </cell>
          <cell r="H889">
            <v>5</v>
          </cell>
          <cell r="I889">
            <v>2004</v>
          </cell>
          <cell r="J889">
            <v>7</v>
          </cell>
          <cell r="K889">
            <v>0.23499999999999999</v>
          </cell>
          <cell r="L889">
            <v>2.35</v>
          </cell>
        </row>
        <row r="890">
          <cell r="A890">
            <v>38177</v>
          </cell>
          <cell r="B890" t="str">
            <v>CDB</v>
          </cell>
          <cell r="C890">
            <v>38426</v>
          </cell>
          <cell r="D890">
            <v>4</v>
          </cell>
          <cell r="E890">
            <v>4.2999999999999997E-2</v>
          </cell>
          <cell r="F890" t="str">
            <v>BCR</v>
          </cell>
          <cell r="G890">
            <v>34</v>
          </cell>
          <cell r="H890">
            <v>249</v>
          </cell>
          <cell r="I890">
            <v>2004</v>
          </cell>
          <cell r="J890">
            <v>7</v>
          </cell>
          <cell r="K890">
            <v>0.17199999999999999</v>
          </cell>
          <cell r="L890">
            <v>4.3</v>
          </cell>
        </row>
        <row r="891">
          <cell r="A891">
            <v>38180</v>
          </cell>
          <cell r="B891" t="str">
            <v>CDB</v>
          </cell>
          <cell r="C891">
            <v>38426</v>
          </cell>
          <cell r="D891">
            <v>2</v>
          </cell>
          <cell r="E891">
            <v>4.2900000000000001E-2</v>
          </cell>
          <cell r="F891" t="str">
            <v>BCR</v>
          </cell>
          <cell r="G891">
            <v>35</v>
          </cell>
          <cell r="H891">
            <v>246</v>
          </cell>
          <cell r="I891">
            <v>2004</v>
          </cell>
          <cell r="J891">
            <v>7</v>
          </cell>
          <cell r="K891">
            <v>8.5800000000000001E-2</v>
          </cell>
          <cell r="L891">
            <v>4.29</v>
          </cell>
        </row>
        <row r="892">
          <cell r="A892">
            <v>38181</v>
          </cell>
          <cell r="B892" t="str">
            <v>CDB</v>
          </cell>
          <cell r="C892">
            <v>38187</v>
          </cell>
          <cell r="D892">
            <v>9</v>
          </cell>
          <cell r="E892">
            <v>2.58E-2</v>
          </cell>
          <cell r="F892" t="str">
            <v>BCR</v>
          </cell>
          <cell r="G892">
            <v>36</v>
          </cell>
          <cell r="H892">
            <v>6</v>
          </cell>
          <cell r="I892">
            <v>2004</v>
          </cell>
          <cell r="J892">
            <v>7</v>
          </cell>
          <cell r="K892">
            <v>0.23219999999999999</v>
          </cell>
          <cell r="L892">
            <v>2.58</v>
          </cell>
        </row>
        <row r="893">
          <cell r="A893">
            <v>38181</v>
          </cell>
          <cell r="B893" t="str">
            <v>CDB</v>
          </cell>
          <cell r="C893">
            <v>38243</v>
          </cell>
          <cell r="D893">
            <v>3</v>
          </cell>
          <cell r="E893">
            <v>3.0499999999999999E-2</v>
          </cell>
          <cell r="F893" t="str">
            <v>BCR</v>
          </cell>
          <cell r="G893">
            <v>37</v>
          </cell>
          <cell r="H893">
            <v>62</v>
          </cell>
          <cell r="I893">
            <v>2004</v>
          </cell>
          <cell r="J893">
            <v>7</v>
          </cell>
          <cell r="K893">
            <v>9.1499999999999998E-2</v>
          </cell>
          <cell r="L893">
            <v>3.05</v>
          </cell>
        </row>
        <row r="894">
          <cell r="A894">
            <v>38182</v>
          </cell>
          <cell r="B894" t="str">
            <v>CDB</v>
          </cell>
          <cell r="C894">
            <v>38271</v>
          </cell>
          <cell r="D894">
            <v>3</v>
          </cell>
          <cell r="E894">
            <v>3.2300000000000002E-2</v>
          </cell>
          <cell r="F894" t="str">
            <v>BCR</v>
          </cell>
          <cell r="G894">
            <v>38</v>
          </cell>
          <cell r="H894">
            <v>89</v>
          </cell>
          <cell r="I894">
            <v>2004</v>
          </cell>
          <cell r="J894">
            <v>7</v>
          </cell>
          <cell r="K894">
            <v>9.6900000000000014E-2</v>
          </cell>
          <cell r="L894">
            <v>3.23</v>
          </cell>
        </row>
        <row r="895">
          <cell r="A895">
            <v>38183</v>
          </cell>
          <cell r="B895" t="str">
            <v>CDB</v>
          </cell>
          <cell r="C895">
            <v>38211</v>
          </cell>
          <cell r="D895">
            <v>17.600000000000001</v>
          </cell>
          <cell r="E895">
            <v>2.8999999999999998E-2</v>
          </cell>
          <cell r="F895" t="str">
            <v>BCR</v>
          </cell>
          <cell r="G895">
            <v>39</v>
          </cell>
          <cell r="H895">
            <v>28</v>
          </cell>
          <cell r="I895">
            <v>2004</v>
          </cell>
          <cell r="J895">
            <v>7</v>
          </cell>
          <cell r="K895">
            <v>0.51039999999999996</v>
          </cell>
          <cell r="L895">
            <v>2.9</v>
          </cell>
        </row>
        <row r="896">
          <cell r="A896">
            <v>38183</v>
          </cell>
          <cell r="B896" t="str">
            <v>CDB</v>
          </cell>
          <cell r="C896">
            <v>38426</v>
          </cell>
          <cell r="D896">
            <v>5</v>
          </cell>
          <cell r="E896">
            <v>4.2900000000000001E-2</v>
          </cell>
          <cell r="F896" t="str">
            <v>BCR</v>
          </cell>
          <cell r="G896">
            <v>40</v>
          </cell>
          <cell r="H896">
            <v>243</v>
          </cell>
          <cell r="I896">
            <v>2004</v>
          </cell>
          <cell r="J896">
            <v>7</v>
          </cell>
          <cell r="K896">
            <v>0.2145</v>
          </cell>
          <cell r="L896">
            <v>4.29</v>
          </cell>
        </row>
        <row r="897">
          <cell r="A897">
            <v>38184</v>
          </cell>
          <cell r="B897" t="str">
            <v>CDB</v>
          </cell>
          <cell r="C897">
            <v>38189</v>
          </cell>
          <cell r="D897">
            <v>2</v>
          </cell>
          <cell r="E897">
            <v>2.4E-2</v>
          </cell>
          <cell r="F897" t="str">
            <v>BCR</v>
          </cell>
          <cell r="G897">
            <v>41</v>
          </cell>
          <cell r="H897">
            <v>5</v>
          </cell>
          <cell r="I897">
            <v>2004</v>
          </cell>
          <cell r="J897">
            <v>7</v>
          </cell>
          <cell r="K897">
            <v>4.8000000000000001E-2</v>
          </cell>
          <cell r="L897">
            <v>2.4</v>
          </cell>
        </row>
        <row r="898">
          <cell r="A898">
            <v>38189</v>
          </cell>
          <cell r="B898" t="str">
            <v>CDB</v>
          </cell>
          <cell r="C898">
            <v>38299</v>
          </cell>
          <cell r="D898">
            <v>2</v>
          </cell>
          <cell r="E898">
            <v>3.39E-2</v>
          </cell>
          <cell r="F898" t="str">
            <v>BCR</v>
          </cell>
          <cell r="G898">
            <v>42</v>
          </cell>
          <cell r="H898">
            <v>110</v>
          </cell>
          <cell r="I898">
            <v>2004</v>
          </cell>
          <cell r="J898">
            <v>7</v>
          </cell>
          <cell r="K898">
            <v>6.7799999999999999E-2</v>
          </cell>
          <cell r="L898">
            <v>3.39</v>
          </cell>
        </row>
        <row r="899">
          <cell r="A899">
            <v>38189</v>
          </cell>
          <cell r="B899" t="str">
            <v>CDB</v>
          </cell>
          <cell r="C899">
            <v>38301</v>
          </cell>
          <cell r="D899">
            <v>2</v>
          </cell>
          <cell r="E899">
            <v>3.39E-2</v>
          </cell>
          <cell r="F899" t="str">
            <v>BCR</v>
          </cell>
          <cell r="G899">
            <v>43</v>
          </cell>
          <cell r="H899">
            <v>112</v>
          </cell>
          <cell r="I899">
            <v>2004</v>
          </cell>
          <cell r="J899">
            <v>7</v>
          </cell>
          <cell r="K899">
            <v>6.7799999999999999E-2</v>
          </cell>
          <cell r="L899">
            <v>3.39</v>
          </cell>
        </row>
        <row r="900">
          <cell r="A900">
            <v>38190</v>
          </cell>
          <cell r="B900" t="str">
            <v>CDB</v>
          </cell>
          <cell r="C900">
            <v>38194</v>
          </cell>
          <cell r="D900">
            <v>5</v>
          </cell>
          <cell r="E900">
            <v>2.4500000000000001E-2</v>
          </cell>
          <cell r="F900" t="str">
            <v>BCR</v>
          </cell>
          <cell r="G900">
            <v>44</v>
          </cell>
          <cell r="H900">
            <v>4</v>
          </cell>
          <cell r="I900">
            <v>2004</v>
          </cell>
          <cell r="J900">
            <v>7</v>
          </cell>
          <cell r="K900">
            <v>0.1225</v>
          </cell>
          <cell r="L900">
            <v>2.4500000000000002</v>
          </cell>
        </row>
        <row r="901">
          <cell r="A901">
            <v>38190</v>
          </cell>
          <cell r="B901" t="str">
            <v>CDB</v>
          </cell>
          <cell r="C901">
            <v>38243</v>
          </cell>
          <cell r="D901">
            <v>7</v>
          </cell>
          <cell r="E901">
            <v>3.04E-2</v>
          </cell>
          <cell r="F901" t="str">
            <v>BCR</v>
          </cell>
          <cell r="G901">
            <v>45</v>
          </cell>
          <cell r="H901">
            <v>53</v>
          </cell>
          <cell r="I901">
            <v>2004</v>
          </cell>
          <cell r="J901">
            <v>7</v>
          </cell>
          <cell r="K901">
            <v>0.21279999999999999</v>
          </cell>
          <cell r="L901">
            <v>3.04</v>
          </cell>
        </row>
        <row r="902">
          <cell r="A902">
            <v>38190</v>
          </cell>
          <cell r="B902" t="str">
            <v>CDB</v>
          </cell>
          <cell r="C902">
            <v>38274</v>
          </cell>
          <cell r="D902">
            <v>3.55</v>
          </cell>
          <cell r="E902">
            <v>3.27E-2</v>
          </cell>
          <cell r="F902" t="str">
            <v>BCR</v>
          </cell>
          <cell r="G902">
            <v>46</v>
          </cell>
          <cell r="H902">
            <v>84</v>
          </cell>
          <cell r="I902">
            <v>2004</v>
          </cell>
          <cell r="J902">
            <v>7</v>
          </cell>
          <cell r="K902">
            <v>0.11608499999999999</v>
          </cell>
          <cell r="L902">
            <v>3.27</v>
          </cell>
        </row>
        <row r="903">
          <cell r="A903">
            <v>38190</v>
          </cell>
          <cell r="B903" t="str">
            <v>CDB</v>
          </cell>
          <cell r="C903">
            <v>38709</v>
          </cell>
          <cell r="D903">
            <v>3</v>
          </cell>
          <cell r="E903">
            <v>5.3699999999999998E-2</v>
          </cell>
          <cell r="F903" t="str">
            <v>BCR</v>
          </cell>
          <cell r="G903">
            <v>47</v>
          </cell>
          <cell r="H903">
            <v>519</v>
          </cell>
          <cell r="I903">
            <v>2004</v>
          </cell>
          <cell r="J903">
            <v>7</v>
          </cell>
          <cell r="K903">
            <v>0.16109999999999999</v>
          </cell>
          <cell r="L903">
            <v>5.37</v>
          </cell>
        </row>
        <row r="904">
          <cell r="A904">
            <v>38191</v>
          </cell>
          <cell r="B904" t="str">
            <v>CDB</v>
          </cell>
          <cell r="C904">
            <v>38279</v>
          </cell>
          <cell r="D904">
            <v>3</v>
          </cell>
          <cell r="E904">
            <v>3.2500000000000001E-2</v>
          </cell>
          <cell r="F904" t="str">
            <v>BCR</v>
          </cell>
          <cell r="G904">
            <v>48</v>
          </cell>
          <cell r="H904">
            <v>88</v>
          </cell>
          <cell r="I904">
            <v>2004</v>
          </cell>
          <cell r="J904">
            <v>7</v>
          </cell>
          <cell r="K904">
            <v>9.7500000000000003E-2</v>
          </cell>
          <cell r="L904">
            <v>3.25</v>
          </cell>
        </row>
        <row r="905">
          <cell r="A905">
            <v>38195</v>
          </cell>
          <cell r="B905" t="str">
            <v>CDB</v>
          </cell>
          <cell r="C905">
            <v>38211</v>
          </cell>
          <cell r="D905">
            <v>17</v>
          </cell>
          <cell r="E905">
            <v>2.58E-2</v>
          </cell>
          <cell r="F905" t="str">
            <v>BCR</v>
          </cell>
          <cell r="G905">
            <v>49</v>
          </cell>
          <cell r="H905">
            <v>16</v>
          </cell>
          <cell r="I905">
            <v>2004</v>
          </cell>
          <cell r="J905">
            <v>7</v>
          </cell>
          <cell r="K905">
            <v>0.43859999999999999</v>
          </cell>
          <cell r="L905">
            <v>2.58</v>
          </cell>
        </row>
        <row r="906">
          <cell r="A906">
            <v>38195</v>
          </cell>
          <cell r="B906" t="str">
            <v>CDB</v>
          </cell>
          <cell r="C906">
            <v>38299</v>
          </cell>
          <cell r="D906">
            <v>2</v>
          </cell>
          <cell r="E906">
            <v>3.4000000000000002E-2</v>
          </cell>
          <cell r="F906" t="str">
            <v>BCR</v>
          </cell>
          <cell r="G906">
            <v>50</v>
          </cell>
          <cell r="H906">
            <v>104</v>
          </cell>
          <cell r="I906">
            <v>2004</v>
          </cell>
          <cell r="J906">
            <v>7</v>
          </cell>
          <cell r="K906">
            <v>6.8000000000000005E-2</v>
          </cell>
          <cell r="L906">
            <v>3.4</v>
          </cell>
        </row>
        <row r="907">
          <cell r="A907">
            <v>38195</v>
          </cell>
          <cell r="B907" t="str">
            <v>CDB</v>
          </cell>
          <cell r="C907">
            <v>38798</v>
          </cell>
          <cell r="D907">
            <v>2</v>
          </cell>
          <cell r="E907">
            <v>6.0499999999999998E-2</v>
          </cell>
          <cell r="F907" t="str">
            <v>BCR</v>
          </cell>
          <cell r="G907">
            <v>51</v>
          </cell>
          <cell r="H907">
            <v>603</v>
          </cell>
          <cell r="I907">
            <v>2004</v>
          </cell>
          <cell r="J907">
            <v>7</v>
          </cell>
          <cell r="K907">
            <v>0.121</v>
          </cell>
          <cell r="L907">
            <v>6.05</v>
          </cell>
        </row>
        <row r="908">
          <cell r="A908">
            <v>38198</v>
          </cell>
          <cell r="B908" t="str">
            <v>CDB</v>
          </cell>
          <cell r="C908">
            <v>38211</v>
          </cell>
          <cell r="D908">
            <v>22</v>
          </cell>
          <cell r="E908">
            <v>2.5699999999999997E-2</v>
          </cell>
          <cell r="F908" t="str">
            <v>BCR</v>
          </cell>
          <cell r="G908">
            <v>52</v>
          </cell>
          <cell r="H908">
            <v>13</v>
          </cell>
          <cell r="I908">
            <v>2004</v>
          </cell>
          <cell r="J908">
            <v>7</v>
          </cell>
          <cell r="K908">
            <v>0.5653999999999999</v>
          </cell>
          <cell r="L908">
            <v>2.57</v>
          </cell>
        </row>
        <row r="909">
          <cell r="A909">
            <v>38261</v>
          </cell>
          <cell r="B909" t="str">
            <v>CDB</v>
          </cell>
          <cell r="C909">
            <v>38274</v>
          </cell>
          <cell r="D909">
            <v>5</v>
          </cell>
          <cell r="E909">
            <v>2.75E-2</v>
          </cell>
          <cell r="F909" t="str">
            <v>BCR</v>
          </cell>
          <cell r="G909">
            <v>53</v>
          </cell>
          <cell r="H909">
            <v>13</v>
          </cell>
          <cell r="I909">
            <v>2004</v>
          </cell>
          <cell r="J909">
            <v>10</v>
          </cell>
          <cell r="K909">
            <v>0.13750000000000001</v>
          </cell>
          <cell r="L909">
            <v>3.57</v>
          </cell>
        </row>
        <row r="910">
          <cell r="A910">
            <v>38264</v>
          </cell>
          <cell r="B910" t="str">
            <v>CDB</v>
          </cell>
          <cell r="C910">
            <v>38270</v>
          </cell>
          <cell r="D910">
            <v>6</v>
          </cell>
          <cell r="E910">
            <v>2.7400000000000001E-2</v>
          </cell>
          <cell r="F910" t="str">
            <v>BCR</v>
          </cell>
          <cell r="G910">
            <v>54</v>
          </cell>
          <cell r="H910">
            <v>6</v>
          </cell>
          <cell r="I910">
            <v>2004</v>
          </cell>
          <cell r="J910">
            <v>10</v>
          </cell>
          <cell r="K910">
            <v>0.16439999999999999</v>
          </cell>
          <cell r="L910">
            <v>4.57</v>
          </cell>
        </row>
        <row r="911">
          <cell r="A911">
            <v>38264</v>
          </cell>
          <cell r="B911" t="str">
            <v>CDB</v>
          </cell>
          <cell r="C911">
            <v>38278</v>
          </cell>
          <cell r="D911">
            <v>8</v>
          </cell>
          <cell r="E911">
            <v>2.8399999999999998E-2</v>
          </cell>
          <cell r="F911" t="str">
            <v>BCR</v>
          </cell>
          <cell r="G911">
            <v>55</v>
          </cell>
          <cell r="H911">
            <v>14</v>
          </cell>
          <cell r="I911">
            <v>2004</v>
          </cell>
          <cell r="J911">
            <v>10</v>
          </cell>
          <cell r="K911">
            <v>0.22719999999999999</v>
          </cell>
          <cell r="L911">
            <v>5.57</v>
          </cell>
        </row>
        <row r="912">
          <cell r="A912">
            <v>38264</v>
          </cell>
          <cell r="B912" t="str">
            <v>CDB</v>
          </cell>
          <cell r="C912">
            <v>38449</v>
          </cell>
          <cell r="D912">
            <v>20</v>
          </cell>
          <cell r="E912">
            <v>3.6499999999999998E-2</v>
          </cell>
          <cell r="F912" t="str">
            <v>BCR</v>
          </cell>
          <cell r="G912">
            <v>56</v>
          </cell>
          <cell r="H912">
            <v>185</v>
          </cell>
          <cell r="I912">
            <v>2004</v>
          </cell>
          <cell r="J912">
            <v>10</v>
          </cell>
          <cell r="K912">
            <v>0.73</v>
          </cell>
          <cell r="L912">
            <v>6.57</v>
          </cell>
        </row>
        <row r="913">
          <cell r="A913">
            <v>38264</v>
          </cell>
          <cell r="B913" t="str">
            <v>CDB</v>
          </cell>
          <cell r="C913">
            <v>38587</v>
          </cell>
          <cell r="D913">
            <v>16</v>
          </cell>
          <cell r="E913">
            <v>4.1900000000000007E-2</v>
          </cell>
          <cell r="F913" t="str">
            <v>BCR</v>
          </cell>
          <cell r="G913">
            <v>57</v>
          </cell>
          <cell r="H913">
            <v>323</v>
          </cell>
          <cell r="I913">
            <v>2004</v>
          </cell>
          <cell r="J913">
            <v>10</v>
          </cell>
          <cell r="K913">
            <v>0.67040000000000011</v>
          </cell>
          <cell r="L913">
            <v>7.57</v>
          </cell>
        </row>
        <row r="914">
          <cell r="A914">
            <v>38264</v>
          </cell>
          <cell r="B914" t="str">
            <v>CDB</v>
          </cell>
          <cell r="C914">
            <v>38596</v>
          </cell>
          <cell r="D914">
            <v>7</v>
          </cell>
          <cell r="E914">
            <v>4.24E-2</v>
          </cell>
          <cell r="F914" t="str">
            <v>BCR</v>
          </cell>
          <cell r="G914">
            <v>58</v>
          </cell>
          <cell r="H914">
            <v>332</v>
          </cell>
          <cell r="I914">
            <v>2004</v>
          </cell>
          <cell r="J914">
            <v>10</v>
          </cell>
          <cell r="K914">
            <v>0.29680000000000001</v>
          </cell>
          <cell r="L914">
            <v>8.57</v>
          </cell>
        </row>
        <row r="915">
          <cell r="A915">
            <v>38265</v>
          </cell>
          <cell r="B915" t="str">
            <v>CDB</v>
          </cell>
          <cell r="C915">
            <v>38271</v>
          </cell>
          <cell r="D915">
            <v>6</v>
          </cell>
          <cell r="E915">
            <v>2.7400000000000001E-2</v>
          </cell>
          <cell r="F915" t="str">
            <v>BCR</v>
          </cell>
          <cell r="G915">
            <v>59</v>
          </cell>
          <cell r="H915">
            <v>6</v>
          </cell>
          <cell r="I915">
            <v>2004</v>
          </cell>
          <cell r="J915">
            <v>10</v>
          </cell>
          <cell r="K915">
            <v>0.16439999999999999</v>
          </cell>
          <cell r="L915">
            <v>9.57</v>
          </cell>
        </row>
        <row r="916">
          <cell r="A916">
            <v>38265</v>
          </cell>
          <cell r="B916" t="str">
            <v>CDB</v>
          </cell>
          <cell r="C916">
            <v>38279</v>
          </cell>
          <cell r="D916">
            <v>8</v>
          </cell>
          <cell r="E916">
            <v>2.8399999999999998E-2</v>
          </cell>
          <cell r="F916" t="str">
            <v>BCR</v>
          </cell>
          <cell r="G916">
            <v>60</v>
          </cell>
          <cell r="H916">
            <v>14</v>
          </cell>
          <cell r="I916">
            <v>2004</v>
          </cell>
          <cell r="J916">
            <v>10</v>
          </cell>
          <cell r="K916">
            <v>0.22719999999999999</v>
          </cell>
          <cell r="L916">
            <v>10.57</v>
          </cell>
        </row>
        <row r="917">
          <cell r="A917">
            <v>38265</v>
          </cell>
          <cell r="B917" t="str">
            <v>CDB</v>
          </cell>
          <cell r="C917">
            <v>38450</v>
          </cell>
          <cell r="D917">
            <v>20</v>
          </cell>
          <cell r="E917">
            <v>3.6499999999999998E-2</v>
          </cell>
          <cell r="F917" t="str">
            <v>BCR</v>
          </cell>
          <cell r="G917">
            <v>61</v>
          </cell>
          <cell r="H917">
            <v>185</v>
          </cell>
          <cell r="I917">
            <v>2004</v>
          </cell>
          <cell r="J917">
            <v>10</v>
          </cell>
          <cell r="K917">
            <v>0.73</v>
          </cell>
          <cell r="L917">
            <v>11.57</v>
          </cell>
        </row>
        <row r="918">
          <cell r="A918">
            <v>38265</v>
          </cell>
          <cell r="B918" t="str">
            <v>CDB</v>
          </cell>
          <cell r="C918">
            <v>38588</v>
          </cell>
          <cell r="D918">
            <v>16</v>
          </cell>
          <cell r="E918">
            <v>4.2000000000000003E-2</v>
          </cell>
          <cell r="F918" t="str">
            <v>BCR</v>
          </cell>
          <cell r="G918">
            <v>62</v>
          </cell>
          <cell r="H918">
            <v>323</v>
          </cell>
          <cell r="I918">
            <v>2004</v>
          </cell>
          <cell r="J918">
            <v>10</v>
          </cell>
          <cell r="K918">
            <v>0.67200000000000004</v>
          </cell>
          <cell r="L918">
            <v>12.57</v>
          </cell>
        </row>
        <row r="919">
          <cell r="A919">
            <v>38266</v>
          </cell>
          <cell r="B919" t="str">
            <v>CDB</v>
          </cell>
          <cell r="C919">
            <v>38598</v>
          </cell>
          <cell r="D919">
            <v>7</v>
          </cell>
          <cell r="E919">
            <v>4.24E-2</v>
          </cell>
          <cell r="F919" t="str">
            <v>BCR</v>
          </cell>
          <cell r="G919">
            <v>63</v>
          </cell>
          <cell r="H919">
            <v>332</v>
          </cell>
          <cell r="I919">
            <v>2004</v>
          </cell>
          <cell r="J919">
            <v>10</v>
          </cell>
          <cell r="K919">
            <v>0.29680000000000001</v>
          </cell>
          <cell r="L919">
            <v>13.57</v>
          </cell>
        </row>
        <row r="920">
          <cell r="A920">
            <v>38266</v>
          </cell>
          <cell r="B920" t="str">
            <v>CDB</v>
          </cell>
          <cell r="C920">
            <v>38271</v>
          </cell>
          <cell r="D920">
            <v>18</v>
          </cell>
          <cell r="E920">
            <v>2.7400000000000001E-2</v>
          </cell>
          <cell r="F920" t="str">
            <v>BCR</v>
          </cell>
          <cell r="G920">
            <v>64</v>
          </cell>
          <cell r="H920">
            <v>5</v>
          </cell>
          <cell r="I920">
            <v>2004</v>
          </cell>
          <cell r="J920">
            <v>10</v>
          </cell>
          <cell r="K920">
            <v>0.49320000000000003</v>
          </cell>
          <cell r="L920">
            <v>14.57</v>
          </cell>
        </row>
        <row r="921">
          <cell r="A921">
            <v>38266</v>
          </cell>
          <cell r="B921" t="str">
            <v>CDB</v>
          </cell>
          <cell r="C921">
            <v>38279</v>
          </cell>
          <cell r="D921">
            <v>10</v>
          </cell>
          <cell r="E921">
            <v>2.8500000000000001E-2</v>
          </cell>
          <cell r="F921" t="str">
            <v>BCR</v>
          </cell>
          <cell r="G921">
            <v>65</v>
          </cell>
          <cell r="H921">
            <v>13</v>
          </cell>
          <cell r="I921">
            <v>2004</v>
          </cell>
          <cell r="J921">
            <v>10</v>
          </cell>
          <cell r="K921">
            <v>0.28500000000000003</v>
          </cell>
          <cell r="L921">
            <v>15.57</v>
          </cell>
        </row>
        <row r="922">
          <cell r="A922">
            <v>38266</v>
          </cell>
          <cell r="B922" t="str">
            <v>CDB</v>
          </cell>
          <cell r="C922">
            <v>38341</v>
          </cell>
          <cell r="D922">
            <v>9.5</v>
          </cell>
          <cell r="E922">
            <v>3.1600000000000003E-2</v>
          </cell>
          <cell r="F922" t="str">
            <v>BCR</v>
          </cell>
          <cell r="G922">
            <v>66</v>
          </cell>
          <cell r="H922">
            <v>75</v>
          </cell>
          <cell r="I922">
            <v>2004</v>
          </cell>
          <cell r="J922">
            <v>10</v>
          </cell>
          <cell r="K922">
            <v>0.30020000000000002</v>
          </cell>
          <cell r="L922">
            <v>16.57</v>
          </cell>
        </row>
        <row r="923">
          <cell r="A923">
            <v>38266</v>
          </cell>
          <cell r="B923" t="str">
            <v>CDB</v>
          </cell>
          <cell r="C923">
            <v>38369</v>
          </cell>
          <cell r="D923">
            <v>6</v>
          </cell>
          <cell r="E923">
            <v>3.27E-2</v>
          </cell>
          <cell r="F923" t="str">
            <v>BCR</v>
          </cell>
          <cell r="G923">
            <v>67</v>
          </cell>
          <cell r="H923">
            <v>103</v>
          </cell>
          <cell r="I923">
            <v>2004</v>
          </cell>
          <cell r="J923">
            <v>10</v>
          </cell>
          <cell r="K923">
            <v>0.19619999999999999</v>
          </cell>
          <cell r="L923">
            <v>17.57</v>
          </cell>
        </row>
        <row r="924">
          <cell r="A924">
            <v>38266</v>
          </cell>
          <cell r="B924" t="str">
            <v>CDB</v>
          </cell>
          <cell r="C924">
            <v>38393</v>
          </cell>
          <cell r="D924">
            <v>2</v>
          </cell>
          <cell r="E924">
            <v>3.44E-2</v>
          </cell>
          <cell r="F924" t="str">
            <v>BCR</v>
          </cell>
          <cell r="G924">
            <v>68</v>
          </cell>
          <cell r="H924">
            <v>127</v>
          </cell>
          <cell r="I924">
            <v>2004</v>
          </cell>
          <cell r="J924">
            <v>10</v>
          </cell>
          <cell r="K924">
            <v>6.88E-2</v>
          </cell>
          <cell r="L924">
            <v>18.57</v>
          </cell>
        </row>
        <row r="925">
          <cell r="A925">
            <v>38266</v>
          </cell>
          <cell r="B925" t="str">
            <v>CDB</v>
          </cell>
          <cell r="C925">
            <v>38467</v>
          </cell>
          <cell r="D925">
            <v>3.5</v>
          </cell>
          <cell r="E925">
            <v>3.7900000000000003E-2</v>
          </cell>
          <cell r="F925" t="str">
            <v>BCR</v>
          </cell>
          <cell r="G925">
            <v>69</v>
          </cell>
          <cell r="H925">
            <v>201</v>
          </cell>
          <cell r="I925">
            <v>2004</v>
          </cell>
          <cell r="J925">
            <v>10</v>
          </cell>
          <cell r="K925">
            <v>0.13265000000000002</v>
          </cell>
          <cell r="L925">
            <v>19.57</v>
          </cell>
        </row>
        <row r="926">
          <cell r="A926">
            <v>38266</v>
          </cell>
          <cell r="B926" t="str">
            <v>CDB</v>
          </cell>
          <cell r="C926">
            <v>38510</v>
          </cell>
          <cell r="D926">
            <v>5</v>
          </cell>
          <cell r="E926">
            <v>3.9E-2</v>
          </cell>
          <cell r="F926" t="str">
            <v>BCR</v>
          </cell>
          <cell r="G926">
            <v>70</v>
          </cell>
          <cell r="H926">
            <v>244</v>
          </cell>
          <cell r="I926">
            <v>2004</v>
          </cell>
          <cell r="J926">
            <v>10</v>
          </cell>
          <cell r="K926">
            <v>0.19500000000000001</v>
          </cell>
          <cell r="L926">
            <v>20.57</v>
          </cell>
        </row>
        <row r="927">
          <cell r="A927">
            <v>38267</v>
          </cell>
          <cell r="B927" t="str">
            <v>CDB</v>
          </cell>
          <cell r="C927">
            <v>38271</v>
          </cell>
          <cell r="D927">
            <v>14</v>
          </cell>
          <cell r="E927">
            <v>2.7000000000000003E-2</v>
          </cell>
          <cell r="F927" t="str">
            <v>BCR</v>
          </cell>
          <cell r="G927">
            <v>71</v>
          </cell>
          <cell r="H927">
            <v>4</v>
          </cell>
          <cell r="I927">
            <v>2004</v>
          </cell>
          <cell r="J927">
            <v>10</v>
          </cell>
          <cell r="K927">
            <v>0.37800000000000006</v>
          </cell>
          <cell r="L927">
            <v>21.57</v>
          </cell>
        </row>
        <row r="928">
          <cell r="A928">
            <v>38267</v>
          </cell>
          <cell r="B928" t="str">
            <v>CDB</v>
          </cell>
          <cell r="C928">
            <v>38279</v>
          </cell>
          <cell r="D928">
            <v>2</v>
          </cell>
          <cell r="E928">
            <v>2.75E-2</v>
          </cell>
          <cell r="F928" t="str">
            <v>BCR</v>
          </cell>
          <cell r="G928">
            <v>72</v>
          </cell>
          <cell r="H928">
            <v>12</v>
          </cell>
          <cell r="I928">
            <v>2004</v>
          </cell>
          <cell r="J928">
            <v>10</v>
          </cell>
          <cell r="K928">
            <v>5.5E-2</v>
          </cell>
          <cell r="L928">
            <v>22.57</v>
          </cell>
        </row>
        <row r="929">
          <cell r="A929">
            <v>38267</v>
          </cell>
          <cell r="B929" t="str">
            <v>CDB</v>
          </cell>
          <cell r="C929">
            <v>38467</v>
          </cell>
          <cell r="D929">
            <v>5</v>
          </cell>
          <cell r="E929">
            <v>3.7000000000000005E-2</v>
          </cell>
          <cell r="F929" t="str">
            <v>BCR</v>
          </cell>
          <cell r="G929">
            <v>73</v>
          </cell>
          <cell r="H929">
            <v>200</v>
          </cell>
          <cell r="I929">
            <v>2004</v>
          </cell>
          <cell r="J929">
            <v>10</v>
          </cell>
          <cell r="K929">
            <v>0.18500000000000003</v>
          </cell>
          <cell r="L929">
            <v>23.57</v>
          </cell>
        </row>
        <row r="930">
          <cell r="A930">
            <v>38271</v>
          </cell>
          <cell r="B930" t="str">
            <v>CDB</v>
          </cell>
          <cell r="C930">
            <v>38274</v>
          </cell>
          <cell r="D930">
            <v>5</v>
          </cell>
          <cell r="E930">
            <v>2.8999999999999998E-2</v>
          </cell>
          <cell r="F930" t="str">
            <v>BCR</v>
          </cell>
          <cell r="G930">
            <v>74</v>
          </cell>
          <cell r="H930">
            <v>3</v>
          </cell>
          <cell r="I930">
            <v>2004</v>
          </cell>
          <cell r="J930">
            <v>10</v>
          </cell>
          <cell r="K930">
            <v>0.14499999999999999</v>
          </cell>
          <cell r="L930">
            <v>24.57</v>
          </cell>
        </row>
        <row r="931">
          <cell r="A931">
            <v>38271</v>
          </cell>
          <cell r="B931" t="str">
            <v>CDB</v>
          </cell>
          <cell r="C931">
            <v>38279</v>
          </cell>
          <cell r="D931">
            <v>10</v>
          </cell>
          <cell r="E931">
            <v>2.9700000000000001E-2</v>
          </cell>
          <cell r="F931" t="str">
            <v>BCR</v>
          </cell>
          <cell r="G931">
            <v>75</v>
          </cell>
          <cell r="H931">
            <v>8</v>
          </cell>
          <cell r="I931">
            <v>2004</v>
          </cell>
          <cell r="J931">
            <v>10</v>
          </cell>
          <cell r="K931">
            <v>0.29699999999999999</v>
          </cell>
          <cell r="L931">
            <v>25.57</v>
          </cell>
        </row>
        <row r="932">
          <cell r="A932">
            <v>38271</v>
          </cell>
          <cell r="B932" t="str">
            <v>CDB</v>
          </cell>
          <cell r="C932">
            <v>38450</v>
          </cell>
          <cell r="D932">
            <v>5</v>
          </cell>
          <cell r="E932">
            <v>3.7499999999999999E-2</v>
          </cell>
          <cell r="F932" t="str">
            <v>BCR</v>
          </cell>
          <cell r="G932">
            <v>76</v>
          </cell>
          <cell r="H932">
            <v>179</v>
          </cell>
          <cell r="I932">
            <v>2004</v>
          </cell>
          <cell r="J932">
            <v>10</v>
          </cell>
          <cell r="K932">
            <v>0.1875</v>
          </cell>
          <cell r="L932">
            <v>26.57</v>
          </cell>
        </row>
        <row r="933">
          <cell r="A933">
            <v>38272</v>
          </cell>
          <cell r="B933" t="str">
            <v>CDB</v>
          </cell>
          <cell r="C933">
            <v>38278</v>
          </cell>
          <cell r="D933">
            <v>15</v>
          </cell>
          <cell r="E933">
            <v>2.9500000000000002E-2</v>
          </cell>
          <cell r="F933" t="str">
            <v>BCR</v>
          </cell>
          <cell r="G933">
            <v>77</v>
          </cell>
          <cell r="H933">
            <v>6</v>
          </cell>
          <cell r="I933">
            <v>2004</v>
          </cell>
          <cell r="J933">
            <v>10</v>
          </cell>
          <cell r="K933">
            <v>0.4425</v>
          </cell>
          <cell r="L933">
            <v>27.57</v>
          </cell>
        </row>
        <row r="934">
          <cell r="A934">
            <v>38272</v>
          </cell>
          <cell r="B934" t="str">
            <v>CDB</v>
          </cell>
          <cell r="C934">
            <v>38299</v>
          </cell>
          <cell r="D934">
            <v>15.5</v>
          </cell>
          <cell r="E934">
            <v>3.0800000000000001E-2</v>
          </cell>
          <cell r="F934" t="str">
            <v>BCR</v>
          </cell>
          <cell r="G934">
            <v>78</v>
          </cell>
          <cell r="H934">
            <v>27</v>
          </cell>
          <cell r="I934">
            <v>2004</v>
          </cell>
          <cell r="J934">
            <v>10</v>
          </cell>
          <cell r="K934">
            <v>0.47739999999999999</v>
          </cell>
          <cell r="L934">
            <v>28.57</v>
          </cell>
        </row>
        <row r="935">
          <cell r="A935">
            <v>38273</v>
          </cell>
          <cell r="B935" t="str">
            <v>CDB</v>
          </cell>
          <cell r="C935">
            <v>38278</v>
          </cell>
          <cell r="D935">
            <v>8</v>
          </cell>
          <cell r="E935">
            <v>2.9500000000000002E-2</v>
          </cell>
          <cell r="F935" t="str">
            <v>BCR</v>
          </cell>
          <cell r="G935">
            <v>79</v>
          </cell>
          <cell r="H935">
            <v>5</v>
          </cell>
          <cell r="I935">
            <v>2004</v>
          </cell>
          <cell r="J935">
            <v>10</v>
          </cell>
          <cell r="K935">
            <v>0.23600000000000002</v>
          </cell>
          <cell r="L935">
            <v>29.57</v>
          </cell>
        </row>
        <row r="936">
          <cell r="A936">
            <v>38273</v>
          </cell>
          <cell r="B936" t="str">
            <v>CDB</v>
          </cell>
          <cell r="C936">
            <v>38279</v>
          </cell>
          <cell r="D936">
            <v>5</v>
          </cell>
          <cell r="E936">
            <v>2.9600000000000001E-2</v>
          </cell>
          <cell r="F936" t="str">
            <v>BCR</v>
          </cell>
          <cell r="G936">
            <v>80</v>
          </cell>
          <cell r="H936">
            <v>6</v>
          </cell>
          <cell r="I936">
            <v>2004</v>
          </cell>
          <cell r="J936">
            <v>10</v>
          </cell>
          <cell r="K936">
            <v>0.14800000000000002</v>
          </cell>
          <cell r="L936">
            <v>30.57</v>
          </cell>
        </row>
        <row r="937">
          <cell r="A937">
            <v>38273</v>
          </cell>
          <cell r="B937" t="str">
            <v>CDB</v>
          </cell>
          <cell r="C937">
            <v>38310</v>
          </cell>
          <cell r="D937">
            <v>5</v>
          </cell>
          <cell r="E937">
            <v>3.1800000000000002E-2</v>
          </cell>
          <cell r="F937" t="str">
            <v>BCR</v>
          </cell>
          <cell r="G937">
            <v>81</v>
          </cell>
          <cell r="H937">
            <v>37</v>
          </cell>
          <cell r="I937">
            <v>2004</v>
          </cell>
          <cell r="J937">
            <v>10</v>
          </cell>
          <cell r="K937">
            <v>0.159</v>
          </cell>
          <cell r="L937">
            <v>31.57</v>
          </cell>
        </row>
        <row r="938">
          <cell r="A938">
            <v>38274</v>
          </cell>
          <cell r="B938" t="str">
            <v>CDB</v>
          </cell>
          <cell r="C938">
            <v>38278</v>
          </cell>
          <cell r="D938">
            <v>13</v>
          </cell>
          <cell r="E938">
            <v>0.03</v>
          </cell>
          <cell r="F938" t="str">
            <v>BCR</v>
          </cell>
          <cell r="G938">
            <v>82</v>
          </cell>
          <cell r="H938">
            <v>4</v>
          </cell>
          <cell r="I938">
            <v>2004</v>
          </cell>
          <cell r="J938">
            <v>10</v>
          </cell>
          <cell r="K938">
            <v>0.39</v>
          </cell>
          <cell r="L938">
            <v>32.57</v>
          </cell>
        </row>
        <row r="939">
          <cell r="A939">
            <v>38274</v>
          </cell>
          <cell r="B939" t="str">
            <v>CDB</v>
          </cell>
          <cell r="C939">
            <v>38279</v>
          </cell>
          <cell r="D939">
            <v>45</v>
          </cell>
          <cell r="E939">
            <v>2.9900000000000003E-2</v>
          </cell>
          <cell r="F939" t="str">
            <v>BCR</v>
          </cell>
          <cell r="G939">
            <v>83</v>
          </cell>
          <cell r="H939">
            <v>5</v>
          </cell>
          <cell r="I939">
            <v>2004</v>
          </cell>
          <cell r="J939">
            <v>10</v>
          </cell>
          <cell r="K939">
            <v>1.3455000000000001</v>
          </cell>
          <cell r="L939">
            <v>33.57</v>
          </cell>
        </row>
        <row r="940">
          <cell r="A940">
            <v>38274</v>
          </cell>
          <cell r="B940" t="str">
            <v>CDB</v>
          </cell>
          <cell r="C940">
            <v>38344</v>
          </cell>
          <cell r="D940">
            <v>1</v>
          </cell>
          <cell r="E940">
            <v>3.2000000000000001E-2</v>
          </cell>
          <cell r="F940" t="str">
            <v>BCR</v>
          </cell>
          <cell r="G940">
            <v>84</v>
          </cell>
          <cell r="H940">
            <v>70</v>
          </cell>
          <cell r="I940">
            <v>2004</v>
          </cell>
          <cell r="J940">
            <v>10</v>
          </cell>
          <cell r="K940">
            <v>3.2000000000000001E-2</v>
          </cell>
          <cell r="L940">
            <v>34.57</v>
          </cell>
        </row>
        <row r="941">
          <cell r="A941">
            <v>38274</v>
          </cell>
          <cell r="B941" t="str">
            <v>CDB</v>
          </cell>
          <cell r="C941">
            <v>38369</v>
          </cell>
          <cell r="D941">
            <v>2.5</v>
          </cell>
          <cell r="E941">
            <v>3.3500000000000002E-2</v>
          </cell>
          <cell r="F941" t="str">
            <v>BCR</v>
          </cell>
          <cell r="G941">
            <v>85</v>
          </cell>
          <cell r="H941">
            <v>95</v>
          </cell>
          <cell r="I941">
            <v>2004</v>
          </cell>
          <cell r="J941">
            <v>10</v>
          </cell>
          <cell r="K941">
            <v>8.3750000000000005E-2</v>
          </cell>
          <cell r="L941">
            <v>35.57</v>
          </cell>
        </row>
        <row r="942">
          <cell r="A942">
            <v>38274</v>
          </cell>
          <cell r="B942" t="str">
            <v>CDB</v>
          </cell>
          <cell r="C942">
            <v>38426</v>
          </cell>
          <cell r="D942">
            <v>1</v>
          </cell>
          <cell r="E942">
            <v>3.6000000000000004E-2</v>
          </cell>
          <cell r="F942" t="str">
            <v>BCR</v>
          </cell>
          <cell r="G942">
            <v>86</v>
          </cell>
          <cell r="H942">
            <v>152</v>
          </cell>
          <cell r="I942">
            <v>2004</v>
          </cell>
          <cell r="J942">
            <v>10</v>
          </cell>
          <cell r="K942">
            <v>3.6000000000000004E-2</v>
          </cell>
          <cell r="L942">
            <v>36.57</v>
          </cell>
        </row>
        <row r="943">
          <cell r="A943">
            <v>38275</v>
          </cell>
          <cell r="B943" t="str">
            <v>CDB</v>
          </cell>
          <cell r="C943">
            <v>38278</v>
          </cell>
          <cell r="D943">
            <v>55</v>
          </cell>
          <cell r="E943">
            <v>2.9399999999999999E-2</v>
          </cell>
          <cell r="F943" t="str">
            <v>BCR</v>
          </cell>
          <cell r="G943">
            <v>87</v>
          </cell>
          <cell r="H943">
            <v>3</v>
          </cell>
          <cell r="I943">
            <v>2004</v>
          </cell>
          <cell r="J943">
            <v>10</v>
          </cell>
          <cell r="K943">
            <v>1.617</v>
          </cell>
          <cell r="L943">
            <v>37.57</v>
          </cell>
        </row>
        <row r="944">
          <cell r="A944">
            <v>38275</v>
          </cell>
          <cell r="B944" t="str">
            <v>CDB</v>
          </cell>
          <cell r="C944">
            <v>38279</v>
          </cell>
          <cell r="D944">
            <v>25</v>
          </cell>
          <cell r="E944">
            <v>2.9700000000000001E-2</v>
          </cell>
          <cell r="F944" t="str">
            <v>BCR</v>
          </cell>
          <cell r="G944">
            <v>88</v>
          </cell>
          <cell r="H944">
            <v>4</v>
          </cell>
          <cell r="I944">
            <v>2004</v>
          </cell>
          <cell r="J944">
            <v>10</v>
          </cell>
          <cell r="K944">
            <v>0.74250000000000005</v>
          </cell>
          <cell r="L944">
            <v>38.57</v>
          </cell>
        </row>
        <row r="945">
          <cell r="A945">
            <v>38275</v>
          </cell>
          <cell r="B945" t="str">
            <v>CDB</v>
          </cell>
          <cell r="C945">
            <v>38299</v>
          </cell>
          <cell r="D945">
            <v>30</v>
          </cell>
          <cell r="E945">
            <v>3.1200000000000002E-2</v>
          </cell>
          <cell r="F945" t="str">
            <v>BCR</v>
          </cell>
          <cell r="G945">
            <v>89</v>
          </cell>
          <cell r="H945">
            <v>24</v>
          </cell>
          <cell r="I945">
            <v>2004</v>
          </cell>
          <cell r="J945">
            <v>10</v>
          </cell>
          <cell r="K945">
            <v>0.93600000000000005</v>
          </cell>
          <cell r="L945">
            <v>39.57</v>
          </cell>
        </row>
        <row r="946">
          <cell r="A946">
            <v>38275</v>
          </cell>
          <cell r="B946" t="str">
            <v>CDB</v>
          </cell>
          <cell r="C946">
            <v>38301</v>
          </cell>
          <cell r="D946">
            <v>4.5</v>
          </cell>
          <cell r="E946">
            <v>3.1200000000000002E-2</v>
          </cell>
          <cell r="F946" t="str">
            <v>BCR</v>
          </cell>
          <cell r="G946">
            <v>90</v>
          </cell>
          <cell r="H946">
            <v>26</v>
          </cell>
          <cell r="I946">
            <v>2004</v>
          </cell>
          <cell r="J946">
            <v>10</v>
          </cell>
          <cell r="K946">
            <v>0.1404</v>
          </cell>
          <cell r="L946">
            <v>40.57</v>
          </cell>
        </row>
        <row r="947">
          <cell r="A947">
            <v>38275</v>
          </cell>
          <cell r="B947" t="str">
            <v>CDB</v>
          </cell>
          <cell r="C947">
            <v>38544</v>
          </cell>
          <cell r="D947">
            <v>2</v>
          </cell>
          <cell r="E947">
            <v>4.0999999999999995E-2</v>
          </cell>
          <cell r="F947" t="str">
            <v>BCR</v>
          </cell>
          <cell r="G947">
            <v>91</v>
          </cell>
          <cell r="H947">
            <v>269</v>
          </cell>
          <cell r="I947">
            <v>2004</v>
          </cell>
          <cell r="J947">
            <v>10</v>
          </cell>
          <cell r="K947">
            <v>8.199999999999999E-2</v>
          </cell>
          <cell r="L947">
            <v>41.57</v>
          </cell>
        </row>
        <row r="948">
          <cell r="A948">
            <v>38275</v>
          </cell>
          <cell r="B948" t="str">
            <v>CDB</v>
          </cell>
          <cell r="C948">
            <v>38572</v>
          </cell>
          <cell r="D948">
            <v>10</v>
          </cell>
          <cell r="E948">
            <v>4.2000000000000003E-2</v>
          </cell>
          <cell r="F948" t="str">
            <v>BCR</v>
          </cell>
          <cell r="G948">
            <v>92</v>
          </cell>
          <cell r="H948">
            <v>297</v>
          </cell>
          <cell r="I948">
            <v>2004</v>
          </cell>
          <cell r="J948">
            <v>10</v>
          </cell>
          <cell r="K948">
            <v>0.42000000000000004</v>
          </cell>
          <cell r="L948">
            <v>42.57</v>
          </cell>
        </row>
        <row r="949">
          <cell r="A949">
            <v>38275</v>
          </cell>
          <cell r="B949" t="str">
            <v>CDB</v>
          </cell>
          <cell r="C949">
            <v>38597</v>
          </cell>
          <cell r="D949">
            <v>6</v>
          </cell>
          <cell r="E949">
            <v>4.2999999999999997E-2</v>
          </cell>
          <cell r="F949" t="str">
            <v>BCR</v>
          </cell>
          <cell r="G949">
            <v>93</v>
          </cell>
          <cell r="H949">
            <v>322</v>
          </cell>
          <cell r="I949">
            <v>2004</v>
          </cell>
          <cell r="J949">
            <v>10</v>
          </cell>
          <cell r="K949">
            <v>0.25800000000000001</v>
          </cell>
          <cell r="L949">
            <v>43.57</v>
          </cell>
        </row>
        <row r="950">
          <cell r="A950">
            <v>38278</v>
          </cell>
          <cell r="B950" t="str">
            <v>CDB</v>
          </cell>
          <cell r="C950">
            <v>38301</v>
          </cell>
          <cell r="D950">
            <v>2</v>
          </cell>
          <cell r="E950">
            <v>3.1E-2</v>
          </cell>
          <cell r="F950" t="str">
            <v>BCR</v>
          </cell>
          <cell r="G950">
            <v>94</v>
          </cell>
          <cell r="H950">
            <v>23</v>
          </cell>
          <cell r="I950">
            <v>2004</v>
          </cell>
          <cell r="J950">
            <v>10</v>
          </cell>
          <cell r="K950">
            <v>6.2E-2</v>
          </cell>
          <cell r="L950">
            <v>44.57</v>
          </cell>
        </row>
        <row r="951">
          <cell r="A951">
            <v>38278</v>
          </cell>
          <cell r="B951" t="str">
            <v>CDB</v>
          </cell>
          <cell r="C951">
            <v>38418</v>
          </cell>
          <cell r="D951">
            <v>2</v>
          </cell>
          <cell r="E951">
            <v>3.5499999999999997E-2</v>
          </cell>
          <cell r="F951" t="str">
            <v>BCR</v>
          </cell>
          <cell r="G951">
            <v>95</v>
          </cell>
          <cell r="H951">
            <v>140</v>
          </cell>
          <cell r="I951">
            <v>2004</v>
          </cell>
          <cell r="J951">
            <v>10</v>
          </cell>
          <cell r="K951">
            <v>7.0999999999999994E-2</v>
          </cell>
          <cell r="L951">
            <v>45.57</v>
          </cell>
        </row>
        <row r="952">
          <cell r="A952">
            <v>38278</v>
          </cell>
          <cell r="B952" t="str">
            <v>CDB</v>
          </cell>
          <cell r="C952">
            <v>38544</v>
          </cell>
          <cell r="D952">
            <v>2</v>
          </cell>
          <cell r="E952">
            <v>4.0500000000000001E-2</v>
          </cell>
          <cell r="F952" t="str">
            <v>BCR</v>
          </cell>
          <cell r="G952">
            <v>96</v>
          </cell>
          <cell r="H952">
            <v>266</v>
          </cell>
          <cell r="I952">
            <v>2004</v>
          </cell>
          <cell r="J952">
            <v>10</v>
          </cell>
          <cell r="K952">
            <v>8.1000000000000003E-2</v>
          </cell>
          <cell r="L952">
            <v>46.57</v>
          </cell>
        </row>
        <row r="953">
          <cell r="A953">
            <v>38278</v>
          </cell>
          <cell r="B953" t="str">
            <v>CDB</v>
          </cell>
          <cell r="C953">
            <v>38636</v>
          </cell>
          <cell r="D953">
            <v>2</v>
          </cell>
          <cell r="E953">
            <v>4.4500000000000005E-2</v>
          </cell>
          <cell r="F953" t="str">
            <v>BCR</v>
          </cell>
          <cell r="G953">
            <v>97</v>
          </cell>
          <cell r="H953">
            <v>358</v>
          </cell>
          <cell r="I953">
            <v>2004</v>
          </cell>
          <cell r="J953">
            <v>10</v>
          </cell>
          <cell r="K953">
            <v>8.900000000000001E-2</v>
          </cell>
          <cell r="L953">
            <v>47.57</v>
          </cell>
        </row>
        <row r="954">
          <cell r="A954">
            <v>38279</v>
          </cell>
          <cell r="B954" t="str">
            <v>CDB</v>
          </cell>
          <cell r="C954">
            <v>38285</v>
          </cell>
          <cell r="D954">
            <v>5</v>
          </cell>
          <cell r="E954">
            <v>3.0299999999999997E-2</v>
          </cell>
          <cell r="F954" t="str">
            <v>BCR</v>
          </cell>
          <cell r="G954">
            <v>98</v>
          </cell>
          <cell r="H954">
            <v>6</v>
          </cell>
          <cell r="I954">
            <v>2004</v>
          </cell>
          <cell r="J954">
            <v>10</v>
          </cell>
          <cell r="K954">
            <v>0.1515</v>
          </cell>
          <cell r="L954">
            <v>48.57</v>
          </cell>
        </row>
        <row r="955">
          <cell r="A955">
            <v>38279</v>
          </cell>
          <cell r="B955" t="str">
            <v>CDB</v>
          </cell>
          <cell r="C955">
            <v>38301</v>
          </cell>
          <cell r="D955">
            <v>3</v>
          </cell>
          <cell r="E955">
            <v>3.1300000000000001E-2</v>
          </cell>
          <cell r="F955" t="str">
            <v>BCR</v>
          </cell>
          <cell r="G955">
            <v>99</v>
          </cell>
          <cell r="H955">
            <v>22</v>
          </cell>
          <cell r="I955">
            <v>2004</v>
          </cell>
          <cell r="J955">
            <v>10</v>
          </cell>
          <cell r="K955">
            <v>9.3900000000000011E-2</v>
          </cell>
          <cell r="L955">
            <v>49.57</v>
          </cell>
        </row>
        <row r="956">
          <cell r="A956">
            <v>38279</v>
          </cell>
          <cell r="B956" t="str">
            <v>CDB</v>
          </cell>
          <cell r="C956">
            <v>38341</v>
          </cell>
          <cell r="D956">
            <v>5</v>
          </cell>
          <cell r="E956">
            <v>3.2199999999999999E-2</v>
          </cell>
          <cell r="F956" t="str">
            <v>BCR</v>
          </cell>
          <cell r="G956">
            <v>100</v>
          </cell>
          <cell r="H956">
            <v>62</v>
          </cell>
          <cell r="I956">
            <v>2004</v>
          </cell>
          <cell r="J956">
            <v>10</v>
          </cell>
          <cell r="K956">
            <v>0.161</v>
          </cell>
          <cell r="L956">
            <v>50.57</v>
          </cell>
        </row>
        <row r="957">
          <cell r="A957">
            <v>38279</v>
          </cell>
          <cell r="B957" t="str">
            <v>CDB</v>
          </cell>
          <cell r="C957">
            <v>38369</v>
          </cell>
          <cell r="D957">
            <v>13.3</v>
          </cell>
          <cell r="E957">
            <v>3.354E-2</v>
          </cell>
          <cell r="F957" t="str">
            <v>BCR</v>
          </cell>
          <cell r="G957">
            <v>101</v>
          </cell>
          <cell r="H957">
            <v>90</v>
          </cell>
          <cell r="I957">
            <v>2004</v>
          </cell>
          <cell r="J957">
            <v>10</v>
          </cell>
          <cell r="K957">
            <v>0.44608200000000003</v>
          </cell>
          <cell r="L957">
            <v>51.57</v>
          </cell>
        </row>
        <row r="958">
          <cell r="A958">
            <v>38280</v>
          </cell>
          <cell r="B958" t="str">
            <v>CDB</v>
          </cell>
          <cell r="C958">
            <v>38286</v>
          </cell>
          <cell r="D958">
            <v>25</v>
          </cell>
          <cell r="E958">
            <v>3.0299999999999997E-2</v>
          </cell>
          <cell r="F958" t="str">
            <v>BCR</v>
          </cell>
          <cell r="G958">
            <v>102</v>
          </cell>
          <cell r="H958">
            <v>6</v>
          </cell>
          <cell r="I958">
            <v>2004</v>
          </cell>
          <cell r="J958">
            <v>10</v>
          </cell>
          <cell r="K958">
            <v>0.75749999999999995</v>
          </cell>
          <cell r="L958">
            <v>52.57</v>
          </cell>
        </row>
        <row r="959">
          <cell r="A959">
            <v>38280</v>
          </cell>
          <cell r="B959" t="str">
            <v>CDB</v>
          </cell>
          <cell r="C959">
            <v>38301</v>
          </cell>
          <cell r="D959">
            <v>5</v>
          </cell>
          <cell r="E959">
            <v>3.1099999999999999E-2</v>
          </cell>
          <cell r="F959" t="str">
            <v>BCR</v>
          </cell>
          <cell r="G959">
            <v>103</v>
          </cell>
          <cell r="H959">
            <v>21</v>
          </cell>
          <cell r="I959">
            <v>2004</v>
          </cell>
          <cell r="J959">
            <v>10</v>
          </cell>
          <cell r="K959">
            <v>0.1555</v>
          </cell>
          <cell r="L959">
            <v>53.57</v>
          </cell>
        </row>
        <row r="960">
          <cell r="A960">
            <v>38280</v>
          </cell>
          <cell r="B960" t="str">
            <v>CDB</v>
          </cell>
          <cell r="C960">
            <v>38369</v>
          </cell>
          <cell r="D960">
            <v>30</v>
          </cell>
          <cell r="E960">
            <v>3.3500000000000002E-2</v>
          </cell>
          <cell r="F960" t="str">
            <v>BCR</v>
          </cell>
          <cell r="G960">
            <v>104</v>
          </cell>
          <cell r="H960">
            <v>89</v>
          </cell>
          <cell r="I960">
            <v>2004</v>
          </cell>
          <cell r="J960">
            <v>10</v>
          </cell>
          <cell r="K960">
            <v>1.0050000000000001</v>
          </cell>
          <cell r="L960">
            <v>54.57</v>
          </cell>
        </row>
        <row r="961">
          <cell r="A961">
            <v>38280</v>
          </cell>
          <cell r="B961" t="str">
            <v>CDB</v>
          </cell>
          <cell r="C961">
            <v>38393</v>
          </cell>
          <cell r="D961">
            <v>41</v>
          </cell>
          <cell r="E961">
            <v>3.4300000000000004E-2</v>
          </cell>
          <cell r="F961" t="str">
            <v>BCR</v>
          </cell>
          <cell r="G961">
            <v>105</v>
          </cell>
          <cell r="H961">
            <v>113</v>
          </cell>
          <cell r="I961">
            <v>2004</v>
          </cell>
          <cell r="J961">
            <v>10</v>
          </cell>
          <cell r="K961">
            <v>1.4063000000000001</v>
          </cell>
          <cell r="L961">
            <v>55.57</v>
          </cell>
        </row>
        <row r="962">
          <cell r="A962">
            <v>38280</v>
          </cell>
          <cell r="B962" t="str">
            <v>CDB</v>
          </cell>
          <cell r="C962">
            <v>38404</v>
          </cell>
          <cell r="D962">
            <v>2</v>
          </cell>
          <cell r="E962">
            <v>3.4300000000000004E-2</v>
          </cell>
          <cell r="F962" t="str">
            <v>BCR</v>
          </cell>
          <cell r="G962">
            <v>106</v>
          </cell>
          <cell r="H962">
            <v>124</v>
          </cell>
          <cell r="I962">
            <v>2004</v>
          </cell>
          <cell r="J962">
            <v>10</v>
          </cell>
          <cell r="K962">
            <v>6.8600000000000008E-2</v>
          </cell>
          <cell r="L962">
            <v>56.57</v>
          </cell>
        </row>
        <row r="963">
          <cell r="A963">
            <v>38280</v>
          </cell>
          <cell r="B963" t="str">
            <v>CDB</v>
          </cell>
          <cell r="C963">
            <v>38636</v>
          </cell>
          <cell r="D963">
            <v>2</v>
          </cell>
          <cell r="E963">
            <v>4.5199999999999997E-2</v>
          </cell>
          <cell r="F963" t="str">
            <v>BCR</v>
          </cell>
          <cell r="G963">
            <v>107</v>
          </cell>
          <cell r="H963">
            <v>356</v>
          </cell>
          <cell r="I963">
            <v>2004</v>
          </cell>
          <cell r="J963">
            <v>10</v>
          </cell>
          <cell r="K963">
            <v>9.0399999999999994E-2</v>
          </cell>
          <cell r="L963">
            <v>57.57</v>
          </cell>
        </row>
        <row r="964">
          <cell r="A964">
            <v>38281</v>
          </cell>
          <cell r="B964" t="str">
            <v>CDB</v>
          </cell>
          <cell r="C964">
            <v>38286</v>
          </cell>
          <cell r="D964">
            <v>46</v>
          </cell>
          <cell r="E964">
            <v>0.03</v>
          </cell>
          <cell r="F964" t="str">
            <v>BCR</v>
          </cell>
          <cell r="G964">
            <v>108</v>
          </cell>
          <cell r="H964">
            <v>5</v>
          </cell>
          <cell r="I964">
            <v>2004</v>
          </cell>
          <cell r="J964">
            <v>10</v>
          </cell>
          <cell r="K964">
            <v>1.38</v>
          </cell>
          <cell r="L964">
            <v>58.57</v>
          </cell>
        </row>
        <row r="965">
          <cell r="A965">
            <v>38281</v>
          </cell>
          <cell r="B965" t="str">
            <v>CDB</v>
          </cell>
          <cell r="C965">
            <v>38481</v>
          </cell>
          <cell r="D965">
            <v>2</v>
          </cell>
          <cell r="E965">
            <v>3.7999999999999999E-2</v>
          </cell>
          <cell r="F965" t="str">
            <v>BCR</v>
          </cell>
          <cell r="G965">
            <v>109</v>
          </cell>
          <cell r="H965">
            <v>200</v>
          </cell>
          <cell r="I965">
            <v>2004</v>
          </cell>
          <cell r="J965">
            <v>10</v>
          </cell>
          <cell r="K965">
            <v>7.5999999999999998E-2</v>
          </cell>
          <cell r="L965">
            <v>59.57</v>
          </cell>
        </row>
        <row r="966">
          <cell r="A966">
            <v>38281</v>
          </cell>
          <cell r="B966" t="str">
            <v>CDB</v>
          </cell>
          <cell r="C966">
            <v>38520</v>
          </cell>
          <cell r="D966">
            <v>2</v>
          </cell>
          <cell r="E966">
            <v>3.95E-2</v>
          </cell>
          <cell r="F966" t="str">
            <v>BCR</v>
          </cell>
          <cell r="G966">
            <v>110</v>
          </cell>
          <cell r="H966">
            <v>239</v>
          </cell>
          <cell r="I966">
            <v>2004</v>
          </cell>
          <cell r="J966">
            <v>10</v>
          </cell>
          <cell r="K966">
            <v>7.9000000000000001E-2</v>
          </cell>
          <cell r="L966">
            <v>60.57</v>
          </cell>
        </row>
        <row r="967">
          <cell r="A967">
            <v>38281</v>
          </cell>
          <cell r="B967" t="str">
            <v>CDB</v>
          </cell>
          <cell r="C967">
            <v>38636</v>
          </cell>
          <cell r="D967">
            <v>2</v>
          </cell>
          <cell r="E967">
            <v>4.4800000000000006E-2</v>
          </cell>
          <cell r="F967" t="str">
            <v>BCR</v>
          </cell>
          <cell r="G967">
            <v>111</v>
          </cell>
          <cell r="H967">
            <v>355</v>
          </cell>
          <cell r="I967">
            <v>2004</v>
          </cell>
          <cell r="J967">
            <v>10</v>
          </cell>
          <cell r="K967">
            <v>8.9600000000000013E-2</v>
          </cell>
          <cell r="L967">
            <v>61.57</v>
          </cell>
        </row>
        <row r="968">
          <cell r="A968">
            <v>38282</v>
          </cell>
          <cell r="B968" t="str">
            <v>CDB</v>
          </cell>
          <cell r="C968">
            <v>38285</v>
          </cell>
          <cell r="D968">
            <v>25</v>
          </cell>
          <cell r="E968">
            <v>2.9600000000000001E-2</v>
          </cell>
          <cell r="F968" t="str">
            <v>BCR</v>
          </cell>
          <cell r="G968">
            <v>112</v>
          </cell>
          <cell r="H968">
            <v>3</v>
          </cell>
          <cell r="I968">
            <v>2004</v>
          </cell>
          <cell r="J968">
            <v>10</v>
          </cell>
          <cell r="K968">
            <v>0.74</v>
          </cell>
          <cell r="L968">
            <v>62.57</v>
          </cell>
        </row>
        <row r="969">
          <cell r="A969">
            <v>38282</v>
          </cell>
          <cell r="B969" t="str">
            <v>CDB</v>
          </cell>
          <cell r="C969">
            <v>38495</v>
          </cell>
          <cell r="D969">
            <v>2.2999999999999998</v>
          </cell>
          <cell r="E969">
            <v>3.8599999999999995E-2</v>
          </cell>
          <cell r="F969" t="str">
            <v>BCR</v>
          </cell>
          <cell r="G969">
            <v>113</v>
          </cell>
          <cell r="H969">
            <v>213</v>
          </cell>
          <cell r="I969">
            <v>2004</v>
          </cell>
          <cell r="J969">
            <v>10</v>
          </cell>
          <cell r="K969">
            <v>8.8779999999999984E-2</v>
          </cell>
          <cell r="L969">
            <v>63.57</v>
          </cell>
        </row>
        <row r="970">
          <cell r="A970">
            <v>38282</v>
          </cell>
          <cell r="B970" t="str">
            <v>CDB</v>
          </cell>
          <cell r="C970">
            <v>38636</v>
          </cell>
          <cell r="D970">
            <v>25.5</v>
          </cell>
          <cell r="E970">
            <v>4.4699999999999997E-2</v>
          </cell>
          <cell r="F970" t="str">
            <v>BCR</v>
          </cell>
          <cell r="G970">
            <v>114</v>
          </cell>
          <cell r="H970">
            <v>354</v>
          </cell>
          <cell r="I970">
            <v>2004</v>
          </cell>
          <cell r="J970">
            <v>10</v>
          </cell>
          <cell r="K970">
            <v>1.1398499999999998</v>
          </cell>
          <cell r="L970">
            <v>64.569999999999993</v>
          </cell>
        </row>
        <row r="971">
          <cell r="A971">
            <v>38285</v>
          </cell>
          <cell r="B971" t="str">
            <v>CDB</v>
          </cell>
          <cell r="C971">
            <v>38310</v>
          </cell>
          <cell r="D971">
            <v>3</v>
          </cell>
          <cell r="E971">
            <v>3.1200000000000002E-2</v>
          </cell>
          <cell r="F971" t="str">
            <v>BCR</v>
          </cell>
          <cell r="G971">
            <v>115</v>
          </cell>
          <cell r="H971">
            <v>25</v>
          </cell>
          <cell r="I971">
            <v>2004</v>
          </cell>
          <cell r="J971">
            <v>10</v>
          </cell>
          <cell r="K971">
            <v>9.3600000000000003E-2</v>
          </cell>
          <cell r="L971">
            <v>65.569999999999993</v>
          </cell>
        </row>
        <row r="972">
          <cell r="A972">
            <v>38285</v>
          </cell>
          <cell r="B972" t="str">
            <v>CDB</v>
          </cell>
          <cell r="C972">
            <v>38369</v>
          </cell>
          <cell r="D972">
            <v>8</v>
          </cell>
          <cell r="E972">
            <v>3.3300000000000003E-2</v>
          </cell>
          <cell r="F972" t="str">
            <v>BCR</v>
          </cell>
          <cell r="G972">
            <v>116</v>
          </cell>
          <cell r="H972">
            <v>84</v>
          </cell>
          <cell r="I972">
            <v>2004</v>
          </cell>
          <cell r="J972">
            <v>10</v>
          </cell>
          <cell r="K972">
            <v>0.26640000000000003</v>
          </cell>
          <cell r="L972">
            <v>66.569999999999993</v>
          </cell>
        </row>
        <row r="973">
          <cell r="A973">
            <v>38285</v>
          </cell>
          <cell r="B973" t="str">
            <v>CDB</v>
          </cell>
          <cell r="C973">
            <v>38426</v>
          </cell>
          <cell r="D973">
            <v>2</v>
          </cell>
          <cell r="E973">
            <v>3.5499999999999997E-2</v>
          </cell>
          <cell r="F973" t="str">
            <v>BCR</v>
          </cell>
          <cell r="G973">
            <v>117</v>
          </cell>
          <cell r="H973">
            <v>141</v>
          </cell>
          <cell r="I973">
            <v>2004</v>
          </cell>
          <cell r="J973">
            <v>10</v>
          </cell>
          <cell r="K973">
            <v>7.0999999999999994E-2</v>
          </cell>
          <cell r="L973">
            <v>67.569999999999993</v>
          </cell>
        </row>
        <row r="974">
          <cell r="A974">
            <v>38285</v>
          </cell>
          <cell r="B974" t="str">
            <v>CDB</v>
          </cell>
          <cell r="C974">
            <v>38544</v>
          </cell>
          <cell r="D974">
            <v>10</v>
          </cell>
          <cell r="E974">
            <v>0.04</v>
          </cell>
          <cell r="F974" t="str">
            <v>BCR</v>
          </cell>
          <cell r="G974">
            <v>118</v>
          </cell>
          <cell r="H974">
            <v>259</v>
          </cell>
          <cell r="I974">
            <v>2004</v>
          </cell>
          <cell r="J974">
            <v>10</v>
          </cell>
          <cell r="K974">
            <v>0.4</v>
          </cell>
          <cell r="L974">
            <v>68.569999999999993</v>
          </cell>
        </row>
        <row r="975">
          <cell r="A975">
            <v>38285</v>
          </cell>
          <cell r="B975" t="str">
            <v>CDB</v>
          </cell>
          <cell r="C975">
            <v>38636</v>
          </cell>
          <cell r="D975">
            <v>3.5</v>
          </cell>
          <cell r="E975">
            <v>4.4800000000000006E-2</v>
          </cell>
          <cell r="F975" t="str">
            <v>BCR</v>
          </cell>
          <cell r="G975">
            <v>119</v>
          </cell>
          <cell r="H975">
            <v>351</v>
          </cell>
          <cell r="I975">
            <v>2004</v>
          </cell>
          <cell r="J975">
            <v>10</v>
          </cell>
          <cell r="K975">
            <v>0.15680000000000002</v>
          </cell>
          <cell r="L975">
            <v>69.569999999999993</v>
          </cell>
        </row>
        <row r="976">
          <cell r="A976">
            <v>38286</v>
          </cell>
          <cell r="B976" t="str">
            <v>CDB</v>
          </cell>
          <cell r="C976">
            <v>38301</v>
          </cell>
          <cell r="D976">
            <v>30</v>
          </cell>
          <cell r="E976">
            <v>3.1600000000000003E-2</v>
          </cell>
          <cell r="F976" t="str">
            <v>BCR</v>
          </cell>
          <cell r="G976">
            <v>120</v>
          </cell>
          <cell r="H976">
            <v>15</v>
          </cell>
          <cell r="I976">
            <v>2004</v>
          </cell>
          <cell r="J976">
            <v>10</v>
          </cell>
          <cell r="K976">
            <v>0.94800000000000006</v>
          </cell>
          <cell r="L976">
            <v>70.569999999999993</v>
          </cell>
        </row>
        <row r="977">
          <cell r="A977">
            <v>38286</v>
          </cell>
          <cell r="B977" t="str">
            <v>CDB</v>
          </cell>
          <cell r="C977">
            <v>38450</v>
          </cell>
          <cell r="D977">
            <v>2</v>
          </cell>
          <cell r="E977">
            <v>3.9E-2</v>
          </cell>
          <cell r="F977" t="str">
            <v>BCR</v>
          </cell>
          <cell r="G977">
            <v>121</v>
          </cell>
          <cell r="H977">
            <v>164</v>
          </cell>
          <cell r="I977">
            <v>2004</v>
          </cell>
          <cell r="J977">
            <v>10</v>
          </cell>
          <cell r="K977">
            <v>7.8E-2</v>
          </cell>
          <cell r="L977">
            <v>71.569999999999993</v>
          </cell>
        </row>
        <row r="978">
          <cell r="A978">
            <v>38286</v>
          </cell>
          <cell r="B978" t="str">
            <v>CDB</v>
          </cell>
          <cell r="C978">
            <v>38481</v>
          </cell>
          <cell r="D978">
            <v>2</v>
          </cell>
          <cell r="E978">
            <v>0.04</v>
          </cell>
          <cell r="F978" t="str">
            <v>BCR</v>
          </cell>
          <cell r="G978">
            <v>122</v>
          </cell>
          <cell r="H978">
            <v>195</v>
          </cell>
          <cell r="I978">
            <v>2004</v>
          </cell>
          <cell r="J978">
            <v>10</v>
          </cell>
          <cell r="K978">
            <v>0.08</v>
          </cell>
          <cell r="L978">
            <v>72.569999999999993</v>
          </cell>
        </row>
        <row r="979">
          <cell r="A979">
            <v>38286</v>
          </cell>
          <cell r="B979" t="str">
            <v>CDB</v>
          </cell>
          <cell r="C979">
            <v>38650</v>
          </cell>
          <cell r="D979">
            <v>2</v>
          </cell>
          <cell r="E979">
            <v>4.5700000000000005E-2</v>
          </cell>
          <cell r="F979" t="str">
            <v>BCR</v>
          </cell>
          <cell r="G979">
            <v>123</v>
          </cell>
          <cell r="H979">
            <v>364</v>
          </cell>
          <cell r="I979">
            <v>2004</v>
          </cell>
          <cell r="J979">
            <v>10</v>
          </cell>
          <cell r="K979">
            <v>9.1400000000000009E-2</v>
          </cell>
          <cell r="L979">
            <v>73.569999999999993</v>
          </cell>
        </row>
        <row r="980">
          <cell r="A980">
            <v>38287</v>
          </cell>
          <cell r="B980" t="str">
            <v>CDB</v>
          </cell>
          <cell r="C980">
            <v>38301</v>
          </cell>
          <cell r="D980">
            <v>5</v>
          </cell>
          <cell r="E980">
            <v>3.15E-2</v>
          </cell>
          <cell r="F980" t="str">
            <v>BCR</v>
          </cell>
          <cell r="G980">
            <v>124</v>
          </cell>
          <cell r="H980">
            <v>14</v>
          </cell>
          <cell r="I980">
            <v>2004</v>
          </cell>
          <cell r="J980">
            <v>10</v>
          </cell>
          <cell r="K980">
            <v>0.1575</v>
          </cell>
          <cell r="L980">
            <v>74.569999999999993</v>
          </cell>
        </row>
        <row r="981">
          <cell r="A981">
            <v>38287</v>
          </cell>
          <cell r="B981" t="str">
            <v>CDB</v>
          </cell>
          <cell r="C981">
            <v>38369</v>
          </cell>
          <cell r="D981">
            <v>5</v>
          </cell>
          <cell r="E981">
            <v>3.4500000000000003E-2</v>
          </cell>
          <cell r="F981" t="str">
            <v>BCR</v>
          </cell>
          <cell r="G981">
            <v>125</v>
          </cell>
          <cell r="H981">
            <v>82</v>
          </cell>
          <cell r="I981">
            <v>2004</v>
          </cell>
          <cell r="J981">
            <v>10</v>
          </cell>
          <cell r="K981">
            <v>0.17250000000000001</v>
          </cell>
          <cell r="L981">
            <v>75.569999999999993</v>
          </cell>
        </row>
        <row r="982">
          <cell r="A982">
            <v>38287</v>
          </cell>
          <cell r="B982" t="str">
            <v>CDB</v>
          </cell>
          <cell r="C982">
            <v>38426</v>
          </cell>
          <cell r="D982">
            <v>2</v>
          </cell>
          <cell r="E982">
            <v>3.7999999999999999E-2</v>
          </cell>
          <cell r="F982" t="str">
            <v>BCR</v>
          </cell>
          <cell r="G982">
            <v>126</v>
          </cell>
          <cell r="H982">
            <v>139</v>
          </cell>
          <cell r="I982">
            <v>2004</v>
          </cell>
          <cell r="J982">
            <v>10</v>
          </cell>
          <cell r="K982">
            <v>7.5999999999999998E-2</v>
          </cell>
          <cell r="L982">
            <v>76.569999999999993</v>
          </cell>
        </row>
        <row r="983">
          <cell r="A983">
            <v>38287</v>
          </cell>
          <cell r="B983" t="str">
            <v>CDB</v>
          </cell>
          <cell r="C983">
            <v>38450</v>
          </cell>
          <cell r="D983">
            <v>1</v>
          </cell>
          <cell r="E983">
            <v>3.95E-2</v>
          </cell>
          <cell r="F983" t="str">
            <v>BCR</v>
          </cell>
          <cell r="G983">
            <v>127</v>
          </cell>
          <cell r="H983">
            <v>163</v>
          </cell>
          <cell r="I983">
            <v>2004</v>
          </cell>
          <cell r="J983">
            <v>10</v>
          </cell>
          <cell r="K983">
            <v>3.95E-2</v>
          </cell>
          <cell r="L983">
            <v>77.569999999999993</v>
          </cell>
        </row>
        <row r="984">
          <cell r="A984">
            <v>38287</v>
          </cell>
          <cell r="B984" t="str">
            <v>CDB</v>
          </cell>
          <cell r="C984">
            <v>38467</v>
          </cell>
          <cell r="D984">
            <v>4.2</v>
          </cell>
          <cell r="E984">
            <v>0.04</v>
          </cell>
          <cell r="F984" t="str">
            <v>BCR</v>
          </cell>
          <cell r="G984">
            <v>128</v>
          </cell>
          <cell r="H984">
            <v>180</v>
          </cell>
          <cell r="I984">
            <v>2004</v>
          </cell>
          <cell r="J984">
            <v>10</v>
          </cell>
          <cell r="K984">
            <v>0.16800000000000001</v>
          </cell>
          <cell r="L984">
            <v>78.569999999999993</v>
          </cell>
        </row>
        <row r="985">
          <cell r="A985">
            <v>38287</v>
          </cell>
          <cell r="B985" t="str">
            <v>CDB</v>
          </cell>
          <cell r="C985">
            <v>38495</v>
          </cell>
          <cell r="D985">
            <v>2</v>
          </cell>
          <cell r="E985">
            <v>4.1399999999999999E-2</v>
          </cell>
          <cell r="F985" t="str">
            <v>BCR</v>
          </cell>
          <cell r="G985">
            <v>129</v>
          </cell>
          <cell r="H985">
            <v>208</v>
          </cell>
          <cell r="I985">
            <v>2004</v>
          </cell>
          <cell r="J985">
            <v>10</v>
          </cell>
          <cell r="K985">
            <v>8.2799999999999999E-2</v>
          </cell>
          <cell r="L985">
            <v>79.569999999999993</v>
          </cell>
        </row>
        <row r="986">
          <cell r="A986">
            <v>38288</v>
          </cell>
          <cell r="B986" t="str">
            <v>CDB</v>
          </cell>
          <cell r="C986">
            <v>38301</v>
          </cell>
          <cell r="D986">
            <v>5</v>
          </cell>
          <cell r="E986">
            <v>3.2300000000000002E-2</v>
          </cell>
          <cell r="F986" t="str">
            <v>BCR</v>
          </cell>
          <cell r="G986">
            <v>130</v>
          </cell>
          <cell r="H986">
            <v>13</v>
          </cell>
          <cell r="I986">
            <v>2004</v>
          </cell>
          <cell r="J986">
            <v>10</v>
          </cell>
          <cell r="K986">
            <v>0.1615</v>
          </cell>
          <cell r="L986">
            <v>80.569999999999993</v>
          </cell>
        </row>
        <row r="987">
          <cell r="A987">
            <v>38288</v>
          </cell>
          <cell r="B987" t="str">
            <v>CDB</v>
          </cell>
          <cell r="C987">
            <v>38341</v>
          </cell>
          <cell r="D987">
            <v>9</v>
          </cell>
          <cell r="E987">
            <v>3.2000000000000001E-2</v>
          </cell>
          <cell r="F987" t="str">
            <v>BCR</v>
          </cell>
          <cell r="G987">
            <v>131</v>
          </cell>
          <cell r="H987">
            <v>53</v>
          </cell>
          <cell r="I987">
            <v>2004</v>
          </cell>
          <cell r="J987">
            <v>10</v>
          </cell>
          <cell r="K987">
            <v>0.28800000000000003</v>
          </cell>
          <cell r="L987">
            <v>81.569999999999993</v>
          </cell>
        </row>
        <row r="988">
          <cell r="A988">
            <v>38288</v>
          </cell>
          <cell r="B988" t="str">
            <v>CDB</v>
          </cell>
          <cell r="C988">
            <v>38698</v>
          </cell>
          <cell r="D988">
            <v>0.5</v>
          </cell>
          <cell r="E988">
            <v>4.7500000000000001E-2</v>
          </cell>
          <cell r="F988" t="str">
            <v>BCR</v>
          </cell>
          <cell r="G988">
            <v>132</v>
          </cell>
          <cell r="H988">
            <v>410</v>
          </cell>
          <cell r="I988">
            <v>2004</v>
          </cell>
          <cell r="J988">
            <v>10</v>
          </cell>
          <cell r="K988">
            <v>2.375E-2</v>
          </cell>
          <cell r="L988">
            <v>82.57</v>
          </cell>
        </row>
        <row r="989">
          <cell r="A989">
            <v>38289</v>
          </cell>
          <cell r="B989" t="str">
            <v>CDB</v>
          </cell>
          <cell r="C989">
            <v>38341</v>
          </cell>
          <cell r="D989">
            <v>2</v>
          </cell>
          <cell r="E989">
            <v>3.1E-2</v>
          </cell>
          <cell r="F989" t="str">
            <v>BCR</v>
          </cell>
          <cell r="G989">
            <v>133</v>
          </cell>
          <cell r="H989">
            <v>52</v>
          </cell>
          <cell r="I989">
            <v>2004</v>
          </cell>
          <cell r="J989">
            <v>10</v>
          </cell>
          <cell r="K989">
            <v>6.2E-2</v>
          </cell>
          <cell r="L989">
            <v>83.57</v>
          </cell>
        </row>
        <row r="990">
          <cell r="A990">
            <v>38289</v>
          </cell>
          <cell r="B990" t="str">
            <v>CDB</v>
          </cell>
          <cell r="C990">
            <v>38709</v>
          </cell>
          <cell r="D990">
            <v>29</v>
          </cell>
          <cell r="E990">
            <v>4.8499999999999995E-2</v>
          </cell>
          <cell r="F990" t="str">
            <v>BCR</v>
          </cell>
          <cell r="G990">
            <v>134</v>
          </cell>
          <cell r="H990">
            <v>420</v>
          </cell>
          <cell r="I990">
            <v>2004</v>
          </cell>
          <cell r="J990">
            <v>10</v>
          </cell>
          <cell r="K990">
            <v>1.4064999999999999</v>
          </cell>
          <cell r="L990">
            <v>84.57</v>
          </cell>
        </row>
        <row r="991">
          <cell r="A991">
            <v>38322</v>
          </cell>
          <cell r="B991" t="str">
            <v>CDB</v>
          </cell>
          <cell r="C991">
            <v>38341</v>
          </cell>
          <cell r="D991">
            <v>5</v>
          </cell>
          <cell r="E991">
            <v>3.15E-2</v>
          </cell>
          <cell r="F991" t="str">
            <v>BCR</v>
          </cell>
          <cell r="G991">
            <v>135</v>
          </cell>
          <cell r="H991">
            <v>19</v>
          </cell>
          <cell r="I991">
            <v>2004</v>
          </cell>
          <cell r="J991">
            <v>12</v>
          </cell>
          <cell r="K991">
            <v>0.1575</v>
          </cell>
          <cell r="L991">
            <v>84.57</v>
          </cell>
        </row>
        <row r="992">
          <cell r="A992">
            <v>38322</v>
          </cell>
          <cell r="B992" t="str">
            <v>CDB</v>
          </cell>
          <cell r="C992">
            <v>38495</v>
          </cell>
          <cell r="D992">
            <v>7</v>
          </cell>
          <cell r="E992">
            <v>4.1500000000000002E-2</v>
          </cell>
          <cell r="F992" t="str">
            <v>BCR</v>
          </cell>
          <cell r="G992">
            <v>136</v>
          </cell>
          <cell r="H992">
            <v>173</v>
          </cell>
          <cell r="I992">
            <v>2004</v>
          </cell>
          <cell r="J992">
            <v>12</v>
          </cell>
          <cell r="K992">
            <v>0.29050000000000004</v>
          </cell>
          <cell r="L992">
            <v>84.57</v>
          </cell>
        </row>
        <row r="993">
          <cell r="A993">
            <v>38323</v>
          </cell>
          <cell r="B993" t="str">
            <v>CDB</v>
          </cell>
          <cell r="C993">
            <v>38341</v>
          </cell>
          <cell r="D993">
            <v>5</v>
          </cell>
          <cell r="E993">
            <v>3.15E-2</v>
          </cell>
          <cell r="F993" t="str">
            <v>BCR</v>
          </cell>
          <cell r="G993">
            <v>137</v>
          </cell>
          <cell r="H993">
            <v>18</v>
          </cell>
          <cell r="I993">
            <v>2004</v>
          </cell>
          <cell r="J993">
            <v>12</v>
          </cell>
          <cell r="K993">
            <v>0.1575</v>
          </cell>
          <cell r="L993">
            <v>84.57</v>
          </cell>
        </row>
        <row r="994">
          <cell r="A994">
            <v>38323</v>
          </cell>
          <cell r="B994" t="str">
            <v>CDB</v>
          </cell>
          <cell r="C994">
            <v>38520</v>
          </cell>
          <cell r="D994">
            <v>30</v>
          </cell>
          <cell r="E994">
            <v>4.2199999999999994E-2</v>
          </cell>
          <cell r="F994" t="str">
            <v>BCR</v>
          </cell>
          <cell r="G994">
            <v>138</v>
          </cell>
          <cell r="H994">
            <v>197</v>
          </cell>
          <cell r="I994">
            <v>2004</v>
          </cell>
          <cell r="J994">
            <v>12</v>
          </cell>
          <cell r="K994">
            <v>1.2659999999999998</v>
          </cell>
          <cell r="L994">
            <v>84.57</v>
          </cell>
        </row>
        <row r="995">
          <cell r="A995">
            <v>38323</v>
          </cell>
          <cell r="B995" t="str">
            <v>CDB</v>
          </cell>
          <cell r="C995">
            <v>38544</v>
          </cell>
          <cell r="D995">
            <v>17.5</v>
          </cell>
          <cell r="E995">
            <v>4.3200000000000002E-2</v>
          </cell>
          <cell r="F995" t="str">
            <v>BCR</v>
          </cell>
          <cell r="G995">
            <v>139</v>
          </cell>
          <cell r="H995">
            <v>221</v>
          </cell>
          <cell r="I995">
            <v>2004</v>
          </cell>
          <cell r="J995">
            <v>12</v>
          </cell>
          <cell r="K995">
            <v>0.75600000000000001</v>
          </cell>
          <cell r="L995">
            <v>84.57</v>
          </cell>
        </row>
        <row r="996">
          <cell r="A996">
            <v>38324</v>
          </cell>
          <cell r="B996" t="str">
            <v>CDB</v>
          </cell>
          <cell r="C996">
            <v>38544</v>
          </cell>
          <cell r="D996">
            <v>10.5</v>
          </cell>
          <cell r="E996">
            <v>4.3200000000000002E-2</v>
          </cell>
          <cell r="F996" t="str">
            <v>BCR</v>
          </cell>
          <cell r="G996">
            <v>140</v>
          </cell>
          <cell r="H996">
            <v>220</v>
          </cell>
          <cell r="I996">
            <v>2004</v>
          </cell>
          <cell r="J996">
            <v>12</v>
          </cell>
          <cell r="K996">
            <v>0.4536</v>
          </cell>
          <cell r="L996">
            <v>84.57</v>
          </cell>
        </row>
        <row r="997">
          <cell r="A997">
            <v>38330</v>
          </cell>
          <cell r="B997" t="str">
            <v>CDB</v>
          </cell>
          <cell r="C997">
            <v>39008</v>
          </cell>
          <cell r="D997">
            <v>1</v>
          </cell>
          <cell r="E997">
            <v>5.9800000000000006E-2</v>
          </cell>
          <cell r="F997" t="str">
            <v>BCR</v>
          </cell>
          <cell r="G997">
            <v>141</v>
          </cell>
          <cell r="H997">
            <v>678</v>
          </cell>
          <cell r="I997">
            <v>2004</v>
          </cell>
          <cell r="J997">
            <v>12</v>
          </cell>
          <cell r="K997">
            <v>5.9800000000000006E-2</v>
          </cell>
          <cell r="L997">
            <v>84.57</v>
          </cell>
        </row>
        <row r="998">
          <cell r="A998">
            <v>38331</v>
          </cell>
          <cell r="B998" t="str">
            <v>CDB</v>
          </cell>
          <cell r="C998">
            <v>38650</v>
          </cell>
          <cell r="D998">
            <v>10</v>
          </cell>
          <cell r="E998">
            <v>4.4999999999999998E-2</v>
          </cell>
          <cell r="F998" t="str">
            <v>BCR</v>
          </cell>
          <cell r="G998">
            <v>142</v>
          </cell>
          <cell r="H998">
            <v>319</v>
          </cell>
          <cell r="I998">
            <v>2004</v>
          </cell>
          <cell r="J998">
            <v>12</v>
          </cell>
          <cell r="K998">
            <v>0.44999999999999996</v>
          </cell>
          <cell r="L998">
            <v>84.57</v>
          </cell>
        </row>
        <row r="999">
          <cell r="A999">
            <v>38334</v>
          </cell>
          <cell r="B999" t="str">
            <v>CDB</v>
          </cell>
          <cell r="C999">
            <v>38467</v>
          </cell>
          <cell r="D999">
            <v>2</v>
          </cell>
          <cell r="E999">
            <v>3.7999999999999999E-2</v>
          </cell>
          <cell r="F999" t="str">
            <v>BCR</v>
          </cell>
          <cell r="G999">
            <v>143</v>
          </cell>
          <cell r="H999">
            <v>133</v>
          </cell>
          <cell r="I999">
            <v>2004</v>
          </cell>
          <cell r="J999">
            <v>12</v>
          </cell>
          <cell r="K999">
            <v>7.5999999999999998E-2</v>
          </cell>
          <cell r="L999">
            <v>84.57</v>
          </cell>
        </row>
        <row r="1000">
          <cell r="A1000">
            <v>38334</v>
          </cell>
          <cell r="B1000" t="str">
            <v>CDB</v>
          </cell>
          <cell r="C1000">
            <v>38544</v>
          </cell>
          <cell r="D1000">
            <v>4</v>
          </cell>
          <cell r="E1000">
            <v>4.0500000000000001E-2</v>
          </cell>
          <cell r="F1000" t="str">
            <v>BCR</v>
          </cell>
          <cell r="G1000">
            <v>144</v>
          </cell>
          <cell r="H1000">
            <v>210</v>
          </cell>
          <cell r="I1000">
            <v>2004</v>
          </cell>
          <cell r="J1000">
            <v>12</v>
          </cell>
          <cell r="K1000">
            <v>0.16200000000000001</v>
          </cell>
          <cell r="L1000">
            <v>84.57</v>
          </cell>
        </row>
        <row r="1001">
          <cell r="A1001">
            <v>38334</v>
          </cell>
          <cell r="B1001" t="str">
            <v>CDB</v>
          </cell>
          <cell r="C1001">
            <v>38588</v>
          </cell>
          <cell r="D1001">
            <v>5</v>
          </cell>
          <cell r="E1001">
            <v>4.2500000000000003E-2</v>
          </cell>
          <cell r="F1001" t="str">
            <v>BCR</v>
          </cell>
          <cell r="G1001">
            <v>145</v>
          </cell>
          <cell r="H1001">
            <v>254</v>
          </cell>
          <cell r="I1001">
            <v>2004</v>
          </cell>
          <cell r="J1001">
            <v>12</v>
          </cell>
          <cell r="K1001">
            <v>0.21250000000000002</v>
          </cell>
          <cell r="L1001">
            <v>84.57</v>
          </cell>
        </row>
        <row r="1002">
          <cell r="A1002">
            <v>38334</v>
          </cell>
          <cell r="B1002" t="str">
            <v>CDB</v>
          </cell>
          <cell r="C1002">
            <v>38597</v>
          </cell>
          <cell r="D1002">
            <v>2</v>
          </cell>
          <cell r="E1002">
            <v>4.2900000000000001E-2</v>
          </cell>
          <cell r="F1002" t="str">
            <v>BCR</v>
          </cell>
          <cell r="G1002">
            <v>146</v>
          </cell>
          <cell r="H1002">
            <v>263</v>
          </cell>
          <cell r="I1002">
            <v>2004</v>
          </cell>
          <cell r="J1002">
            <v>12</v>
          </cell>
          <cell r="K1002">
            <v>8.5800000000000001E-2</v>
          </cell>
          <cell r="L1002">
            <v>84.57</v>
          </cell>
        </row>
        <row r="1003">
          <cell r="A1003">
            <v>38334</v>
          </cell>
          <cell r="B1003" t="str">
            <v>CDB</v>
          </cell>
          <cell r="C1003">
            <v>38636</v>
          </cell>
          <cell r="D1003">
            <v>5.5</v>
          </cell>
          <cell r="E1003">
            <v>4.3499999999999997E-2</v>
          </cell>
          <cell r="F1003" t="str">
            <v>BCR</v>
          </cell>
          <cell r="G1003">
            <v>147</v>
          </cell>
          <cell r="H1003">
            <v>302</v>
          </cell>
          <cell r="I1003">
            <v>2004</v>
          </cell>
          <cell r="J1003">
            <v>12</v>
          </cell>
          <cell r="K1003">
            <v>0.23924999999999999</v>
          </cell>
          <cell r="L1003">
            <v>84.57</v>
          </cell>
        </row>
        <row r="1004">
          <cell r="A1004">
            <v>38335</v>
          </cell>
          <cell r="B1004" t="str">
            <v>CDB</v>
          </cell>
          <cell r="C1004">
            <v>38341</v>
          </cell>
          <cell r="D1004">
            <v>59.7</v>
          </cell>
          <cell r="E1004">
            <v>2.8999999999999998E-2</v>
          </cell>
          <cell r="F1004" t="str">
            <v>BCR</v>
          </cell>
          <cell r="G1004">
            <v>148</v>
          </cell>
          <cell r="H1004">
            <v>6</v>
          </cell>
          <cell r="I1004">
            <v>2004</v>
          </cell>
          <cell r="J1004">
            <v>12</v>
          </cell>
          <cell r="K1004">
            <v>1.7313000000000001</v>
          </cell>
          <cell r="L1004">
            <v>84.57</v>
          </cell>
        </row>
        <row r="1005">
          <cell r="A1005">
            <v>38335</v>
          </cell>
          <cell r="B1005" t="str">
            <v>CDB</v>
          </cell>
          <cell r="C1005">
            <v>38344</v>
          </cell>
          <cell r="D1005">
            <v>1</v>
          </cell>
          <cell r="E1005">
            <v>3.15E-2</v>
          </cell>
          <cell r="F1005" t="str">
            <v>BCR</v>
          </cell>
          <cell r="G1005">
            <v>149</v>
          </cell>
          <cell r="H1005">
            <v>9</v>
          </cell>
          <cell r="I1005">
            <v>2004</v>
          </cell>
          <cell r="J1005">
            <v>12</v>
          </cell>
          <cell r="K1005">
            <v>3.15E-2</v>
          </cell>
          <cell r="L1005">
            <v>84.57</v>
          </cell>
        </row>
        <row r="1006">
          <cell r="A1006">
            <v>38335</v>
          </cell>
          <cell r="B1006" t="str">
            <v>CDB</v>
          </cell>
          <cell r="C1006">
            <v>38369</v>
          </cell>
          <cell r="D1006">
            <v>9</v>
          </cell>
          <cell r="E1006">
            <v>3.2199999999999999E-2</v>
          </cell>
          <cell r="F1006" t="str">
            <v>BCR</v>
          </cell>
          <cell r="G1006">
            <v>150</v>
          </cell>
          <cell r="H1006">
            <v>34</v>
          </cell>
          <cell r="I1006">
            <v>2004</v>
          </cell>
          <cell r="J1006">
            <v>12</v>
          </cell>
          <cell r="K1006">
            <v>0.2898</v>
          </cell>
          <cell r="L1006">
            <v>84.57</v>
          </cell>
        </row>
        <row r="1007">
          <cell r="A1007">
            <v>38335</v>
          </cell>
          <cell r="B1007" t="str">
            <v>CDB</v>
          </cell>
          <cell r="C1007">
            <v>38426</v>
          </cell>
          <cell r="D1007">
            <v>10</v>
          </cell>
          <cell r="E1007">
            <v>3.6000000000000004E-2</v>
          </cell>
          <cell r="F1007" t="str">
            <v>BCR</v>
          </cell>
          <cell r="G1007">
            <v>151</v>
          </cell>
          <cell r="H1007">
            <v>91</v>
          </cell>
          <cell r="I1007">
            <v>2004</v>
          </cell>
          <cell r="J1007">
            <v>12</v>
          </cell>
          <cell r="K1007">
            <v>0.36000000000000004</v>
          </cell>
          <cell r="L1007">
            <v>84.57</v>
          </cell>
        </row>
        <row r="1008">
          <cell r="A1008">
            <v>38335</v>
          </cell>
          <cell r="B1008" t="str">
            <v>CDB</v>
          </cell>
          <cell r="C1008">
            <v>38450</v>
          </cell>
          <cell r="D1008">
            <v>5</v>
          </cell>
          <cell r="E1008">
            <v>3.7000000000000005E-2</v>
          </cell>
          <cell r="F1008" t="str">
            <v>BCR</v>
          </cell>
          <cell r="G1008">
            <v>152</v>
          </cell>
          <cell r="H1008">
            <v>115</v>
          </cell>
          <cell r="I1008">
            <v>2004</v>
          </cell>
          <cell r="J1008">
            <v>12</v>
          </cell>
          <cell r="K1008">
            <v>0.18500000000000003</v>
          </cell>
          <cell r="L1008">
            <v>84.57</v>
          </cell>
        </row>
        <row r="1009">
          <cell r="A1009">
            <v>38335</v>
          </cell>
          <cell r="B1009" t="str">
            <v>CDB</v>
          </cell>
          <cell r="C1009">
            <v>38636</v>
          </cell>
          <cell r="D1009">
            <v>6</v>
          </cell>
          <cell r="E1009">
            <v>4.3499999999999997E-2</v>
          </cell>
          <cell r="F1009" t="str">
            <v>BCR</v>
          </cell>
          <cell r="G1009">
            <v>153</v>
          </cell>
          <cell r="H1009">
            <v>301</v>
          </cell>
          <cell r="I1009">
            <v>2004</v>
          </cell>
          <cell r="J1009">
            <v>12</v>
          </cell>
          <cell r="K1009">
            <v>0.26100000000000001</v>
          </cell>
          <cell r="L1009">
            <v>84.57</v>
          </cell>
        </row>
        <row r="1010">
          <cell r="A1010">
            <v>38335</v>
          </cell>
          <cell r="B1010" t="str">
            <v>CDB</v>
          </cell>
          <cell r="C1010">
            <v>38698</v>
          </cell>
          <cell r="D1010">
            <v>5</v>
          </cell>
          <cell r="E1010">
            <v>4.4900000000000002E-2</v>
          </cell>
          <cell r="F1010" t="str">
            <v>BCR</v>
          </cell>
          <cell r="G1010">
            <v>154</v>
          </cell>
          <cell r="H1010">
            <v>363</v>
          </cell>
          <cell r="I1010">
            <v>2004</v>
          </cell>
          <cell r="J1010">
            <v>12</v>
          </cell>
          <cell r="K1010">
            <v>0.22450000000000001</v>
          </cell>
          <cell r="L1010">
            <v>84.57</v>
          </cell>
        </row>
        <row r="1011">
          <cell r="A1011">
            <v>38335</v>
          </cell>
          <cell r="B1011" t="str">
            <v>CDB</v>
          </cell>
          <cell r="C1011">
            <v>38798</v>
          </cell>
          <cell r="D1011">
            <v>30</v>
          </cell>
          <cell r="E1011">
            <v>5.3499999999999999E-2</v>
          </cell>
          <cell r="F1011" t="str">
            <v>BCR</v>
          </cell>
          <cell r="G1011">
            <v>155</v>
          </cell>
          <cell r="H1011">
            <v>463</v>
          </cell>
          <cell r="I1011">
            <v>2004</v>
          </cell>
          <cell r="J1011">
            <v>12</v>
          </cell>
          <cell r="K1011">
            <v>1.605</v>
          </cell>
          <cell r="L1011">
            <v>84.57</v>
          </cell>
        </row>
        <row r="1012">
          <cell r="A1012">
            <v>38336</v>
          </cell>
          <cell r="B1012" t="str">
            <v>CDB</v>
          </cell>
          <cell r="C1012">
            <v>38341</v>
          </cell>
          <cell r="D1012">
            <v>45</v>
          </cell>
          <cell r="E1012">
            <v>3.1E-2</v>
          </cell>
          <cell r="F1012" t="str">
            <v>BCR</v>
          </cell>
          <cell r="G1012">
            <v>156</v>
          </cell>
          <cell r="H1012">
            <v>5</v>
          </cell>
          <cell r="I1012">
            <v>2004</v>
          </cell>
          <cell r="J1012">
            <v>12</v>
          </cell>
          <cell r="K1012">
            <v>1.395</v>
          </cell>
          <cell r="L1012">
            <v>84.57</v>
          </cell>
        </row>
        <row r="1013">
          <cell r="A1013">
            <v>38336</v>
          </cell>
          <cell r="B1013" t="str">
            <v>CDB</v>
          </cell>
          <cell r="C1013">
            <v>38393</v>
          </cell>
          <cell r="D1013">
            <v>10</v>
          </cell>
          <cell r="E1013">
            <v>3.4500000000000003E-2</v>
          </cell>
          <cell r="F1013" t="str">
            <v>BCR</v>
          </cell>
          <cell r="G1013">
            <v>157</v>
          </cell>
          <cell r="H1013">
            <v>57</v>
          </cell>
          <cell r="I1013">
            <v>2004</v>
          </cell>
          <cell r="J1013">
            <v>12</v>
          </cell>
          <cell r="K1013">
            <v>0.34500000000000003</v>
          </cell>
          <cell r="L1013">
            <v>84.57</v>
          </cell>
        </row>
        <row r="1014">
          <cell r="A1014">
            <v>38336</v>
          </cell>
          <cell r="B1014" t="str">
            <v>CDB</v>
          </cell>
          <cell r="C1014">
            <v>38426</v>
          </cell>
          <cell r="D1014">
            <v>3</v>
          </cell>
          <cell r="E1014">
            <v>3.5900000000000001E-2</v>
          </cell>
          <cell r="F1014" t="str">
            <v>BCR</v>
          </cell>
          <cell r="G1014">
            <v>158</v>
          </cell>
          <cell r="H1014">
            <v>90</v>
          </cell>
          <cell r="I1014">
            <v>2004</v>
          </cell>
          <cell r="J1014">
            <v>12</v>
          </cell>
          <cell r="K1014">
            <v>0.1077</v>
          </cell>
          <cell r="L1014">
            <v>84.57</v>
          </cell>
        </row>
        <row r="1015">
          <cell r="A1015">
            <v>38336</v>
          </cell>
          <cell r="B1015" t="str">
            <v>CDB</v>
          </cell>
          <cell r="C1015">
            <v>38832</v>
          </cell>
          <cell r="D1015">
            <v>2</v>
          </cell>
          <cell r="E1015">
            <v>5.1500000000000004E-2</v>
          </cell>
          <cell r="F1015" t="str">
            <v>BCR</v>
          </cell>
          <cell r="G1015">
            <v>159</v>
          </cell>
          <cell r="H1015">
            <v>496</v>
          </cell>
          <cell r="I1015">
            <v>2004</v>
          </cell>
          <cell r="J1015">
            <v>12</v>
          </cell>
          <cell r="K1015">
            <v>0.10300000000000001</v>
          </cell>
          <cell r="L1015">
            <v>84.57</v>
          </cell>
        </row>
        <row r="1016">
          <cell r="A1016">
            <v>38337</v>
          </cell>
          <cell r="B1016" t="str">
            <v>CDB</v>
          </cell>
          <cell r="C1016">
            <v>38341</v>
          </cell>
          <cell r="D1016">
            <v>10</v>
          </cell>
          <cell r="E1016">
            <v>3.1E-2</v>
          </cell>
          <cell r="F1016" t="str">
            <v>BCR</v>
          </cell>
          <cell r="G1016">
            <v>160</v>
          </cell>
          <cell r="H1016">
            <v>4</v>
          </cell>
          <cell r="I1016">
            <v>2004</v>
          </cell>
          <cell r="J1016">
            <v>12</v>
          </cell>
          <cell r="K1016">
            <v>0.31</v>
          </cell>
          <cell r="L1016">
            <v>84.57</v>
          </cell>
        </row>
        <row r="1017">
          <cell r="A1017">
            <v>38337</v>
          </cell>
          <cell r="B1017" t="str">
            <v>CDB</v>
          </cell>
          <cell r="C1017">
            <v>38650</v>
          </cell>
          <cell r="D1017">
            <v>2</v>
          </cell>
          <cell r="E1017">
            <v>4.2999999999999997E-2</v>
          </cell>
          <cell r="F1017" t="str">
            <v>BCR</v>
          </cell>
          <cell r="G1017">
            <v>161</v>
          </cell>
          <cell r="H1017">
            <v>313</v>
          </cell>
          <cell r="I1017">
            <v>2004</v>
          </cell>
          <cell r="J1017">
            <v>12</v>
          </cell>
          <cell r="K1017">
            <v>8.5999999999999993E-2</v>
          </cell>
          <cell r="L1017">
            <v>84.57</v>
          </cell>
        </row>
        <row r="1018">
          <cell r="A1018">
            <v>38338</v>
          </cell>
          <cell r="B1018" t="str">
            <v>CDB</v>
          </cell>
          <cell r="C1018">
            <v>38341</v>
          </cell>
          <cell r="D1018">
            <v>26</v>
          </cell>
          <cell r="E1018">
            <v>2.8900000000000002E-2</v>
          </cell>
          <cell r="F1018" t="str">
            <v>BCR</v>
          </cell>
          <cell r="G1018">
            <v>162</v>
          </cell>
          <cell r="H1018">
            <v>3</v>
          </cell>
          <cell r="I1018">
            <v>2004</v>
          </cell>
          <cell r="J1018">
            <v>12</v>
          </cell>
          <cell r="K1018">
            <v>0.75140000000000007</v>
          </cell>
          <cell r="L1018">
            <v>84.57</v>
          </cell>
        </row>
        <row r="1019">
          <cell r="A1019">
            <v>38341</v>
          </cell>
          <cell r="B1019" t="str">
            <v>CDB</v>
          </cell>
          <cell r="C1019">
            <v>38344</v>
          </cell>
          <cell r="D1019">
            <v>40</v>
          </cell>
          <cell r="E1019">
            <v>3.04E-2</v>
          </cell>
          <cell r="F1019" t="str">
            <v>BCR</v>
          </cell>
          <cell r="G1019">
            <v>163</v>
          </cell>
          <cell r="H1019">
            <v>3</v>
          </cell>
          <cell r="I1019">
            <v>2004</v>
          </cell>
          <cell r="J1019">
            <v>12</v>
          </cell>
          <cell r="K1019">
            <v>1.216</v>
          </cell>
          <cell r="L1019">
            <v>84.57</v>
          </cell>
        </row>
        <row r="1020">
          <cell r="A1020">
            <v>38341</v>
          </cell>
          <cell r="B1020" t="str">
            <v>CDB</v>
          </cell>
          <cell r="C1020">
            <v>38709</v>
          </cell>
          <cell r="D1020">
            <v>4</v>
          </cell>
          <cell r="E1020">
            <v>4.4000000000000004E-2</v>
          </cell>
          <cell r="F1020" t="str">
            <v>BCR</v>
          </cell>
          <cell r="G1020">
            <v>164</v>
          </cell>
          <cell r="H1020">
            <v>368</v>
          </cell>
          <cell r="I1020">
            <v>2004</v>
          </cell>
          <cell r="J1020">
            <v>12</v>
          </cell>
          <cell r="K1020">
            <v>0.17600000000000002</v>
          </cell>
          <cell r="L1020">
            <v>84.57</v>
          </cell>
        </row>
        <row r="1021">
          <cell r="A1021">
            <v>38342</v>
          </cell>
          <cell r="B1021" t="str">
            <v>CDB</v>
          </cell>
          <cell r="C1021">
            <v>38344</v>
          </cell>
          <cell r="D1021">
            <v>63.2</v>
          </cell>
          <cell r="E1021">
            <v>2.9399999999999999E-2</v>
          </cell>
          <cell r="F1021" t="str">
            <v>BCR</v>
          </cell>
          <cell r="G1021">
            <v>165</v>
          </cell>
          <cell r="H1021">
            <v>2</v>
          </cell>
          <cell r="I1021">
            <v>2004</v>
          </cell>
          <cell r="J1021">
            <v>12</v>
          </cell>
          <cell r="K1021">
            <v>1.85808</v>
          </cell>
          <cell r="L1021">
            <v>84.57</v>
          </cell>
        </row>
        <row r="1022">
          <cell r="A1022">
            <v>38342</v>
          </cell>
          <cell r="B1022" t="str">
            <v>CDB</v>
          </cell>
          <cell r="C1022">
            <v>38348</v>
          </cell>
          <cell r="D1022">
            <v>10</v>
          </cell>
          <cell r="E1022">
            <v>0.03</v>
          </cell>
          <cell r="F1022" t="str">
            <v>BCR</v>
          </cell>
          <cell r="G1022">
            <v>166</v>
          </cell>
          <cell r="H1022">
            <v>6</v>
          </cell>
          <cell r="I1022">
            <v>2004</v>
          </cell>
          <cell r="J1022">
            <v>12</v>
          </cell>
          <cell r="K1022">
            <v>0.3</v>
          </cell>
          <cell r="L1022">
            <v>84.57</v>
          </cell>
        </row>
        <row r="1023">
          <cell r="A1023">
            <v>38342</v>
          </cell>
          <cell r="B1023" t="str">
            <v>CDB</v>
          </cell>
          <cell r="C1023">
            <v>38572</v>
          </cell>
          <cell r="D1023">
            <v>2.9</v>
          </cell>
          <cell r="E1023">
            <v>4.0999999999999995E-2</v>
          </cell>
          <cell r="F1023" t="str">
            <v>BCR</v>
          </cell>
          <cell r="G1023">
            <v>167</v>
          </cell>
          <cell r="H1023">
            <v>230</v>
          </cell>
          <cell r="I1023">
            <v>2004</v>
          </cell>
          <cell r="J1023">
            <v>12</v>
          </cell>
          <cell r="K1023">
            <v>0.11889999999999998</v>
          </cell>
          <cell r="L1023">
            <v>84.57</v>
          </cell>
        </row>
        <row r="1024">
          <cell r="A1024">
            <v>38342</v>
          </cell>
          <cell r="B1024" t="str">
            <v>CDB</v>
          </cell>
          <cell r="C1024">
            <v>38614</v>
          </cell>
          <cell r="D1024">
            <v>2</v>
          </cell>
          <cell r="E1024">
            <v>4.2000000000000003E-2</v>
          </cell>
          <cell r="F1024" t="str">
            <v>BCR</v>
          </cell>
          <cell r="G1024">
            <v>168</v>
          </cell>
          <cell r="H1024">
            <v>272</v>
          </cell>
          <cell r="I1024">
            <v>2004</v>
          </cell>
          <cell r="J1024">
            <v>12</v>
          </cell>
          <cell r="K1024">
            <v>8.4000000000000005E-2</v>
          </cell>
          <cell r="L1024">
            <v>84.57</v>
          </cell>
        </row>
        <row r="1025">
          <cell r="A1025">
            <v>38342</v>
          </cell>
          <cell r="B1025" t="str">
            <v>CDB</v>
          </cell>
          <cell r="C1025">
            <v>38709</v>
          </cell>
          <cell r="D1025">
            <v>0.5</v>
          </cell>
          <cell r="E1025">
            <v>4.3499999999999997E-2</v>
          </cell>
          <cell r="F1025" t="str">
            <v>BCR</v>
          </cell>
          <cell r="G1025">
            <v>169</v>
          </cell>
          <cell r="H1025">
            <v>367</v>
          </cell>
          <cell r="I1025">
            <v>2004</v>
          </cell>
          <cell r="J1025">
            <v>12</v>
          </cell>
          <cell r="K1025">
            <v>2.1749999999999999E-2</v>
          </cell>
          <cell r="L1025">
            <v>84.57</v>
          </cell>
        </row>
        <row r="1026">
          <cell r="A1026">
            <v>38342</v>
          </cell>
          <cell r="B1026" t="str">
            <v>CDB</v>
          </cell>
          <cell r="C1026">
            <v>39342</v>
          </cell>
          <cell r="D1026">
            <v>5</v>
          </cell>
          <cell r="E1026">
            <v>6.5500000000000003E-2</v>
          </cell>
          <cell r="F1026" t="str">
            <v>BCR</v>
          </cell>
          <cell r="G1026">
            <v>170</v>
          </cell>
          <cell r="H1026">
            <v>1000</v>
          </cell>
          <cell r="I1026">
            <v>2004</v>
          </cell>
          <cell r="J1026">
            <v>12</v>
          </cell>
          <cell r="K1026">
            <v>0.32750000000000001</v>
          </cell>
          <cell r="L1026">
            <v>84.57</v>
          </cell>
        </row>
        <row r="1027">
          <cell r="A1027">
            <v>38348</v>
          </cell>
          <cell r="B1027" t="str">
            <v>CDB</v>
          </cell>
          <cell r="C1027">
            <v>38393</v>
          </cell>
          <cell r="D1027">
            <v>30</v>
          </cell>
          <cell r="E1027">
            <v>3.5000000000000003E-2</v>
          </cell>
          <cell r="F1027" t="str">
            <v>BCR</v>
          </cell>
          <cell r="G1027">
            <v>171</v>
          </cell>
          <cell r="H1027">
            <v>45</v>
          </cell>
          <cell r="I1027">
            <v>2004</v>
          </cell>
          <cell r="J1027">
            <v>12</v>
          </cell>
          <cell r="K1027">
            <v>1.05</v>
          </cell>
          <cell r="L1027">
            <v>84.57</v>
          </cell>
        </row>
        <row r="1028">
          <cell r="A1028">
            <v>38349</v>
          </cell>
          <cell r="B1028" t="str">
            <v>CDB</v>
          </cell>
          <cell r="C1028">
            <v>38393</v>
          </cell>
          <cell r="D1028">
            <v>11.3</v>
          </cell>
          <cell r="E1028">
            <v>3.3399999999999999E-2</v>
          </cell>
          <cell r="F1028" t="str">
            <v>BCR</v>
          </cell>
          <cell r="G1028">
            <v>172</v>
          </cell>
          <cell r="H1028">
            <v>44</v>
          </cell>
          <cell r="I1028">
            <v>2004</v>
          </cell>
          <cell r="J1028">
            <v>12</v>
          </cell>
          <cell r="K1028">
            <v>0.37742000000000003</v>
          </cell>
          <cell r="L1028">
            <v>84.57</v>
          </cell>
        </row>
        <row r="1029">
          <cell r="A1029">
            <v>38349</v>
          </cell>
          <cell r="B1029" t="str">
            <v>CDB</v>
          </cell>
          <cell r="C1029">
            <v>38426</v>
          </cell>
          <cell r="D1029">
            <v>1</v>
          </cell>
          <cell r="E1029">
            <v>3.6000000000000004E-2</v>
          </cell>
          <cell r="F1029" t="str">
            <v>BCR</v>
          </cell>
          <cell r="G1029">
            <v>173</v>
          </cell>
          <cell r="H1029">
            <v>77</v>
          </cell>
          <cell r="I1029">
            <v>2004</v>
          </cell>
          <cell r="J1029">
            <v>12</v>
          </cell>
          <cell r="K1029">
            <v>3.6000000000000004E-2</v>
          </cell>
          <cell r="L1029">
            <v>84.57</v>
          </cell>
        </row>
        <row r="1030">
          <cell r="A1030">
            <v>38349</v>
          </cell>
          <cell r="B1030" t="str">
            <v>CDB</v>
          </cell>
          <cell r="C1030">
            <v>38854</v>
          </cell>
          <cell r="D1030">
            <v>25</v>
          </cell>
          <cell r="E1030">
            <v>4.9400000000000006E-2</v>
          </cell>
          <cell r="F1030" t="str">
            <v>BCR</v>
          </cell>
          <cell r="G1030">
            <v>174</v>
          </cell>
          <cell r="H1030">
            <v>505</v>
          </cell>
          <cell r="I1030">
            <v>2004</v>
          </cell>
          <cell r="J1030">
            <v>12</v>
          </cell>
          <cell r="K1030">
            <v>1.2350000000000001</v>
          </cell>
          <cell r="L1030">
            <v>84.57</v>
          </cell>
        </row>
        <row r="1031">
          <cell r="A1031">
            <v>38349</v>
          </cell>
          <cell r="B1031" t="str">
            <v>CDB</v>
          </cell>
          <cell r="C1031">
            <v>39008</v>
          </cell>
          <cell r="D1031">
            <v>20</v>
          </cell>
          <cell r="E1031">
            <v>5.4600000000000003E-2</v>
          </cell>
          <cell r="F1031" t="str">
            <v>BCR</v>
          </cell>
          <cell r="G1031">
            <v>175</v>
          </cell>
          <cell r="H1031">
            <v>659</v>
          </cell>
          <cell r="I1031">
            <v>2004</v>
          </cell>
          <cell r="J1031">
            <v>12</v>
          </cell>
          <cell r="K1031">
            <v>1.0920000000000001</v>
          </cell>
          <cell r="L1031">
            <v>84.57</v>
          </cell>
        </row>
        <row r="1032">
          <cell r="A1032">
            <v>38351</v>
          </cell>
          <cell r="B1032" t="str">
            <v>CDB</v>
          </cell>
          <cell r="C1032">
            <v>38355</v>
          </cell>
          <cell r="D1032">
            <v>10</v>
          </cell>
          <cell r="E1032">
            <v>3.0499999999999999E-2</v>
          </cell>
          <cell r="F1032" t="str">
            <v>BCR</v>
          </cell>
          <cell r="G1032">
            <v>176</v>
          </cell>
          <cell r="H1032">
            <v>4</v>
          </cell>
          <cell r="I1032">
            <v>2004</v>
          </cell>
          <cell r="J1032">
            <v>12</v>
          </cell>
          <cell r="K1032">
            <v>0.30499999999999999</v>
          </cell>
          <cell r="L1032">
            <v>84.57</v>
          </cell>
        </row>
      </sheetData>
      <sheetData sheetId="2" refreshError="1">
        <row r="2">
          <cell r="A2" t="str">
            <v>DATE</v>
          </cell>
          <cell r="B2" t="str">
            <v>OFER</v>
          </cell>
          <cell r="C2" t="str">
            <v>MONTO</v>
          </cell>
          <cell r="D2" t="str">
            <v>DEM</v>
          </cell>
          <cell r="E2" t="str">
            <v>TASA</v>
          </cell>
          <cell r="F2" t="str">
            <v>CUPN</v>
          </cell>
          <cell r="G2" t="str">
            <v>RED2</v>
          </cell>
          <cell r="H2" t="str">
            <v>TITL</v>
          </cell>
          <cell r="I2" t="str">
            <v>TIPO</v>
          </cell>
          <cell r="J2" t="str">
            <v>DÍAS</v>
          </cell>
          <cell r="K2" t="str">
            <v>MESES</v>
          </cell>
          <cell r="L2" t="str">
            <v>STASA</v>
          </cell>
        </row>
        <row r="3">
          <cell r="A3">
            <v>36958</v>
          </cell>
          <cell r="B3">
            <v>100</v>
          </cell>
          <cell r="C3">
            <v>100</v>
          </cell>
          <cell r="D3">
            <v>543</v>
          </cell>
          <cell r="E3">
            <v>0.12677906550224982</v>
          </cell>
          <cell r="F3">
            <v>0.122997</v>
          </cell>
          <cell r="G3">
            <v>37689</v>
          </cell>
          <cell r="H3" t="str">
            <v>BTP</v>
          </cell>
          <cell r="I3" t="str">
            <v>NOM</v>
          </cell>
          <cell r="J3">
            <v>731</v>
          </cell>
          <cell r="K3">
            <v>24</v>
          </cell>
          <cell r="L3">
            <v>12.677906550224982</v>
          </cell>
        </row>
        <row r="4">
          <cell r="A4">
            <v>36985</v>
          </cell>
          <cell r="B4">
            <v>100</v>
          </cell>
          <cell r="C4">
            <v>100</v>
          </cell>
          <cell r="D4">
            <v>240</v>
          </cell>
          <cell r="E4">
            <v>0.12480000000000001</v>
          </cell>
          <cell r="F4">
            <v>0.122997</v>
          </cell>
          <cell r="G4">
            <v>37689</v>
          </cell>
          <cell r="H4" t="str">
            <v>BTP</v>
          </cell>
          <cell r="I4" t="str">
            <v>NOM</v>
          </cell>
          <cell r="J4">
            <v>704</v>
          </cell>
          <cell r="K4">
            <v>23</v>
          </cell>
          <cell r="L4">
            <v>12.48</v>
          </cell>
        </row>
        <row r="5">
          <cell r="A5">
            <v>37062</v>
          </cell>
          <cell r="B5">
            <v>54</v>
          </cell>
          <cell r="C5">
            <v>54</v>
          </cell>
          <cell r="D5">
            <v>131</v>
          </cell>
          <cell r="E5">
            <v>0.12635768999999986</v>
          </cell>
          <cell r="F5">
            <v>0.1226</v>
          </cell>
          <cell r="G5">
            <v>37793</v>
          </cell>
          <cell r="H5" t="str">
            <v>BTP</v>
          </cell>
          <cell r="I5" t="str">
            <v>NOM</v>
          </cell>
          <cell r="J5">
            <v>731</v>
          </cell>
          <cell r="K5">
            <v>24</v>
          </cell>
          <cell r="L5">
            <v>6.8233152599999922</v>
          </cell>
        </row>
        <row r="6">
          <cell r="A6">
            <v>37062</v>
          </cell>
          <cell r="B6">
            <v>96</v>
          </cell>
          <cell r="C6">
            <v>96</v>
          </cell>
          <cell r="D6">
            <v>143</v>
          </cell>
          <cell r="E6">
            <v>0.13262806249999981</v>
          </cell>
          <cell r="F6">
            <v>0.1285</v>
          </cell>
          <cell r="G6">
            <v>38159</v>
          </cell>
          <cell r="H6" t="str">
            <v>BTP</v>
          </cell>
          <cell r="I6" t="str">
            <v>NOM</v>
          </cell>
          <cell r="J6">
            <v>1097</v>
          </cell>
          <cell r="K6">
            <v>36</v>
          </cell>
          <cell r="L6">
            <v>12.732293999999982</v>
          </cell>
        </row>
        <row r="7">
          <cell r="A7">
            <v>37076</v>
          </cell>
          <cell r="B7">
            <v>51</v>
          </cell>
          <cell r="C7">
            <v>51</v>
          </cell>
          <cell r="D7">
            <v>118</v>
          </cell>
          <cell r="E7">
            <v>0.1244125</v>
          </cell>
          <cell r="F7">
            <v>0.1226</v>
          </cell>
          <cell r="G7">
            <v>37793</v>
          </cell>
          <cell r="H7" t="str">
            <v>BTP</v>
          </cell>
          <cell r="I7" t="str">
            <v>NOM</v>
          </cell>
          <cell r="J7">
            <v>717</v>
          </cell>
          <cell r="K7">
            <v>24</v>
          </cell>
          <cell r="L7">
            <v>6.3450375000000001</v>
          </cell>
        </row>
        <row r="8">
          <cell r="A8">
            <v>37076</v>
          </cell>
          <cell r="B8">
            <v>99</v>
          </cell>
          <cell r="C8">
            <v>99</v>
          </cell>
          <cell r="D8">
            <v>184</v>
          </cell>
          <cell r="E8">
            <v>0.1305105</v>
          </cell>
          <cell r="F8">
            <v>0.1285</v>
          </cell>
          <cell r="G8">
            <v>38159</v>
          </cell>
          <cell r="H8" t="str">
            <v>BTP</v>
          </cell>
          <cell r="I8" t="str">
            <v>NOM</v>
          </cell>
          <cell r="J8">
            <v>1083</v>
          </cell>
          <cell r="K8">
            <v>36</v>
          </cell>
          <cell r="L8">
            <v>12.9205395</v>
          </cell>
        </row>
        <row r="9">
          <cell r="A9">
            <v>37158</v>
          </cell>
          <cell r="B9">
            <v>250</v>
          </cell>
          <cell r="C9">
            <v>250</v>
          </cell>
          <cell r="D9">
            <v>542</v>
          </cell>
          <cell r="E9">
            <v>0.1063884224999998</v>
          </cell>
          <cell r="F9">
            <v>0.10369999999999999</v>
          </cell>
          <cell r="G9">
            <v>37889</v>
          </cell>
          <cell r="H9" t="str">
            <v>BTP</v>
          </cell>
          <cell r="I9" t="str">
            <v>NOM</v>
          </cell>
          <cell r="J9">
            <v>731</v>
          </cell>
          <cell r="K9">
            <v>24</v>
          </cell>
          <cell r="L9">
            <v>26.597105624999951</v>
          </cell>
        </row>
        <row r="10">
          <cell r="A10">
            <v>37179</v>
          </cell>
          <cell r="B10">
            <v>200</v>
          </cell>
          <cell r="C10">
            <v>200</v>
          </cell>
          <cell r="D10">
            <v>471</v>
          </cell>
          <cell r="E10">
            <v>0.1</v>
          </cell>
          <cell r="F10">
            <v>0.10369999999999999</v>
          </cell>
          <cell r="G10">
            <v>37889</v>
          </cell>
          <cell r="H10" t="str">
            <v>BTP</v>
          </cell>
          <cell r="I10" t="str">
            <v>NOM</v>
          </cell>
          <cell r="J10">
            <v>710</v>
          </cell>
          <cell r="K10">
            <v>23</v>
          </cell>
          <cell r="L10">
            <v>20</v>
          </cell>
        </row>
        <row r="11">
          <cell r="A11">
            <v>37200</v>
          </cell>
          <cell r="B11">
            <v>150</v>
          </cell>
          <cell r="C11">
            <v>150</v>
          </cell>
          <cell r="D11">
            <v>356.6</v>
          </cell>
          <cell r="E11">
            <v>9.1499999999999998E-2</v>
          </cell>
          <cell r="F11">
            <v>0.10369999999999999</v>
          </cell>
          <cell r="G11">
            <v>37889</v>
          </cell>
          <cell r="H11" t="str">
            <v>BTP</v>
          </cell>
          <cell r="I11" t="str">
            <v>NOM</v>
          </cell>
          <cell r="J11">
            <v>689</v>
          </cell>
          <cell r="K11">
            <v>23</v>
          </cell>
          <cell r="L11">
            <v>13.725</v>
          </cell>
        </row>
        <row r="12">
          <cell r="A12">
            <v>37200</v>
          </cell>
          <cell r="B12">
            <v>100</v>
          </cell>
          <cell r="C12">
            <v>100</v>
          </cell>
          <cell r="D12">
            <v>346.5</v>
          </cell>
          <cell r="E12">
            <v>9.7500000000000003E-2</v>
          </cell>
          <cell r="F12">
            <v>0.1285</v>
          </cell>
          <cell r="G12">
            <v>38159</v>
          </cell>
          <cell r="H12" t="str">
            <v>BTP</v>
          </cell>
          <cell r="I12" t="str">
            <v>NOM</v>
          </cell>
          <cell r="J12">
            <v>959</v>
          </cell>
          <cell r="K12">
            <v>32</v>
          </cell>
          <cell r="L12">
            <v>9.75</v>
          </cell>
        </row>
        <row r="13">
          <cell r="A13">
            <v>37273</v>
          </cell>
          <cell r="B13">
            <v>75</v>
          </cell>
          <cell r="C13">
            <v>75</v>
          </cell>
          <cell r="D13">
            <v>346.5</v>
          </cell>
          <cell r="E13">
            <v>6.6328847424000026E-2</v>
          </cell>
          <cell r="F13">
            <v>6.5264000000000003E-2</v>
          </cell>
          <cell r="G13">
            <v>38004</v>
          </cell>
          <cell r="H13" t="str">
            <v>BTP</v>
          </cell>
          <cell r="I13" t="str">
            <v>NOM</v>
          </cell>
          <cell r="J13">
            <v>731</v>
          </cell>
          <cell r="K13">
            <v>24</v>
          </cell>
          <cell r="L13">
            <v>4.9746635568000022</v>
          </cell>
        </row>
        <row r="14">
          <cell r="A14">
            <v>37273</v>
          </cell>
          <cell r="B14">
            <v>75</v>
          </cell>
          <cell r="C14">
            <v>75</v>
          </cell>
          <cell r="D14">
            <v>183</v>
          </cell>
          <cell r="E14">
            <v>8.1010400372249838E-2</v>
          </cell>
          <cell r="F14">
            <v>7.9433000000000004E-2</v>
          </cell>
          <cell r="G14">
            <v>38370</v>
          </cell>
          <cell r="H14" t="str">
            <v>BTP</v>
          </cell>
          <cell r="I14" t="str">
            <v>NOM</v>
          </cell>
          <cell r="J14">
            <v>1097</v>
          </cell>
          <cell r="K14">
            <v>36</v>
          </cell>
          <cell r="L14">
            <v>6.0757800279187375</v>
          </cell>
        </row>
        <row r="15">
          <cell r="A15">
            <v>37287</v>
          </cell>
          <cell r="B15">
            <v>25</v>
          </cell>
          <cell r="C15">
            <v>25</v>
          </cell>
          <cell r="D15">
            <v>85</v>
          </cell>
          <cell r="E15">
            <v>6.1990499999999997E-2</v>
          </cell>
          <cell r="F15">
            <v>6.5264000000000003E-2</v>
          </cell>
          <cell r="G15">
            <v>38004</v>
          </cell>
          <cell r="H15" t="str">
            <v>BTP</v>
          </cell>
          <cell r="I15" t="str">
            <v>NOM</v>
          </cell>
          <cell r="J15">
            <v>717</v>
          </cell>
          <cell r="K15">
            <v>24</v>
          </cell>
          <cell r="L15">
            <v>1.5497624999999999</v>
          </cell>
        </row>
        <row r="16">
          <cell r="A16">
            <v>37287</v>
          </cell>
          <cell r="B16">
            <v>75</v>
          </cell>
          <cell r="C16">
            <v>75</v>
          </cell>
          <cell r="D16">
            <v>266</v>
          </cell>
          <cell r="E16">
            <v>7.3910600000000007E-2</v>
          </cell>
          <cell r="F16">
            <v>7.9433000000000004E-2</v>
          </cell>
          <cell r="G16">
            <v>38370</v>
          </cell>
          <cell r="H16" t="str">
            <v>BTP</v>
          </cell>
          <cell r="I16" t="str">
            <v>NOM</v>
          </cell>
          <cell r="J16">
            <v>1083</v>
          </cell>
          <cell r="K16">
            <v>36</v>
          </cell>
          <cell r="L16">
            <v>5.5432950000000005</v>
          </cell>
        </row>
        <row r="17">
          <cell r="A17">
            <v>37301</v>
          </cell>
          <cell r="B17">
            <v>20</v>
          </cell>
          <cell r="C17">
            <v>20</v>
          </cell>
          <cell r="D17">
            <v>56</v>
          </cell>
          <cell r="E17">
            <v>0.06</v>
          </cell>
          <cell r="F17">
            <v>6.5264000000000003E-2</v>
          </cell>
          <cell r="G17">
            <v>38004</v>
          </cell>
          <cell r="H17" t="str">
            <v>BTP</v>
          </cell>
          <cell r="I17" t="str">
            <v>NOM</v>
          </cell>
          <cell r="J17">
            <v>703</v>
          </cell>
          <cell r="K17">
            <v>23</v>
          </cell>
          <cell r="L17">
            <v>1.2</v>
          </cell>
        </row>
        <row r="18">
          <cell r="A18">
            <v>37301</v>
          </cell>
          <cell r="B18">
            <v>60</v>
          </cell>
          <cell r="C18">
            <v>60</v>
          </cell>
          <cell r="D18">
            <v>138</v>
          </cell>
          <cell r="E18">
            <v>7.2000000000000008E-2</v>
          </cell>
          <cell r="F18">
            <v>7.9433000000000004E-2</v>
          </cell>
          <cell r="G18">
            <v>38370</v>
          </cell>
          <cell r="H18" t="str">
            <v>BTP</v>
          </cell>
          <cell r="I18" t="str">
            <v>NOM</v>
          </cell>
          <cell r="J18">
            <v>1069</v>
          </cell>
          <cell r="K18">
            <v>35</v>
          </cell>
          <cell r="L18">
            <v>4.32</v>
          </cell>
        </row>
        <row r="19">
          <cell r="A19">
            <v>37313</v>
          </cell>
          <cell r="B19">
            <v>20</v>
          </cell>
          <cell r="C19">
            <v>20</v>
          </cell>
          <cell r="D19">
            <v>69</v>
          </cell>
          <cell r="E19">
            <v>5.978E-2</v>
          </cell>
          <cell r="F19">
            <v>6.5264000000000003E-2</v>
          </cell>
          <cell r="G19">
            <v>38004</v>
          </cell>
          <cell r="H19" t="str">
            <v>BTP</v>
          </cell>
          <cell r="I19" t="str">
            <v>NOM</v>
          </cell>
          <cell r="J19">
            <v>691</v>
          </cell>
          <cell r="K19">
            <v>23</v>
          </cell>
          <cell r="L19">
            <v>1.1956</v>
          </cell>
        </row>
        <row r="20">
          <cell r="A20">
            <v>37313</v>
          </cell>
          <cell r="B20">
            <v>50</v>
          </cell>
          <cell r="C20">
            <v>50</v>
          </cell>
          <cell r="D20">
            <v>125</v>
          </cell>
          <cell r="E20">
            <v>7.2400000000000006E-2</v>
          </cell>
          <cell r="F20">
            <v>7.9433000000000004E-2</v>
          </cell>
          <cell r="G20">
            <v>38370</v>
          </cell>
          <cell r="H20" t="str">
            <v>BTP</v>
          </cell>
          <cell r="I20" t="str">
            <v>NOM</v>
          </cell>
          <cell r="J20">
            <v>1057</v>
          </cell>
          <cell r="K20">
            <v>35</v>
          </cell>
          <cell r="L20">
            <v>3.62</v>
          </cell>
        </row>
        <row r="21">
          <cell r="A21">
            <v>37327</v>
          </cell>
          <cell r="B21">
            <v>54</v>
          </cell>
          <cell r="C21">
            <v>54</v>
          </cell>
          <cell r="D21">
            <v>67</v>
          </cell>
          <cell r="E21">
            <v>7.9399999999999998E-2</v>
          </cell>
          <cell r="F21">
            <v>7.9433000000000004E-2</v>
          </cell>
          <cell r="G21">
            <v>38370</v>
          </cell>
          <cell r="H21" t="str">
            <v>BTP</v>
          </cell>
          <cell r="I21" t="str">
            <v>NOM</v>
          </cell>
          <cell r="J21">
            <v>1043</v>
          </cell>
          <cell r="K21">
            <v>34</v>
          </cell>
          <cell r="L21">
            <v>4.2876000000000003</v>
          </cell>
        </row>
        <row r="22">
          <cell r="A22">
            <v>37341</v>
          </cell>
          <cell r="B22">
            <v>20</v>
          </cell>
          <cell r="C22">
            <v>20</v>
          </cell>
          <cell r="D22">
            <v>43.5</v>
          </cell>
          <cell r="E22">
            <v>6.83E-2</v>
          </cell>
          <cell r="F22">
            <v>6.5299999999999997E-2</v>
          </cell>
          <cell r="G22">
            <v>38004</v>
          </cell>
          <cell r="H22" t="str">
            <v>BTP</v>
          </cell>
          <cell r="I22" t="str">
            <v>NOM</v>
          </cell>
          <cell r="J22">
            <v>663</v>
          </cell>
          <cell r="K22">
            <v>22</v>
          </cell>
          <cell r="L22">
            <v>1.3660000000000001</v>
          </cell>
        </row>
        <row r="23">
          <cell r="A23">
            <v>37355</v>
          </cell>
          <cell r="B23">
            <v>40</v>
          </cell>
          <cell r="C23">
            <v>40</v>
          </cell>
          <cell r="D23">
            <v>129.80000000000001</v>
          </cell>
          <cell r="E23">
            <v>4.4688410000000012E-2</v>
          </cell>
          <cell r="F23">
            <v>4.4199999999999996E-2</v>
          </cell>
          <cell r="G23">
            <v>37721</v>
          </cell>
          <cell r="H23" t="str">
            <v>BTP</v>
          </cell>
          <cell r="I23" t="str">
            <v>NOM</v>
          </cell>
          <cell r="J23">
            <v>366</v>
          </cell>
          <cell r="K23">
            <v>12</v>
          </cell>
          <cell r="L23">
            <v>1.7875364000000005</v>
          </cell>
        </row>
        <row r="24">
          <cell r="A24">
            <v>37369</v>
          </cell>
          <cell r="B24">
            <v>40</v>
          </cell>
          <cell r="C24">
            <v>40</v>
          </cell>
          <cell r="D24">
            <v>115</v>
          </cell>
          <cell r="E24">
            <v>4.4500000000000005E-2</v>
          </cell>
          <cell r="F24">
            <v>4.4199999999999996E-2</v>
          </cell>
          <cell r="G24">
            <v>37721</v>
          </cell>
          <cell r="H24" t="str">
            <v>BTP</v>
          </cell>
          <cell r="I24" t="str">
            <v>NOM</v>
          </cell>
          <cell r="J24">
            <v>352</v>
          </cell>
          <cell r="K24">
            <v>12</v>
          </cell>
          <cell r="L24">
            <v>1.7800000000000002</v>
          </cell>
        </row>
        <row r="25">
          <cell r="A25">
            <v>37397</v>
          </cell>
          <cell r="B25">
            <v>30</v>
          </cell>
          <cell r="C25">
            <v>30</v>
          </cell>
          <cell r="D25">
            <v>99.5</v>
          </cell>
          <cell r="E25">
            <v>7.4332249999999878E-2</v>
          </cell>
          <cell r="F25">
            <v>7.2999999999999995E-2</v>
          </cell>
          <cell r="G25">
            <v>38129</v>
          </cell>
          <cell r="H25" t="str">
            <v>BTP</v>
          </cell>
          <cell r="I25" t="str">
            <v>NOM</v>
          </cell>
          <cell r="J25">
            <v>732</v>
          </cell>
          <cell r="K25">
            <v>24</v>
          </cell>
          <cell r="L25">
            <v>2.2299674999999963</v>
          </cell>
        </row>
        <row r="26">
          <cell r="A26">
            <v>37418</v>
          </cell>
          <cell r="B26">
            <v>50</v>
          </cell>
          <cell r="C26">
            <v>50</v>
          </cell>
          <cell r="D26">
            <v>96</v>
          </cell>
          <cell r="E26">
            <v>7.5090000000000004E-2</v>
          </cell>
          <cell r="F26">
            <v>7.2999999999999995E-2</v>
          </cell>
          <cell r="G26">
            <v>38129</v>
          </cell>
          <cell r="H26" t="str">
            <v>BTP</v>
          </cell>
          <cell r="I26" t="str">
            <v>NOM</v>
          </cell>
          <cell r="J26">
            <v>711</v>
          </cell>
          <cell r="K26">
            <v>23</v>
          </cell>
          <cell r="L26">
            <v>3.7545000000000002</v>
          </cell>
        </row>
        <row r="27">
          <cell r="A27">
            <v>37446</v>
          </cell>
          <cell r="B27">
            <v>50</v>
          </cell>
          <cell r="C27">
            <v>50</v>
          </cell>
          <cell r="D27">
            <v>108</v>
          </cell>
          <cell r="E27">
            <v>8.128802249999989E-2</v>
          </cell>
          <cell r="F27">
            <v>7.9699999999999993E-2</v>
          </cell>
          <cell r="G27">
            <v>37996</v>
          </cell>
          <cell r="H27" t="str">
            <v>BTP</v>
          </cell>
          <cell r="I27" t="str">
            <v>NOM</v>
          </cell>
          <cell r="J27">
            <v>550</v>
          </cell>
          <cell r="K27">
            <v>18</v>
          </cell>
          <cell r="L27">
            <v>4.0644011249999945</v>
          </cell>
        </row>
        <row r="28">
          <cell r="A28">
            <v>37476</v>
          </cell>
          <cell r="B28">
            <v>70</v>
          </cell>
          <cell r="C28">
            <v>49.2</v>
          </cell>
          <cell r="D28">
            <v>66</v>
          </cell>
          <cell r="E28">
            <v>8.128802249999989E-2</v>
          </cell>
          <cell r="F28">
            <v>7.9699999999999993E-2</v>
          </cell>
          <cell r="G28">
            <v>40034</v>
          </cell>
          <cell r="H28" t="str">
            <v>BTP</v>
          </cell>
          <cell r="I28" t="str">
            <v>VAC</v>
          </cell>
          <cell r="J28">
            <v>2558</v>
          </cell>
          <cell r="K28">
            <v>84</v>
          </cell>
          <cell r="L28">
            <v>3.9993707069999949</v>
          </cell>
        </row>
        <row r="29">
          <cell r="A29">
            <v>37707</v>
          </cell>
          <cell r="B29">
            <v>100</v>
          </cell>
          <cell r="C29">
            <v>150</v>
          </cell>
          <cell r="D29">
            <v>357</v>
          </cell>
          <cell r="E29">
            <v>5.8899999999999994E-2</v>
          </cell>
          <cell r="F29">
            <v>0.1285</v>
          </cell>
          <cell r="G29">
            <v>38159</v>
          </cell>
          <cell r="H29" t="str">
            <v>BTP</v>
          </cell>
          <cell r="I29" t="str">
            <v>NOM</v>
          </cell>
          <cell r="J29">
            <v>452</v>
          </cell>
          <cell r="K29">
            <v>15</v>
          </cell>
          <cell r="L29">
            <v>8.8349999999999991</v>
          </cell>
        </row>
        <row r="30">
          <cell r="A30">
            <v>37718</v>
          </cell>
          <cell r="B30">
            <v>100</v>
          </cell>
          <cell r="C30">
            <v>150</v>
          </cell>
          <cell r="D30">
            <v>277</v>
          </cell>
          <cell r="E30">
            <v>5.9767302499999841E-2</v>
          </cell>
          <cell r="F30">
            <v>5.8899999999999994E-2</v>
          </cell>
          <cell r="G30">
            <v>38268</v>
          </cell>
          <cell r="H30" t="str">
            <v>BTP</v>
          </cell>
          <cell r="I30" t="str">
            <v>NOM</v>
          </cell>
          <cell r="J30">
            <v>550</v>
          </cell>
          <cell r="K30">
            <v>18</v>
          </cell>
          <cell r="L30">
            <v>8.9650953749999758</v>
          </cell>
        </row>
        <row r="31">
          <cell r="A31">
            <v>37753</v>
          </cell>
          <cell r="B31">
            <v>50</v>
          </cell>
          <cell r="C31">
            <v>75</v>
          </cell>
          <cell r="D31">
            <v>185</v>
          </cell>
          <cell r="E31">
            <v>5.7000000000000002E-2</v>
          </cell>
          <cell r="F31">
            <v>5.8899999999999994E-2</v>
          </cell>
          <cell r="G31">
            <v>38268</v>
          </cell>
          <cell r="H31" t="str">
            <v>BTP</v>
          </cell>
          <cell r="I31" t="str">
            <v>NOM</v>
          </cell>
          <cell r="J31">
            <v>515</v>
          </cell>
          <cell r="K31">
            <v>17</v>
          </cell>
          <cell r="L31">
            <v>4.2750000000000004</v>
          </cell>
        </row>
        <row r="32">
          <cell r="A32">
            <v>37754</v>
          </cell>
          <cell r="B32">
            <v>100</v>
          </cell>
          <cell r="C32">
            <v>150</v>
          </cell>
          <cell r="D32">
            <v>256.2</v>
          </cell>
          <cell r="E32">
            <v>6.0899999999999996E-2</v>
          </cell>
          <cell r="F32">
            <v>7.9433000000000004E-2</v>
          </cell>
          <cell r="G32">
            <v>38370</v>
          </cell>
          <cell r="H32" t="str">
            <v>BTP</v>
          </cell>
          <cell r="I32" t="str">
            <v>NOM</v>
          </cell>
          <cell r="J32">
            <v>616</v>
          </cell>
          <cell r="K32">
            <v>20</v>
          </cell>
          <cell r="L32">
            <v>9.1349999999999998</v>
          </cell>
        </row>
        <row r="33">
          <cell r="A33">
            <v>37781</v>
          </cell>
          <cell r="B33">
            <v>50</v>
          </cell>
          <cell r="C33">
            <v>75</v>
          </cell>
          <cell r="D33">
            <v>192</v>
          </cell>
          <cell r="E33">
            <v>6.8122250000000273E-2</v>
          </cell>
          <cell r="F33">
            <v>6.7000000000000004E-2</v>
          </cell>
          <cell r="G33">
            <v>40339</v>
          </cell>
          <cell r="H33" t="str">
            <v>BTP</v>
          </cell>
          <cell r="I33" t="str">
            <v>VAC</v>
          </cell>
          <cell r="J33">
            <v>2558</v>
          </cell>
          <cell r="K33">
            <v>84</v>
          </cell>
          <cell r="L33">
            <v>5.1091687500000207</v>
          </cell>
        </row>
        <row r="34">
          <cell r="A34">
            <v>37782</v>
          </cell>
          <cell r="B34">
            <v>100</v>
          </cell>
          <cell r="C34">
            <v>150</v>
          </cell>
          <cell r="D34">
            <v>316.5</v>
          </cell>
          <cell r="E34">
            <v>5.9767302499999841E-2</v>
          </cell>
          <cell r="F34">
            <v>5.8899999999999994E-2</v>
          </cell>
          <cell r="G34">
            <v>38514</v>
          </cell>
          <cell r="H34" t="str">
            <v>BTP</v>
          </cell>
          <cell r="I34" t="str">
            <v>NOM</v>
          </cell>
          <cell r="J34">
            <v>732</v>
          </cell>
          <cell r="K34">
            <v>24</v>
          </cell>
          <cell r="L34">
            <v>8.9650953749999758</v>
          </cell>
        </row>
        <row r="35">
          <cell r="A35">
            <v>37809</v>
          </cell>
          <cell r="B35">
            <v>100</v>
          </cell>
          <cell r="C35">
            <v>147</v>
          </cell>
          <cell r="D35">
            <v>247</v>
          </cell>
          <cell r="E35">
            <v>4.6900000000000004E-2</v>
          </cell>
          <cell r="F35">
            <v>5.8899999999999994E-2</v>
          </cell>
          <cell r="G35">
            <v>38514</v>
          </cell>
          <cell r="H35" t="str">
            <v>BTP</v>
          </cell>
          <cell r="I35" t="str">
            <v>NOM</v>
          </cell>
          <cell r="J35">
            <v>705</v>
          </cell>
          <cell r="K35">
            <v>23</v>
          </cell>
          <cell r="L35">
            <v>6.8943000000000003</v>
          </cell>
        </row>
        <row r="36">
          <cell r="A36">
            <v>37810</v>
          </cell>
          <cell r="B36">
            <v>50</v>
          </cell>
          <cell r="C36">
            <v>75</v>
          </cell>
          <cell r="D36">
            <v>125</v>
          </cell>
          <cell r="E36">
            <v>9.6942022499999947E-2</v>
          </cell>
          <cell r="F36">
            <v>9.4700000000000006E-2</v>
          </cell>
          <cell r="G36">
            <v>39638</v>
          </cell>
          <cell r="H36" t="str">
            <v>BTP</v>
          </cell>
          <cell r="I36" t="str">
            <v>NOM</v>
          </cell>
          <cell r="J36">
            <v>1828</v>
          </cell>
          <cell r="K36">
            <v>60</v>
          </cell>
          <cell r="L36">
            <v>7.2706516874999956</v>
          </cell>
        </row>
        <row r="37">
          <cell r="A37">
            <v>37844</v>
          </cell>
          <cell r="B37">
            <v>100</v>
          </cell>
          <cell r="C37">
            <v>150</v>
          </cell>
          <cell r="D37">
            <v>252</v>
          </cell>
          <cell r="E37">
            <v>5.0420009999999849E-2</v>
          </cell>
          <cell r="F37">
            <v>4.9800000000000004E-2</v>
          </cell>
          <cell r="G37">
            <v>38941</v>
          </cell>
          <cell r="H37" t="str">
            <v>BTP</v>
          </cell>
          <cell r="I37" t="str">
            <v>NOM</v>
          </cell>
          <cell r="J37">
            <v>1097</v>
          </cell>
          <cell r="K37">
            <v>36</v>
          </cell>
          <cell r="L37">
            <v>7.5630014999999773</v>
          </cell>
        </row>
        <row r="38">
          <cell r="A38">
            <v>37872</v>
          </cell>
          <cell r="B38">
            <v>100</v>
          </cell>
          <cell r="C38">
            <v>150</v>
          </cell>
          <cell r="D38">
            <v>288</v>
          </cell>
          <cell r="E38">
            <v>6.88E-2</v>
          </cell>
          <cell r="F38">
            <v>9.4700000000000006E-2</v>
          </cell>
          <cell r="G38">
            <v>39638</v>
          </cell>
          <cell r="H38" t="str">
            <v>BTP</v>
          </cell>
          <cell r="I38" t="str">
            <v>NOM</v>
          </cell>
          <cell r="J38">
            <v>1766</v>
          </cell>
          <cell r="K38">
            <v>58</v>
          </cell>
          <cell r="L38">
            <v>10.32</v>
          </cell>
        </row>
        <row r="39">
          <cell r="A39">
            <v>37900</v>
          </cell>
          <cell r="B39">
            <v>50</v>
          </cell>
          <cell r="C39">
            <v>72</v>
          </cell>
          <cell r="D39">
            <v>124.5</v>
          </cell>
          <cell r="E39">
            <v>4.7399999999999998E-2</v>
          </cell>
          <cell r="F39">
            <v>4.9799999999999997E-2</v>
          </cell>
          <cell r="G39">
            <v>38941</v>
          </cell>
          <cell r="H39" t="str">
            <v>BTP</v>
          </cell>
          <cell r="I39" t="str">
            <v>NOM</v>
          </cell>
          <cell r="J39">
            <v>1041</v>
          </cell>
          <cell r="K39">
            <v>34</v>
          </cell>
          <cell r="L39">
            <v>3.4127999999999998</v>
          </cell>
        </row>
        <row r="40">
          <cell r="A40">
            <v>37901</v>
          </cell>
          <cell r="B40">
            <v>100</v>
          </cell>
          <cell r="C40">
            <v>110.75</v>
          </cell>
          <cell r="D40">
            <v>164</v>
          </cell>
          <cell r="E40">
            <v>6.0282090000000066E-2</v>
          </cell>
          <cell r="F40">
            <v>5.9400000000000001E-2</v>
          </cell>
          <cell r="G40">
            <v>39364</v>
          </cell>
          <cell r="H40" t="str">
            <v>BTP</v>
          </cell>
          <cell r="I40" t="str">
            <v>NOM</v>
          </cell>
          <cell r="J40">
            <v>1463</v>
          </cell>
          <cell r="K40">
            <v>48</v>
          </cell>
          <cell r="L40">
            <v>6.6762414675000077</v>
          </cell>
        </row>
        <row r="41">
          <cell r="A41">
            <v>37935</v>
          </cell>
          <cell r="B41">
            <v>50</v>
          </cell>
          <cell r="C41">
            <v>75</v>
          </cell>
          <cell r="D41">
            <v>124</v>
          </cell>
          <cell r="E41">
            <v>4.9200000000000001E-2</v>
          </cell>
          <cell r="F41">
            <v>4.9799999999999997E-2</v>
          </cell>
          <cell r="G41">
            <v>38941</v>
          </cell>
          <cell r="H41" t="str">
            <v>BTP</v>
          </cell>
          <cell r="I41" t="str">
            <v>NOM</v>
          </cell>
          <cell r="J41">
            <v>1006</v>
          </cell>
          <cell r="K41">
            <v>33</v>
          </cell>
          <cell r="L41">
            <v>3.69</v>
          </cell>
        </row>
        <row r="42">
          <cell r="A42">
            <v>37936</v>
          </cell>
          <cell r="B42">
            <v>50</v>
          </cell>
          <cell r="C42">
            <v>71</v>
          </cell>
          <cell r="D42">
            <v>101</v>
          </cell>
          <cell r="E42">
            <v>6.2E-2</v>
          </cell>
          <cell r="F42">
            <v>5.9400000000000001E-2</v>
          </cell>
          <cell r="G42">
            <v>39364</v>
          </cell>
          <cell r="H42" t="str">
            <v>BTP</v>
          </cell>
          <cell r="I42" t="str">
            <v>NOM</v>
          </cell>
          <cell r="J42">
            <v>1428</v>
          </cell>
          <cell r="K42">
            <v>47</v>
          </cell>
          <cell r="L42">
            <v>4.4020000000000001</v>
          </cell>
        </row>
        <row r="43">
          <cell r="A43">
            <v>37964</v>
          </cell>
          <cell r="B43">
            <v>30</v>
          </cell>
          <cell r="C43">
            <v>36</v>
          </cell>
          <cell r="D43">
            <v>57.5</v>
          </cell>
          <cell r="E43">
            <v>6.6299999999999998E-2</v>
          </cell>
          <cell r="F43">
            <v>9.4700000000000006E-2</v>
          </cell>
          <cell r="G43">
            <v>39638</v>
          </cell>
          <cell r="H43" t="str">
            <v>BTP</v>
          </cell>
          <cell r="I43" t="str">
            <v>NOM</v>
          </cell>
          <cell r="J43">
            <v>1674</v>
          </cell>
          <cell r="K43">
            <v>55</v>
          </cell>
          <cell r="L43">
            <v>2.3868</v>
          </cell>
        </row>
        <row r="44">
          <cell r="A44">
            <v>37965</v>
          </cell>
          <cell r="B44">
            <v>50</v>
          </cell>
          <cell r="C44">
            <v>75</v>
          </cell>
          <cell r="D44">
            <v>146</v>
          </cell>
          <cell r="E44">
            <v>5.87381025E-2</v>
          </cell>
          <cell r="F44">
            <v>5.79E-2</v>
          </cell>
          <cell r="G44">
            <v>41619</v>
          </cell>
          <cell r="H44" t="str">
            <v>BTP</v>
          </cell>
          <cell r="I44" t="str">
            <v>VAC</v>
          </cell>
          <cell r="J44">
            <v>3654</v>
          </cell>
          <cell r="K44">
            <v>120</v>
          </cell>
          <cell r="L44">
            <v>4.4053576875000005</v>
          </cell>
        </row>
        <row r="45">
          <cell r="A45">
            <v>38014</v>
          </cell>
          <cell r="B45">
            <v>70</v>
          </cell>
          <cell r="C45">
            <v>104.167</v>
          </cell>
          <cell r="D45">
            <v>159.5</v>
          </cell>
          <cell r="E45">
            <v>6.4500000000000002E-2</v>
          </cell>
          <cell r="F45">
            <v>9.4700000000000006E-2</v>
          </cell>
          <cell r="G45">
            <v>39638</v>
          </cell>
          <cell r="H45" t="str">
            <v>BTP</v>
          </cell>
          <cell r="I45" t="str">
            <v>NOM</v>
          </cell>
          <cell r="J45">
            <v>1624</v>
          </cell>
          <cell r="K45">
            <v>53</v>
          </cell>
          <cell r="L45">
            <v>6.7187714999999999</v>
          </cell>
        </row>
        <row r="46">
          <cell r="A46">
            <v>38015</v>
          </cell>
          <cell r="B46">
            <v>80</v>
          </cell>
          <cell r="C46">
            <v>106.854</v>
          </cell>
          <cell r="D46">
            <v>167.5</v>
          </cell>
          <cell r="E46">
            <v>5.8799999999999998E-2</v>
          </cell>
          <cell r="F46">
            <v>5.8000000000000003E-2</v>
          </cell>
          <cell r="G46">
            <v>41669</v>
          </cell>
          <cell r="H46" t="str">
            <v>BTP</v>
          </cell>
          <cell r="I46" t="str">
            <v>VAC</v>
          </cell>
          <cell r="J46">
            <v>3654</v>
          </cell>
          <cell r="K46">
            <v>120</v>
          </cell>
          <cell r="L46">
            <v>6.2830151999999995</v>
          </cell>
        </row>
        <row r="47">
          <cell r="A47">
            <v>38026</v>
          </cell>
          <cell r="B47">
            <v>100</v>
          </cell>
          <cell r="C47">
            <v>125</v>
          </cell>
          <cell r="D47">
            <v>197.5</v>
          </cell>
          <cell r="E47">
            <v>4.9799999999999997E-2</v>
          </cell>
          <cell r="F47">
            <v>4.9799999999999997E-2</v>
          </cell>
          <cell r="G47">
            <v>38941</v>
          </cell>
          <cell r="H47" t="str">
            <v>BTP</v>
          </cell>
          <cell r="I47" t="str">
            <v>NOM</v>
          </cell>
          <cell r="J47">
            <v>915</v>
          </cell>
          <cell r="K47">
            <v>30</v>
          </cell>
          <cell r="L47">
            <v>6.2249999999999996</v>
          </cell>
        </row>
        <row r="48">
          <cell r="A48">
            <v>38027</v>
          </cell>
          <cell r="B48">
            <v>50</v>
          </cell>
          <cell r="C48">
            <v>61.606999999999999</v>
          </cell>
          <cell r="D48">
            <v>96.5</v>
          </cell>
          <cell r="E48">
            <v>7.3814062499999888E-2</v>
          </cell>
          <cell r="F48">
            <v>7.2499999999999995E-2</v>
          </cell>
          <cell r="G48">
            <v>39855</v>
          </cell>
          <cell r="H48" t="str">
            <v>BTP</v>
          </cell>
          <cell r="I48" t="str">
            <v>NOM</v>
          </cell>
          <cell r="J48">
            <v>1828</v>
          </cell>
          <cell r="K48">
            <v>60</v>
          </cell>
          <cell r="L48">
            <v>4.5474629484374933</v>
          </cell>
        </row>
        <row r="49">
          <cell r="A49">
            <v>38054</v>
          </cell>
          <cell r="B49">
            <v>100</v>
          </cell>
          <cell r="C49">
            <v>124.51300000000001</v>
          </cell>
          <cell r="D49">
            <v>151</v>
          </cell>
          <cell r="E49">
            <v>7.4499999999999997E-2</v>
          </cell>
          <cell r="F49">
            <v>7.2499999999999995E-2</v>
          </cell>
          <cell r="G49">
            <v>39855</v>
          </cell>
          <cell r="H49" t="str">
            <v>BTP</v>
          </cell>
          <cell r="I49" t="str">
            <v>NOM</v>
          </cell>
          <cell r="J49">
            <v>1801</v>
          </cell>
          <cell r="K49">
            <v>59</v>
          </cell>
          <cell r="L49">
            <v>9.2762185000000006</v>
          </cell>
        </row>
        <row r="50">
          <cell r="A50">
            <v>38055</v>
          </cell>
          <cell r="B50">
            <v>50</v>
          </cell>
          <cell r="C50">
            <v>62.219000000000001</v>
          </cell>
          <cell r="D50">
            <v>92.3</v>
          </cell>
          <cell r="E50">
            <v>8.795E-2</v>
          </cell>
          <cell r="F50">
            <v>8.6099999999999996E-2</v>
          </cell>
          <cell r="G50">
            <v>40247</v>
          </cell>
          <cell r="H50" t="str">
            <v>BTP</v>
          </cell>
          <cell r="I50" t="str">
            <v>NOM</v>
          </cell>
          <cell r="J50">
            <v>2192</v>
          </cell>
          <cell r="K50">
            <v>72</v>
          </cell>
          <cell r="L50">
            <v>5.4721610500000004</v>
          </cell>
        </row>
        <row r="51">
          <cell r="A51">
            <v>38089</v>
          </cell>
          <cell r="B51">
            <v>50</v>
          </cell>
          <cell r="C51">
            <v>74.55</v>
          </cell>
          <cell r="D51">
            <v>146.5</v>
          </cell>
          <cell r="E51">
            <v>5.74E-2</v>
          </cell>
          <cell r="F51">
            <v>5.9400000000000001E-2</v>
          </cell>
          <cell r="G51">
            <v>39364</v>
          </cell>
          <cell r="H51" t="str">
            <v>BTP</v>
          </cell>
          <cell r="I51" t="str">
            <v>NOM</v>
          </cell>
          <cell r="J51">
            <v>1275</v>
          </cell>
          <cell r="K51">
            <v>42</v>
          </cell>
          <cell r="L51">
            <v>4.2791699999999997</v>
          </cell>
          <cell r="M51">
            <v>101.2073</v>
          </cell>
        </row>
        <row r="52">
          <cell r="A52">
            <v>38090</v>
          </cell>
          <cell r="B52">
            <v>100</v>
          </cell>
          <cell r="C52">
            <v>150</v>
          </cell>
          <cell r="D52">
            <v>286.89999999999998</v>
          </cell>
          <cell r="E52">
            <v>5.9870250000000125E-2</v>
          </cell>
          <cell r="F52">
            <v>5.8999999999999997E-2</v>
          </cell>
          <cell r="G52">
            <v>42474</v>
          </cell>
          <cell r="H52" t="str">
            <v>BTP</v>
          </cell>
          <cell r="I52" t="str">
            <v>VAC</v>
          </cell>
          <cell r="J52">
            <v>4384</v>
          </cell>
          <cell r="K52">
            <v>144</v>
          </cell>
          <cell r="L52">
            <v>8.9805375000000183</v>
          </cell>
        </row>
        <row r="53">
          <cell r="A53">
            <v>38117</v>
          </cell>
          <cell r="B53">
            <v>100</v>
          </cell>
          <cell r="C53">
            <v>0</v>
          </cell>
          <cell r="D53">
            <v>0</v>
          </cell>
          <cell r="E53">
            <v>0</v>
          </cell>
          <cell r="F53">
            <v>5.9400000000000001E-2</v>
          </cell>
          <cell r="G53">
            <v>39364</v>
          </cell>
          <cell r="H53" t="str">
            <v>BTP</v>
          </cell>
          <cell r="I53" t="str">
            <v>NOM</v>
          </cell>
          <cell r="J53">
            <v>1247</v>
          </cell>
          <cell r="K53">
            <v>41</v>
          </cell>
          <cell r="L53">
            <v>0</v>
          </cell>
        </row>
        <row r="54">
          <cell r="A54">
            <v>38118</v>
          </cell>
          <cell r="B54">
            <v>50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40675</v>
          </cell>
          <cell r="H54" t="str">
            <v>BTP</v>
          </cell>
          <cell r="I54" t="str">
            <v>NOM</v>
          </cell>
          <cell r="J54">
            <v>2557</v>
          </cell>
          <cell r="K54">
            <v>84</v>
          </cell>
          <cell r="L54">
            <v>0</v>
          </cell>
        </row>
        <row r="55">
          <cell r="A55">
            <v>38145</v>
          </cell>
          <cell r="B55">
            <v>70</v>
          </cell>
          <cell r="C55">
            <v>80.429000000000002</v>
          </cell>
          <cell r="D55">
            <v>88</v>
          </cell>
          <cell r="E55">
            <v>6.9569640000000099E-2</v>
          </cell>
          <cell r="F55">
            <v>6.8400000000000002E-2</v>
          </cell>
          <cell r="G55">
            <v>42529</v>
          </cell>
          <cell r="H55" t="str">
            <v>BTP</v>
          </cell>
          <cell r="I55" t="str">
            <v>VAC</v>
          </cell>
          <cell r="J55">
            <v>4384</v>
          </cell>
          <cell r="K55">
            <v>144</v>
          </cell>
          <cell r="L55">
            <v>5.5954165755600078</v>
          </cell>
        </row>
        <row r="56">
          <cell r="A56">
            <v>38146</v>
          </cell>
          <cell r="B56">
            <v>20</v>
          </cell>
          <cell r="C56">
            <v>30</v>
          </cell>
          <cell r="D56">
            <v>75</v>
          </cell>
          <cell r="E56">
            <v>0.09</v>
          </cell>
          <cell r="F56">
            <v>9.4700000000000006E-2</v>
          </cell>
          <cell r="G56">
            <v>39638</v>
          </cell>
          <cell r="H56" t="str">
            <v>BTP</v>
          </cell>
          <cell r="I56" t="str">
            <v>NOM</v>
          </cell>
          <cell r="J56">
            <v>1492</v>
          </cell>
          <cell r="K56">
            <v>49</v>
          </cell>
          <cell r="L56">
            <v>2.6999999999999997</v>
          </cell>
        </row>
        <row r="57">
          <cell r="A57">
            <v>38180</v>
          </cell>
          <cell r="B57">
            <v>40</v>
          </cell>
          <cell r="C57">
            <v>49.781999999999996</v>
          </cell>
          <cell r="D57">
            <v>71.5</v>
          </cell>
          <cell r="E57">
            <v>7.5368999999999797E-2</v>
          </cell>
          <cell r="F57">
            <v>7.3999999999999996E-2</v>
          </cell>
          <cell r="G57">
            <v>43659</v>
          </cell>
          <cell r="H57" t="str">
            <v>BTP</v>
          </cell>
          <cell r="I57" t="str">
            <v>VAC</v>
          </cell>
          <cell r="J57">
            <v>5479</v>
          </cell>
          <cell r="K57">
            <v>180</v>
          </cell>
          <cell r="L57">
            <v>3.7520195579999895</v>
          </cell>
        </row>
        <row r="58">
          <cell r="A58">
            <v>38181</v>
          </cell>
          <cell r="B58">
            <v>20</v>
          </cell>
          <cell r="C58">
            <v>22</v>
          </cell>
          <cell r="D58">
            <v>31</v>
          </cell>
          <cell r="E58">
            <v>8.4599999999999995E-2</v>
          </cell>
          <cell r="F58">
            <v>5.9400000000000001E-2</v>
          </cell>
          <cell r="G58">
            <v>39364</v>
          </cell>
          <cell r="H58" t="str">
            <v>BTP</v>
          </cell>
          <cell r="I58" t="str">
            <v>NOM</v>
          </cell>
          <cell r="J58">
            <v>1183</v>
          </cell>
          <cell r="K58">
            <v>39</v>
          </cell>
          <cell r="L58">
            <v>1.8612</v>
          </cell>
        </row>
        <row r="59">
          <cell r="A59">
            <v>38181</v>
          </cell>
          <cell r="B59">
            <v>20</v>
          </cell>
          <cell r="C59">
            <v>23.05</v>
          </cell>
          <cell r="D59">
            <v>33.5</v>
          </cell>
          <cell r="E59">
            <v>9.2999999999999999E-2</v>
          </cell>
          <cell r="F59">
            <v>9.4700000000000006E-2</v>
          </cell>
          <cell r="G59">
            <v>39638</v>
          </cell>
          <cell r="H59" t="str">
            <v>BTP</v>
          </cell>
          <cell r="I59" t="str">
            <v>NOM</v>
          </cell>
          <cell r="J59">
            <v>1457</v>
          </cell>
          <cell r="K59">
            <v>48</v>
          </cell>
          <cell r="L59">
            <v>2.1436500000000001</v>
          </cell>
        </row>
        <row r="60">
          <cell r="A60">
            <v>38208</v>
          </cell>
          <cell r="B60">
            <v>20</v>
          </cell>
          <cell r="C60">
            <v>30</v>
          </cell>
          <cell r="D60">
            <v>75.5</v>
          </cell>
          <cell r="E60">
            <v>8.9899999999999994E-2</v>
          </cell>
          <cell r="F60">
            <v>9.4700000000000006E-2</v>
          </cell>
          <cell r="G60">
            <v>39638</v>
          </cell>
          <cell r="H60" t="str">
            <v>BTP</v>
          </cell>
          <cell r="I60" t="str">
            <v>NOM</v>
          </cell>
          <cell r="J60">
            <v>1430</v>
          </cell>
          <cell r="K60">
            <v>47</v>
          </cell>
          <cell r="L60">
            <v>2.6969999999999996</v>
          </cell>
        </row>
        <row r="61">
          <cell r="A61">
            <v>38208</v>
          </cell>
          <cell r="B61">
            <v>20</v>
          </cell>
          <cell r="C61">
            <v>25</v>
          </cell>
          <cell r="D61">
            <v>33.5</v>
          </cell>
          <cell r="E61">
            <v>0.12625156250000003</v>
          </cell>
          <cell r="F61">
            <v>0.1225</v>
          </cell>
          <cell r="G61">
            <v>40765</v>
          </cell>
          <cell r="H61" t="str">
            <v>BTP</v>
          </cell>
          <cell r="I61" t="str">
            <v>NOM</v>
          </cell>
          <cell r="J61">
            <v>2557</v>
          </cell>
          <cell r="K61">
            <v>84</v>
          </cell>
          <cell r="L61">
            <v>3.1562890625000009</v>
          </cell>
        </row>
        <row r="62">
          <cell r="A62">
            <v>38209</v>
          </cell>
          <cell r="B62">
            <v>30</v>
          </cell>
          <cell r="C62">
            <v>44.95</v>
          </cell>
          <cell r="D62">
            <v>98.7</v>
          </cell>
          <cell r="E62">
            <v>7.3296000000000028E-2</v>
          </cell>
          <cell r="F62">
            <v>7.1999999999999995E-2</v>
          </cell>
          <cell r="G62">
            <v>39124</v>
          </cell>
          <cell r="H62" t="str">
            <v>BTP</v>
          </cell>
          <cell r="I62" t="str">
            <v>NOM</v>
          </cell>
          <cell r="J62">
            <v>915</v>
          </cell>
          <cell r="K62">
            <v>30</v>
          </cell>
          <cell r="L62">
            <v>3.2946552000000016</v>
          </cell>
        </row>
        <row r="63">
          <cell r="A63">
            <v>38219</v>
          </cell>
          <cell r="B63">
            <v>225</v>
          </cell>
          <cell r="C63">
            <v>192.3</v>
          </cell>
          <cell r="D63">
            <v>192.3</v>
          </cell>
          <cell r="E63">
            <v>6.8122250000000273E-2</v>
          </cell>
          <cell r="F63">
            <v>6.7000000000000004E-2</v>
          </cell>
          <cell r="G63">
            <v>40594</v>
          </cell>
          <cell r="H63" t="str">
            <v>BTP</v>
          </cell>
          <cell r="I63" t="str">
            <v>VAC</v>
          </cell>
          <cell r="J63">
            <v>2375</v>
          </cell>
          <cell r="K63">
            <v>78</v>
          </cell>
          <cell r="L63">
            <v>13.099908675000053</v>
          </cell>
        </row>
        <row r="64">
          <cell r="A64">
            <v>38236</v>
          </cell>
          <cell r="B64">
            <v>30</v>
          </cell>
          <cell r="C64">
            <v>44.97</v>
          </cell>
          <cell r="D64">
            <v>80.2</v>
          </cell>
          <cell r="E64">
            <v>5.2163062499999802E-2</v>
          </cell>
          <cell r="F64">
            <v>5.1499999999999997E-2</v>
          </cell>
          <cell r="G64">
            <v>38783</v>
          </cell>
          <cell r="H64" t="str">
            <v>BTP</v>
          </cell>
          <cell r="I64" t="str">
            <v>NOM</v>
          </cell>
          <cell r="J64">
            <v>547</v>
          </cell>
          <cell r="K64">
            <v>18</v>
          </cell>
          <cell r="L64">
            <v>2.3457729206249911</v>
          </cell>
        </row>
        <row r="65">
          <cell r="A65">
            <v>38236</v>
          </cell>
          <cell r="B65">
            <v>30</v>
          </cell>
          <cell r="C65">
            <v>45</v>
          </cell>
          <cell r="D65">
            <v>75.5</v>
          </cell>
          <cell r="E65">
            <v>0.11310000000000001</v>
          </cell>
          <cell r="F65">
            <v>0.1225</v>
          </cell>
          <cell r="G65">
            <v>40765</v>
          </cell>
          <cell r="H65" t="str">
            <v>BTP</v>
          </cell>
          <cell r="I65" t="str">
            <v>NOM</v>
          </cell>
          <cell r="J65">
            <v>2529</v>
          </cell>
          <cell r="K65">
            <v>83</v>
          </cell>
          <cell r="L65">
            <v>5.0895000000000001</v>
          </cell>
        </row>
        <row r="66">
          <cell r="A66">
            <v>38237</v>
          </cell>
          <cell r="B66">
            <v>50</v>
          </cell>
          <cell r="C66">
            <v>75</v>
          </cell>
          <cell r="D66">
            <v>163</v>
          </cell>
          <cell r="E66">
            <v>6.5699999999999995E-2</v>
          </cell>
          <cell r="F66">
            <v>7.1999999999999995E-2</v>
          </cell>
          <cell r="G66">
            <v>39124</v>
          </cell>
          <cell r="H66" t="str">
            <v>BTP</v>
          </cell>
          <cell r="I66" t="str">
            <v>NOM</v>
          </cell>
          <cell r="J66">
            <v>887</v>
          </cell>
          <cell r="K66">
            <v>29</v>
          </cell>
          <cell r="L66">
            <v>4.9274999999999993</v>
          </cell>
        </row>
        <row r="67">
          <cell r="A67">
            <v>38237</v>
          </cell>
          <cell r="B67">
            <v>20</v>
          </cell>
          <cell r="C67">
            <v>30</v>
          </cell>
          <cell r="D67">
            <v>61</v>
          </cell>
          <cell r="E67">
            <v>9.4899999999999998E-2</v>
          </cell>
          <cell r="F67">
            <v>8.6099999999999996E-2</v>
          </cell>
          <cell r="G67">
            <v>40247</v>
          </cell>
          <cell r="H67" t="str">
            <v>BTP</v>
          </cell>
          <cell r="I67" t="str">
            <v>NOM</v>
          </cell>
          <cell r="J67">
            <v>2010</v>
          </cell>
          <cell r="K67">
            <v>66</v>
          </cell>
          <cell r="L67">
            <v>2.847</v>
          </cell>
        </row>
        <row r="68">
          <cell r="A68">
            <v>38271</v>
          </cell>
          <cell r="B68">
            <v>50</v>
          </cell>
          <cell r="C68">
            <v>62.52</v>
          </cell>
          <cell r="D68">
            <v>95</v>
          </cell>
          <cell r="E68">
            <v>6.5799999999999997E-2</v>
          </cell>
          <cell r="F68">
            <v>5.9400000000000001E-2</v>
          </cell>
          <cell r="G68">
            <v>39364</v>
          </cell>
          <cell r="H68" t="str">
            <v>BTP</v>
          </cell>
          <cell r="I68" t="str">
            <v>NOM</v>
          </cell>
          <cell r="J68">
            <v>1093</v>
          </cell>
          <cell r="K68">
            <v>36</v>
          </cell>
          <cell r="L68">
            <v>4.1138159999999999</v>
          </cell>
        </row>
        <row r="69">
          <cell r="A69">
            <v>38271</v>
          </cell>
          <cell r="B69">
            <v>30</v>
          </cell>
          <cell r="C69">
            <v>45</v>
          </cell>
          <cell r="D69">
            <v>61.5</v>
          </cell>
          <cell r="E69">
            <v>9.98E-2</v>
          </cell>
          <cell r="F69">
            <v>0.1225</v>
          </cell>
          <cell r="G69">
            <v>40765</v>
          </cell>
          <cell r="H69" t="str">
            <v>BTP</v>
          </cell>
          <cell r="I69" t="str">
            <v>NOM</v>
          </cell>
          <cell r="J69">
            <v>2494</v>
          </cell>
          <cell r="K69">
            <v>82</v>
          </cell>
          <cell r="L69">
            <v>4.4909999999999997</v>
          </cell>
        </row>
        <row r="70">
          <cell r="A70">
            <v>38272</v>
          </cell>
          <cell r="B70">
            <v>30</v>
          </cell>
          <cell r="C70">
            <v>45</v>
          </cell>
          <cell r="D70">
            <v>79.3</v>
          </cell>
          <cell r="E70">
            <v>8.6999999999999994E-2</v>
          </cell>
          <cell r="F70">
            <v>8.6099999999999996E-2</v>
          </cell>
          <cell r="G70">
            <v>40247</v>
          </cell>
          <cell r="H70" t="str">
            <v>BTP</v>
          </cell>
          <cell r="I70" t="str">
            <v>NOM</v>
          </cell>
          <cell r="J70">
            <v>1975</v>
          </cell>
          <cell r="K70">
            <v>65</v>
          </cell>
          <cell r="L70">
            <v>3.9149999999999996</v>
          </cell>
        </row>
        <row r="71">
          <cell r="A71">
            <v>38272</v>
          </cell>
          <cell r="B71">
            <v>50</v>
          </cell>
          <cell r="C71">
            <v>73</v>
          </cell>
          <cell r="D71">
            <v>125.5</v>
          </cell>
          <cell r="E71">
            <v>6.9569640000000099E-2</v>
          </cell>
          <cell r="F71">
            <v>6.8400000000000002E-2</v>
          </cell>
          <cell r="G71">
            <v>45578</v>
          </cell>
          <cell r="H71" t="str">
            <v>BTP</v>
          </cell>
          <cell r="I71" t="str">
            <v>VAC</v>
          </cell>
          <cell r="J71">
            <v>7306</v>
          </cell>
          <cell r="K71">
            <v>240</v>
          </cell>
          <cell r="L71">
            <v>5.0785837200000072</v>
          </cell>
        </row>
        <row r="72">
          <cell r="A72">
            <v>38299</v>
          </cell>
          <cell r="B72">
            <v>30</v>
          </cell>
          <cell r="C72">
            <v>45</v>
          </cell>
          <cell r="D72">
            <v>92.6</v>
          </cell>
          <cell r="E72">
            <v>5.8999999999999997E-2</v>
          </cell>
          <cell r="F72">
            <v>7.1999999999999995E-2</v>
          </cell>
          <cell r="G72">
            <v>39124</v>
          </cell>
          <cell r="H72" t="str">
            <v>BTP</v>
          </cell>
          <cell r="I72" t="str">
            <v>NOM</v>
          </cell>
          <cell r="J72">
            <v>825</v>
          </cell>
          <cell r="K72">
            <v>27</v>
          </cell>
          <cell r="L72">
            <v>2.6549999999999998</v>
          </cell>
        </row>
        <row r="73">
          <cell r="A73">
            <v>38299</v>
          </cell>
          <cell r="B73">
            <v>30</v>
          </cell>
          <cell r="C73">
            <v>37.274999999999999</v>
          </cell>
          <cell r="D73">
            <v>45</v>
          </cell>
          <cell r="E73">
            <v>9.7299999999999998E-2</v>
          </cell>
          <cell r="F73">
            <v>0.1225</v>
          </cell>
          <cell r="G73">
            <v>40765</v>
          </cell>
          <cell r="H73" t="str">
            <v>BTP</v>
          </cell>
          <cell r="I73" t="str">
            <v>NOM</v>
          </cell>
          <cell r="J73">
            <v>2466</v>
          </cell>
          <cell r="K73">
            <v>81</v>
          </cell>
          <cell r="L73">
            <v>3.6268574999999998</v>
          </cell>
        </row>
        <row r="74">
          <cell r="A74">
            <v>38300</v>
          </cell>
          <cell r="B74">
            <v>40</v>
          </cell>
          <cell r="C74">
            <v>59.93</v>
          </cell>
          <cell r="D74">
            <v>87.2</v>
          </cell>
          <cell r="E74">
            <v>0.06</v>
          </cell>
          <cell r="F74">
            <v>5.8000000000000003E-2</v>
          </cell>
          <cell r="G74">
            <v>41669</v>
          </cell>
          <cell r="H74" t="str">
            <v>BTP</v>
          </cell>
          <cell r="I74" t="str">
            <v>VAC</v>
          </cell>
          <cell r="J74">
            <v>3369</v>
          </cell>
          <cell r="K74">
            <v>111</v>
          </cell>
          <cell r="L74">
            <v>3.5957999999999997</v>
          </cell>
        </row>
        <row r="75">
          <cell r="A75">
            <v>38300</v>
          </cell>
          <cell r="B75">
            <v>50</v>
          </cell>
          <cell r="C75">
            <v>62.5</v>
          </cell>
          <cell r="D75">
            <v>84.5</v>
          </cell>
          <cell r="E75">
            <v>6.6000000000000003E-2</v>
          </cell>
          <cell r="F75">
            <v>6.8400000000000002E-2</v>
          </cell>
          <cell r="G75">
            <v>45578</v>
          </cell>
          <cell r="H75" t="str">
            <v>BTP</v>
          </cell>
          <cell r="I75" t="str">
            <v>VAC</v>
          </cell>
          <cell r="J75">
            <v>7278</v>
          </cell>
          <cell r="K75">
            <v>239</v>
          </cell>
          <cell r="L75">
            <v>4.125</v>
          </cell>
        </row>
        <row r="76">
          <cell r="A76">
            <v>38327</v>
          </cell>
          <cell r="B76">
            <v>40</v>
          </cell>
          <cell r="C76">
            <v>60</v>
          </cell>
          <cell r="D76">
            <v>117</v>
          </cell>
          <cell r="E76">
            <v>6.2899999999999998E-2</v>
          </cell>
          <cell r="F76">
            <v>7.1999999999999995E-2</v>
          </cell>
          <cell r="G76">
            <v>39124</v>
          </cell>
          <cell r="H76" t="str">
            <v>BTP</v>
          </cell>
          <cell r="I76" t="str">
            <v>NOM</v>
          </cell>
          <cell r="J76">
            <v>797</v>
          </cell>
          <cell r="K76">
            <v>26</v>
          </cell>
          <cell r="L76">
            <v>3.774</v>
          </cell>
        </row>
        <row r="77">
          <cell r="A77">
            <v>38327</v>
          </cell>
          <cell r="B77">
            <v>40</v>
          </cell>
          <cell r="C77">
            <v>42</v>
          </cell>
          <cell r="D77">
            <v>64.5</v>
          </cell>
          <cell r="E77">
            <v>6.1499999999999999E-2</v>
          </cell>
          <cell r="F77">
            <v>5.8000000000000003E-2</v>
          </cell>
          <cell r="G77">
            <v>41669</v>
          </cell>
          <cell r="H77" t="str">
            <v>BTP</v>
          </cell>
          <cell r="I77" t="str">
            <v>VAC</v>
          </cell>
          <cell r="J77">
            <v>3342</v>
          </cell>
          <cell r="K77">
            <v>110</v>
          </cell>
          <cell r="L77">
            <v>2.5830000000000002</v>
          </cell>
        </row>
        <row r="78">
          <cell r="A78">
            <v>38328</v>
          </cell>
          <cell r="B78">
            <v>30</v>
          </cell>
          <cell r="C78">
            <v>45</v>
          </cell>
          <cell r="D78">
            <v>88</v>
          </cell>
          <cell r="E78">
            <v>9.7100000000000006E-2</v>
          </cell>
          <cell r="F78">
            <v>0.1225</v>
          </cell>
          <cell r="G78">
            <v>40765</v>
          </cell>
          <cell r="H78" t="str">
            <v>BTP</v>
          </cell>
          <cell r="I78" t="str">
            <v>NOM</v>
          </cell>
          <cell r="J78">
            <v>2437</v>
          </cell>
          <cell r="K78">
            <v>80</v>
          </cell>
          <cell r="L78">
            <v>4.3695000000000004</v>
          </cell>
        </row>
        <row r="79">
          <cell r="A79">
            <v>38328</v>
          </cell>
          <cell r="B79">
            <v>30</v>
          </cell>
          <cell r="C79">
            <v>19.5</v>
          </cell>
          <cell r="D79">
            <v>40.5</v>
          </cell>
          <cell r="E79">
            <v>6.6000000000000003E-2</v>
          </cell>
          <cell r="F79">
            <v>7.3999999999999996E-2</v>
          </cell>
          <cell r="G79">
            <v>43659</v>
          </cell>
          <cell r="H79" t="str">
            <v>BTP</v>
          </cell>
          <cell r="I79" t="str">
            <v>VAC</v>
          </cell>
          <cell r="J79">
            <v>5331</v>
          </cell>
          <cell r="K79">
            <v>175</v>
          </cell>
          <cell r="L79">
            <v>1.2870000000000001</v>
          </cell>
        </row>
        <row r="80">
          <cell r="A80">
            <v>38337</v>
          </cell>
          <cell r="B80">
            <v>464</v>
          </cell>
          <cell r="C80">
            <v>366</v>
          </cell>
          <cell r="D80">
            <v>366</v>
          </cell>
          <cell r="F80">
            <v>0.1225</v>
          </cell>
          <cell r="G80">
            <v>40765</v>
          </cell>
          <cell r="H80" t="str">
            <v>SOB</v>
          </cell>
          <cell r="I80" t="str">
            <v>NOM</v>
          </cell>
          <cell r="J80">
            <v>2428</v>
          </cell>
          <cell r="K80">
            <v>80</v>
          </cell>
          <cell r="L80">
            <v>0</v>
          </cell>
        </row>
        <row r="81">
          <cell r="A81">
            <v>38337</v>
          </cell>
          <cell r="B81">
            <v>464</v>
          </cell>
          <cell r="C81">
            <v>30.7</v>
          </cell>
          <cell r="D81">
            <v>30.7</v>
          </cell>
          <cell r="F81">
            <v>7.3999999999999996E-2</v>
          </cell>
          <cell r="G81">
            <v>43659</v>
          </cell>
          <cell r="H81" t="str">
            <v>SOB</v>
          </cell>
          <cell r="I81" t="str">
            <v>VAC</v>
          </cell>
          <cell r="J81">
            <v>5322</v>
          </cell>
          <cell r="K81">
            <v>175</v>
          </cell>
          <cell r="L81">
            <v>0</v>
          </cell>
        </row>
      </sheetData>
      <sheetData sheetId="3" refreshError="1">
        <row r="1">
          <cell r="O1">
            <v>39364</v>
          </cell>
        </row>
        <row r="2">
          <cell r="A2" t="str">
            <v>DATE</v>
          </cell>
          <cell r="B2" t="str">
            <v>TITL</v>
          </cell>
          <cell r="C2" t="str">
            <v>RED2</v>
          </cell>
          <cell r="D2" t="str">
            <v>MONTO</v>
          </cell>
          <cell r="E2" t="str">
            <v>TASA</v>
          </cell>
          <cell r="F2" t="str">
            <v>MEC</v>
          </cell>
          <cell r="G2" t="str">
            <v>NIVEL</v>
          </cell>
          <cell r="H2" t="str">
            <v>DÍAS</v>
          </cell>
          <cell r="I2" t="str">
            <v>AÑO</v>
          </cell>
          <cell r="J2" t="str">
            <v>MES</v>
          </cell>
          <cell r="K2" t="str">
            <v>STASA</v>
          </cell>
          <cell r="L2" t="str">
            <v>MON</v>
          </cell>
          <cell r="M2" t="str">
            <v>MECANISMO DE NEGOCIACIÓN</v>
          </cell>
        </row>
        <row r="3">
          <cell r="A3">
            <v>37712</v>
          </cell>
          <cell r="B3" t="str">
            <v>SOB</v>
          </cell>
          <cell r="C3">
            <v>38370</v>
          </cell>
          <cell r="D3">
            <v>5</v>
          </cell>
          <cell r="E3">
            <v>6.6500000000000004E-2</v>
          </cell>
          <cell r="F3" t="str">
            <v>CIM</v>
          </cell>
          <cell r="G3">
            <v>2</v>
          </cell>
          <cell r="H3">
            <v>657</v>
          </cell>
          <cell r="I3">
            <v>2003</v>
          </cell>
          <cell r="J3">
            <v>4</v>
          </cell>
          <cell r="K3">
            <v>0.33250000000000002</v>
          </cell>
          <cell r="L3" t="str">
            <v>NOM</v>
          </cell>
          <cell r="M3" t="str">
            <v xml:space="preserve">CIMD (2o. Nivel) </v>
          </cell>
          <cell r="N3">
            <v>2003004</v>
          </cell>
        </row>
        <row r="4">
          <cell r="A4">
            <v>37712</v>
          </cell>
          <cell r="B4" t="str">
            <v>SOB</v>
          </cell>
          <cell r="C4">
            <v>38370</v>
          </cell>
          <cell r="D4">
            <v>2</v>
          </cell>
          <cell r="E4">
            <v>6.6500000000000004E-2</v>
          </cell>
          <cell r="F4" t="str">
            <v>DAT</v>
          </cell>
          <cell r="G4">
            <v>0</v>
          </cell>
          <cell r="H4">
            <v>657</v>
          </cell>
          <cell r="I4">
            <v>2003</v>
          </cell>
          <cell r="J4">
            <v>4</v>
          </cell>
          <cell r="K4">
            <v>0.13300000000000001</v>
          </cell>
          <cell r="L4" t="str">
            <v>NOM</v>
          </cell>
          <cell r="M4" t="str">
            <v>DATATEC</v>
          </cell>
          <cell r="N4">
            <v>2003004</v>
          </cell>
        </row>
        <row r="5">
          <cell r="A5">
            <v>37712</v>
          </cell>
          <cell r="B5" t="str">
            <v>SOB</v>
          </cell>
          <cell r="C5">
            <v>38159</v>
          </cell>
          <cell r="D5">
            <v>5</v>
          </cell>
          <cell r="E5">
            <v>5.8900000000000001E-2</v>
          </cell>
          <cell r="F5" t="str">
            <v>DAT</v>
          </cell>
          <cell r="G5">
            <v>0</v>
          </cell>
          <cell r="H5">
            <v>446</v>
          </cell>
          <cell r="I5">
            <v>2003</v>
          </cell>
          <cell r="J5">
            <v>4</v>
          </cell>
          <cell r="K5">
            <v>0.29449999999999998</v>
          </cell>
          <cell r="L5" t="str">
            <v>NOM</v>
          </cell>
          <cell r="M5" t="str">
            <v>DATATEC</v>
          </cell>
          <cell r="N5">
            <v>2003004</v>
          </cell>
        </row>
        <row r="6">
          <cell r="A6">
            <v>37712</v>
          </cell>
          <cell r="B6" t="str">
            <v>SOB</v>
          </cell>
          <cell r="C6">
            <v>38159</v>
          </cell>
          <cell r="D6">
            <v>1</v>
          </cell>
          <cell r="E6">
            <v>5.7000000000000002E-2</v>
          </cell>
          <cell r="F6" t="str">
            <v>DAT</v>
          </cell>
          <cell r="G6">
            <v>0</v>
          </cell>
          <cell r="H6">
            <v>446</v>
          </cell>
          <cell r="I6">
            <v>2003</v>
          </cell>
          <cell r="J6">
            <v>4</v>
          </cell>
          <cell r="K6">
            <v>5.7000000000000002E-2</v>
          </cell>
          <cell r="L6" t="str">
            <v>NOM</v>
          </cell>
          <cell r="M6" t="str">
            <v>DATATEC</v>
          </cell>
          <cell r="N6">
            <v>2003004</v>
          </cell>
        </row>
        <row r="7">
          <cell r="A7">
            <v>37712</v>
          </cell>
          <cell r="B7" t="str">
            <v>SOB</v>
          </cell>
          <cell r="C7">
            <v>38159</v>
          </cell>
          <cell r="D7">
            <v>2</v>
          </cell>
          <cell r="E7">
            <v>5.7000000000000002E-2</v>
          </cell>
          <cell r="F7" t="str">
            <v>BVL</v>
          </cell>
          <cell r="G7">
            <v>2</v>
          </cell>
          <cell r="H7">
            <v>446</v>
          </cell>
          <cell r="I7">
            <v>2003</v>
          </cell>
          <cell r="J7">
            <v>4</v>
          </cell>
          <cell r="K7">
            <v>0.114</v>
          </cell>
          <cell r="L7" t="str">
            <v>NOM</v>
          </cell>
          <cell r="M7" t="str">
            <v>BVL-2do. Nivel</v>
          </cell>
          <cell r="N7">
            <v>2003004</v>
          </cell>
        </row>
        <row r="8">
          <cell r="A8">
            <v>37712</v>
          </cell>
          <cell r="B8" t="str">
            <v>SOB</v>
          </cell>
          <cell r="C8">
            <v>38159</v>
          </cell>
          <cell r="D8">
            <v>2</v>
          </cell>
          <cell r="E8">
            <v>5.7500000000000002E-2</v>
          </cell>
          <cell r="F8" t="str">
            <v>BVL</v>
          </cell>
          <cell r="G8">
            <v>2</v>
          </cell>
          <cell r="H8">
            <v>446</v>
          </cell>
          <cell r="I8">
            <v>2003</v>
          </cell>
          <cell r="J8">
            <v>4</v>
          </cell>
          <cell r="K8">
            <v>0.115</v>
          </cell>
          <cell r="L8" t="str">
            <v>NOM</v>
          </cell>
          <cell r="M8" t="str">
            <v>BVL-2do. Nivel</v>
          </cell>
          <cell r="N8">
            <v>2003004</v>
          </cell>
        </row>
        <row r="9">
          <cell r="A9">
            <v>37712</v>
          </cell>
          <cell r="B9" t="str">
            <v>SOB</v>
          </cell>
          <cell r="C9">
            <v>37889</v>
          </cell>
          <cell r="D9">
            <v>4</v>
          </cell>
          <cell r="E9">
            <v>4.7001000000000001E-2</v>
          </cell>
          <cell r="F9" t="str">
            <v>BVL</v>
          </cell>
          <cell r="G9">
            <v>2</v>
          </cell>
          <cell r="H9">
            <v>176</v>
          </cell>
          <cell r="I9">
            <v>2003</v>
          </cell>
          <cell r="J9">
            <v>4</v>
          </cell>
          <cell r="K9">
            <v>0.188004</v>
          </cell>
          <cell r="L9" t="str">
            <v>NOM</v>
          </cell>
          <cell r="M9" t="str">
            <v>BVL-2do. Nivel</v>
          </cell>
          <cell r="N9">
            <v>2003004</v>
          </cell>
        </row>
        <row r="10">
          <cell r="A10">
            <v>37712</v>
          </cell>
          <cell r="B10" t="str">
            <v>SOB</v>
          </cell>
          <cell r="C10">
            <v>38159</v>
          </cell>
          <cell r="D10">
            <v>1</v>
          </cell>
          <cell r="E10">
            <v>5.7854000000000003E-2</v>
          </cell>
          <cell r="F10" t="str">
            <v>BVL</v>
          </cell>
          <cell r="G10">
            <v>2</v>
          </cell>
          <cell r="H10">
            <v>446</v>
          </cell>
          <cell r="I10">
            <v>2003</v>
          </cell>
          <cell r="J10">
            <v>4</v>
          </cell>
          <cell r="K10">
            <v>5.7854000000000003E-2</v>
          </cell>
          <cell r="L10" t="str">
            <v>NOM</v>
          </cell>
          <cell r="M10" t="str">
            <v>BVL-2do. Nivel</v>
          </cell>
          <cell r="N10">
            <v>2003004</v>
          </cell>
        </row>
        <row r="11">
          <cell r="A11">
            <v>37712</v>
          </cell>
          <cell r="B11" t="str">
            <v>SOB</v>
          </cell>
          <cell r="C11">
            <v>38159</v>
          </cell>
          <cell r="D11">
            <v>23</v>
          </cell>
          <cell r="E11">
            <v>5.8200000000000002E-2</v>
          </cell>
          <cell r="F11" t="str">
            <v>BVL</v>
          </cell>
          <cell r="G11">
            <v>2</v>
          </cell>
          <cell r="H11">
            <v>446</v>
          </cell>
          <cell r="I11">
            <v>2003</v>
          </cell>
          <cell r="J11">
            <v>4</v>
          </cell>
          <cell r="K11">
            <v>1.3386</v>
          </cell>
          <cell r="L11" t="str">
            <v>NOM</v>
          </cell>
          <cell r="M11" t="str">
            <v>BVL-2do. Nivel</v>
          </cell>
          <cell r="N11">
            <v>2003004</v>
          </cell>
        </row>
        <row r="12">
          <cell r="A12">
            <v>37712</v>
          </cell>
          <cell r="B12" t="str">
            <v>SOB</v>
          </cell>
          <cell r="C12">
            <v>38159</v>
          </cell>
          <cell r="D12">
            <v>40</v>
          </cell>
          <cell r="E12">
            <v>5.7700000000000001E-2</v>
          </cell>
          <cell r="F12" t="str">
            <v>BVL</v>
          </cell>
          <cell r="G12">
            <v>2</v>
          </cell>
          <cell r="H12">
            <v>446</v>
          </cell>
          <cell r="I12">
            <v>2003</v>
          </cell>
          <cell r="J12">
            <v>4</v>
          </cell>
          <cell r="K12">
            <v>2.3079999999999998</v>
          </cell>
          <cell r="L12" t="str">
            <v>NOM</v>
          </cell>
          <cell r="M12" t="str">
            <v>BVL-2do. Nivel</v>
          </cell>
          <cell r="N12">
            <v>2003004</v>
          </cell>
        </row>
        <row r="13">
          <cell r="A13">
            <v>37712</v>
          </cell>
          <cell r="B13" t="str">
            <v>SOB</v>
          </cell>
          <cell r="C13">
            <v>38159</v>
          </cell>
          <cell r="D13">
            <v>25</v>
          </cell>
          <cell r="E13">
            <v>5.8275E-2</v>
          </cell>
          <cell r="F13" t="str">
            <v>BVL</v>
          </cell>
          <cell r="G13">
            <v>2</v>
          </cell>
          <cell r="H13">
            <v>446</v>
          </cell>
          <cell r="I13">
            <v>2003</v>
          </cell>
          <cell r="J13">
            <v>4</v>
          </cell>
          <cell r="K13">
            <v>1.4568749999999999</v>
          </cell>
          <cell r="L13" t="str">
            <v>NOM</v>
          </cell>
          <cell r="M13" t="str">
            <v>BVL-2do. Nivel</v>
          </cell>
          <cell r="N13">
            <v>2003004</v>
          </cell>
        </row>
        <row r="14">
          <cell r="A14">
            <v>37712</v>
          </cell>
          <cell r="B14" t="str">
            <v>SOB</v>
          </cell>
          <cell r="C14">
            <v>38159</v>
          </cell>
          <cell r="D14">
            <v>8</v>
          </cell>
          <cell r="E14">
            <v>5.79E-2</v>
          </cell>
          <cell r="F14" t="str">
            <v>BVL</v>
          </cell>
          <cell r="G14">
            <v>2</v>
          </cell>
          <cell r="H14">
            <v>446</v>
          </cell>
          <cell r="I14">
            <v>2003</v>
          </cell>
          <cell r="J14">
            <v>4</v>
          </cell>
          <cell r="K14">
            <v>0.4632</v>
          </cell>
          <cell r="L14" t="str">
            <v>NOM</v>
          </cell>
          <cell r="M14" t="str">
            <v>BVL-2do. Nivel</v>
          </cell>
          <cell r="N14">
            <v>2003004</v>
          </cell>
        </row>
        <row r="15">
          <cell r="A15">
            <v>37712</v>
          </cell>
          <cell r="B15" t="str">
            <v>SOB</v>
          </cell>
          <cell r="C15">
            <v>38159</v>
          </cell>
          <cell r="D15">
            <v>3</v>
          </cell>
          <cell r="E15">
            <v>5.8000000000000003E-2</v>
          </cell>
          <cell r="F15" t="str">
            <v>BVL</v>
          </cell>
          <cell r="G15">
            <v>2</v>
          </cell>
          <cell r="H15">
            <v>446</v>
          </cell>
          <cell r="I15">
            <v>2003</v>
          </cell>
          <cell r="J15">
            <v>4</v>
          </cell>
          <cell r="K15">
            <v>0.17400000000000002</v>
          </cell>
          <cell r="L15" t="str">
            <v>NOM</v>
          </cell>
          <cell r="M15" t="str">
            <v>BVL-2do. Nivel</v>
          </cell>
          <cell r="N15">
            <v>2003004</v>
          </cell>
        </row>
        <row r="16">
          <cell r="A16">
            <v>37713</v>
          </cell>
          <cell r="B16" t="str">
            <v>SOB</v>
          </cell>
          <cell r="C16">
            <v>38159</v>
          </cell>
          <cell r="D16">
            <v>2</v>
          </cell>
          <cell r="E16">
            <v>5.7000000000000002E-2</v>
          </cell>
          <cell r="F16" t="str">
            <v>CIM</v>
          </cell>
          <cell r="G16">
            <v>1</v>
          </cell>
          <cell r="H16">
            <v>445</v>
          </cell>
          <cell r="I16">
            <v>2003</v>
          </cell>
          <cell r="J16">
            <v>4</v>
          </cell>
          <cell r="K16">
            <v>0.114</v>
          </cell>
          <cell r="L16" t="str">
            <v>NOM</v>
          </cell>
          <cell r="M16" t="str">
            <v>CIMD (1er. Nivel)</v>
          </cell>
          <cell r="N16">
            <v>2003004</v>
          </cell>
        </row>
        <row r="17">
          <cell r="A17">
            <v>37713</v>
          </cell>
          <cell r="B17" t="str">
            <v>SOB</v>
          </cell>
          <cell r="C17">
            <v>38159</v>
          </cell>
          <cell r="D17">
            <v>25</v>
          </cell>
          <cell r="E17">
            <v>5.79E-2</v>
          </cell>
          <cell r="F17" t="str">
            <v>CIM</v>
          </cell>
          <cell r="G17">
            <v>2</v>
          </cell>
          <cell r="H17">
            <v>445</v>
          </cell>
          <cell r="I17">
            <v>2003</v>
          </cell>
          <cell r="J17">
            <v>4</v>
          </cell>
          <cell r="K17">
            <v>1.4475</v>
          </cell>
          <cell r="L17" t="str">
            <v>NOM</v>
          </cell>
          <cell r="M17" t="str">
            <v xml:space="preserve">CIMD (2o. Nivel) </v>
          </cell>
          <cell r="N17">
            <v>2003004</v>
          </cell>
        </row>
        <row r="18">
          <cell r="A18">
            <v>37714</v>
          </cell>
          <cell r="B18" t="str">
            <v>SOB</v>
          </cell>
          <cell r="C18">
            <v>38004</v>
          </cell>
          <cell r="D18">
            <v>2</v>
          </cell>
          <cell r="E18">
            <v>5.0500000000000003E-2</v>
          </cell>
          <cell r="F18" t="str">
            <v>DAT</v>
          </cell>
          <cell r="G18">
            <v>0</v>
          </cell>
          <cell r="H18">
            <v>289</v>
          </cell>
          <cell r="I18">
            <v>2003</v>
          </cell>
          <cell r="J18">
            <v>4</v>
          </cell>
          <cell r="K18">
            <v>0.10100000000000001</v>
          </cell>
          <cell r="L18" t="str">
            <v>NOM</v>
          </cell>
          <cell r="M18" t="str">
            <v>DATATEC</v>
          </cell>
          <cell r="N18">
            <v>2003004</v>
          </cell>
        </row>
        <row r="19">
          <cell r="A19">
            <v>37714</v>
          </cell>
          <cell r="B19" t="str">
            <v>SOB</v>
          </cell>
          <cell r="C19">
            <v>37889</v>
          </cell>
          <cell r="D19">
            <v>2</v>
          </cell>
          <cell r="E19">
            <v>4.5999999999999999E-2</v>
          </cell>
          <cell r="F19" t="str">
            <v>DAT</v>
          </cell>
          <cell r="G19">
            <v>0</v>
          </cell>
          <cell r="H19">
            <v>174</v>
          </cell>
          <cell r="I19">
            <v>2003</v>
          </cell>
          <cell r="J19">
            <v>4</v>
          </cell>
          <cell r="K19">
            <v>9.1999999999999998E-2</v>
          </cell>
          <cell r="L19" t="str">
            <v>NOM</v>
          </cell>
          <cell r="M19" t="str">
            <v>DATATEC</v>
          </cell>
          <cell r="N19">
            <v>2003004</v>
          </cell>
        </row>
        <row r="20">
          <cell r="A20">
            <v>37714</v>
          </cell>
          <cell r="B20" t="str">
            <v>SOB</v>
          </cell>
          <cell r="C20">
            <v>38370</v>
          </cell>
          <cell r="D20">
            <v>2</v>
          </cell>
          <cell r="E20">
            <v>6.5000000000000002E-2</v>
          </cell>
          <cell r="F20" t="str">
            <v>DAT</v>
          </cell>
          <cell r="G20">
            <v>0</v>
          </cell>
          <cell r="H20">
            <v>655</v>
          </cell>
          <cell r="I20">
            <v>2003</v>
          </cell>
          <cell r="J20">
            <v>4</v>
          </cell>
          <cell r="K20">
            <v>0.13</v>
          </cell>
          <cell r="L20" t="str">
            <v>NOM</v>
          </cell>
          <cell r="M20" t="str">
            <v>DATATEC</v>
          </cell>
          <cell r="N20">
            <v>2003004</v>
          </cell>
        </row>
        <row r="21">
          <cell r="A21">
            <v>37714</v>
          </cell>
          <cell r="B21" t="str">
            <v>SOB</v>
          </cell>
          <cell r="C21">
            <v>38159</v>
          </cell>
          <cell r="D21">
            <v>1.5</v>
          </cell>
          <cell r="E21">
            <v>5.8200000000000002E-2</v>
          </cell>
          <cell r="F21" t="str">
            <v>BVL</v>
          </cell>
          <cell r="G21">
            <v>2</v>
          </cell>
          <cell r="H21">
            <v>444</v>
          </cell>
          <cell r="I21">
            <v>2003</v>
          </cell>
          <cell r="J21">
            <v>4</v>
          </cell>
          <cell r="K21">
            <v>8.7300000000000003E-2</v>
          </cell>
          <cell r="L21" t="str">
            <v>NOM</v>
          </cell>
          <cell r="M21" t="str">
            <v>BVL-2do. Nivel</v>
          </cell>
          <cell r="N21">
            <v>2003004</v>
          </cell>
        </row>
        <row r="22">
          <cell r="A22">
            <v>37714</v>
          </cell>
          <cell r="B22" t="str">
            <v>SOB</v>
          </cell>
          <cell r="C22">
            <v>38159</v>
          </cell>
          <cell r="D22">
            <v>1</v>
          </cell>
          <cell r="E22">
            <v>5.6500000000000002E-2</v>
          </cell>
          <cell r="F22" t="str">
            <v>BVL</v>
          </cell>
          <cell r="G22">
            <v>2</v>
          </cell>
          <cell r="H22">
            <v>444</v>
          </cell>
          <cell r="I22">
            <v>2003</v>
          </cell>
          <cell r="J22">
            <v>4</v>
          </cell>
          <cell r="K22">
            <v>5.6500000000000002E-2</v>
          </cell>
          <cell r="L22" t="str">
            <v>NOM</v>
          </cell>
          <cell r="M22" t="str">
            <v>BVL-2do. Nivel</v>
          </cell>
          <cell r="N22">
            <v>2003004</v>
          </cell>
        </row>
        <row r="23">
          <cell r="A23">
            <v>37714</v>
          </cell>
          <cell r="B23" t="str">
            <v>SOB</v>
          </cell>
          <cell r="C23">
            <v>38159</v>
          </cell>
          <cell r="D23">
            <v>7.25</v>
          </cell>
          <cell r="E23">
            <v>5.6800000000000003E-2</v>
          </cell>
          <cell r="F23" t="str">
            <v>BVL</v>
          </cell>
          <cell r="G23">
            <v>2</v>
          </cell>
          <cell r="H23">
            <v>444</v>
          </cell>
          <cell r="I23">
            <v>2003</v>
          </cell>
          <cell r="J23">
            <v>4</v>
          </cell>
          <cell r="K23">
            <v>0.4118</v>
          </cell>
          <cell r="L23" t="str">
            <v>NOM</v>
          </cell>
          <cell r="M23" t="str">
            <v>BVL-2do. Nivel</v>
          </cell>
          <cell r="N23">
            <v>2003004</v>
          </cell>
        </row>
        <row r="24">
          <cell r="A24">
            <v>37715</v>
          </cell>
          <cell r="B24" t="str">
            <v>SOB</v>
          </cell>
          <cell r="C24">
            <v>38159</v>
          </cell>
          <cell r="D24">
            <v>13</v>
          </cell>
          <cell r="E24">
            <v>5.6000000000000001E-2</v>
          </cell>
          <cell r="F24" t="str">
            <v>DAT</v>
          </cell>
          <cell r="G24">
            <v>0</v>
          </cell>
          <cell r="H24">
            <v>441</v>
          </cell>
          <cell r="I24">
            <v>2003</v>
          </cell>
          <cell r="J24">
            <v>4</v>
          </cell>
          <cell r="K24">
            <v>0.72799999999999998</v>
          </cell>
          <cell r="L24" t="str">
            <v>NOM</v>
          </cell>
          <cell r="M24" t="str">
            <v>DATATEC</v>
          </cell>
          <cell r="N24">
            <v>2003004</v>
          </cell>
        </row>
        <row r="25">
          <cell r="A25">
            <v>37715</v>
          </cell>
          <cell r="B25" t="str">
            <v>SOB</v>
          </cell>
          <cell r="C25">
            <v>38370</v>
          </cell>
          <cell r="D25">
            <v>4</v>
          </cell>
          <cell r="E25">
            <v>6.4500000000000002E-2</v>
          </cell>
          <cell r="F25" t="str">
            <v>DAT</v>
          </cell>
          <cell r="G25">
            <v>0</v>
          </cell>
          <cell r="H25">
            <v>652</v>
          </cell>
          <cell r="I25">
            <v>2003</v>
          </cell>
          <cell r="J25">
            <v>4</v>
          </cell>
          <cell r="K25">
            <v>0.25800000000000001</v>
          </cell>
          <cell r="L25" t="str">
            <v>NOM</v>
          </cell>
          <cell r="M25" t="str">
            <v>DATATEC</v>
          </cell>
          <cell r="N25">
            <v>2003004</v>
          </cell>
        </row>
        <row r="26">
          <cell r="A26">
            <v>37715</v>
          </cell>
          <cell r="B26" t="str">
            <v>SOB</v>
          </cell>
          <cell r="C26">
            <v>38004</v>
          </cell>
          <cell r="D26">
            <v>2</v>
          </cell>
          <cell r="E26">
            <v>0.05</v>
          </cell>
          <cell r="F26" t="str">
            <v>DAT</v>
          </cell>
          <cell r="G26">
            <v>0</v>
          </cell>
          <cell r="H26">
            <v>286</v>
          </cell>
          <cell r="I26">
            <v>2003</v>
          </cell>
          <cell r="J26">
            <v>4</v>
          </cell>
          <cell r="K26">
            <v>0.1</v>
          </cell>
          <cell r="L26" t="str">
            <v>NOM</v>
          </cell>
          <cell r="M26" t="str">
            <v>DATATEC</v>
          </cell>
          <cell r="N26">
            <v>2003004</v>
          </cell>
        </row>
        <row r="27">
          <cell r="A27">
            <v>37715</v>
          </cell>
          <cell r="B27" t="str">
            <v>SOB</v>
          </cell>
          <cell r="C27">
            <v>38159</v>
          </cell>
          <cell r="D27">
            <v>1</v>
          </cell>
          <cell r="E27">
            <v>5.6099999999999997E-2</v>
          </cell>
          <cell r="F27" t="str">
            <v>DAT</v>
          </cell>
          <cell r="G27">
            <v>0</v>
          </cell>
          <cell r="H27">
            <v>441</v>
          </cell>
          <cell r="I27">
            <v>2003</v>
          </cell>
          <cell r="J27">
            <v>4</v>
          </cell>
          <cell r="K27">
            <v>5.6099999999999997E-2</v>
          </cell>
          <cell r="L27" t="str">
            <v>NOM</v>
          </cell>
          <cell r="M27" t="str">
            <v>DATATEC</v>
          </cell>
          <cell r="N27">
            <v>2003004</v>
          </cell>
        </row>
        <row r="28">
          <cell r="A28">
            <v>37715</v>
          </cell>
          <cell r="B28" t="str">
            <v>SOB</v>
          </cell>
          <cell r="C28">
            <v>38159</v>
          </cell>
          <cell r="D28">
            <v>1</v>
          </cell>
          <cell r="E28">
            <v>5.6500000000000002E-2</v>
          </cell>
          <cell r="F28" t="str">
            <v>DAT</v>
          </cell>
          <cell r="G28">
            <v>0</v>
          </cell>
          <cell r="H28">
            <v>441</v>
          </cell>
          <cell r="I28">
            <v>2003</v>
          </cell>
          <cell r="J28">
            <v>4</v>
          </cell>
          <cell r="K28">
            <v>5.6500000000000002E-2</v>
          </cell>
          <cell r="L28" t="str">
            <v>NOM</v>
          </cell>
          <cell r="M28" t="str">
            <v>DATATEC</v>
          </cell>
          <cell r="N28">
            <v>2003004</v>
          </cell>
        </row>
        <row r="29">
          <cell r="A29">
            <v>37715</v>
          </cell>
          <cell r="B29" t="str">
            <v>SOB</v>
          </cell>
          <cell r="C29">
            <v>38159</v>
          </cell>
          <cell r="D29">
            <v>2</v>
          </cell>
          <cell r="E29">
            <v>5.6500000000000002E-2</v>
          </cell>
          <cell r="F29" t="str">
            <v>DAT</v>
          </cell>
          <cell r="G29">
            <v>0</v>
          </cell>
          <cell r="H29">
            <v>441</v>
          </cell>
          <cell r="I29">
            <v>2003</v>
          </cell>
          <cell r="J29">
            <v>4</v>
          </cell>
          <cell r="K29">
            <v>0.113</v>
          </cell>
          <cell r="L29" t="str">
            <v>NOM</v>
          </cell>
          <cell r="M29" t="str">
            <v>DATATEC</v>
          </cell>
          <cell r="N29">
            <v>2003004</v>
          </cell>
        </row>
        <row r="30">
          <cell r="A30">
            <v>37715</v>
          </cell>
          <cell r="B30" t="str">
            <v>SOB</v>
          </cell>
          <cell r="C30">
            <v>38159</v>
          </cell>
          <cell r="D30">
            <v>2</v>
          </cell>
          <cell r="E30">
            <v>5.6500000000000002E-2</v>
          </cell>
          <cell r="F30" t="str">
            <v>BVL</v>
          </cell>
          <cell r="G30">
            <v>2</v>
          </cell>
          <cell r="H30">
            <v>441</v>
          </cell>
          <cell r="I30">
            <v>2003</v>
          </cell>
          <cell r="J30">
            <v>4</v>
          </cell>
          <cell r="K30">
            <v>0.113</v>
          </cell>
          <cell r="L30" t="str">
            <v>NOM</v>
          </cell>
          <cell r="M30" t="str">
            <v>BVL-2do. Nivel</v>
          </cell>
          <cell r="N30">
            <v>2003004</v>
          </cell>
        </row>
        <row r="31">
          <cell r="A31">
            <v>37715</v>
          </cell>
          <cell r="B31" t="str">
            <v>SOB</v>
          </cell>
          <cell r="C31">
            <v>38159</v>
          </cell>
          <cell r="D31">
            <v>2</v>
          </cell>
          <cell r="E31">
            <v>5.6000000000000001E-2</v>
          </cell>
          <cell r="F31" t="str">
            <v>BVL</v>
          </cell>
          <cell r="G31">
            <v>2</v>
          </cell>
          <cell r="H31">
            <v>441</v>
          </cell>
          <cell r="I31">
            <v>2003</v>
          </cell>
          <cell r="J31">
            <v>4</v>
          </cell>
          <cell r="K31">
            <v>0.112</v>
          </cell>
          <cell r="L31" t="str">
            <v>NOM</v>
          </cell>
          <cell r="M31" t="str">
            <v>BVL-2do. Nivel</v>
          </cell>
          <cell r="N31">
            <v>2003004</v>
          </cell>
        </row>
        <row r="32">
          <cell r="A32">
            <v>37715</v>
          </cell>
          <cell r="B32" t="str">
            <v>SOB</v>
          </cell>
          <cell r="C32">
            <v>38370</v>
          </cell>
          <cell r="D32">
            <v>2</v>
          </cell>
          <cell r="E32">
            <v>6.4500000000000002E-2</v>
          </cell>
          <cell r="F32" t="str">
            <v>BVL</v>
          </cell>
          <cell r="G32">
            <v>2</v>
          </cell>
          <cell r="H32">
            <v>652</v>
          </cell>
          <cell r="I32">
            <v>2003</v>
          </cell>
          <cell r="J32">
            <v>4</v>
          </cell>
          <cell r="K32">
            <v>0.129</v>
          </cell>
          <cell r="L32" t="str">
            <v>NOM</v>
          </cell>
          <cell r="M32" t="str">
            <v>BVL-2do. Nivel</v>
          </cell>
          <cell r="N32">
            <v>2003004</v>
          </cell>
        </row>
        <row r="33">
          <cell r="A33">
            <v>37718</v>
          </cell>
          <cell r="B33" t="str">
            <v>SOB</v>
          </cell>
          <cell r="C33">
            <v>38370</v>
          </cell>
          <cell r="D33">
            <v>2</v>
          </cell>
          <cell r="E33">
            <v>6.5000000000000002E-2</v>
          </cell>
          <cell r="F33" t="str">
            <v>DAT</v>
          </cell>
          <cell r="G33">
            <v>0</v>
          </cell>
          <cell r="H33">
            <v>651</v>
          </cell>
          <cell r="I33">
            <v>2003</v>
          </cell>
          <cell r="J33">
            <v>4</v>
          </cell>
          <cell r="K33">
            <v>0.13</v>
          </cell>
          <cell r="L33" t="str">
            <v>NOM</v>
          </cell>
          <cell r="M33" t="str">
            <v>DATATEC</v>
          </cell>
          <cell r="N33">
            <v>2003004</v>
          </cell>
        </row>
        <row r="34">
          <cell r="A34">
            <v>37718</v>
          </cell>
          <cell r="B34" t="str">
            <v>SOB</v>
          </cell>
          <cell r="C34">
            <v>38004</v>
          </cell>
          <cell r="D34">
            <v>2</v>
          </cell>
          <cell r="E34">
            <v>5.0500000000000003E-2</v>
          </cell>
          <cell r="F34" t="str">
            <v>DAT</v>
          </cell>
          <cell r="G34">
            <v>0</v>
          </cell>
          <cell r="H34">
            <v>285</v>
          </cell>
          <cell r="I34">
            <v>2003</v>
          </cell>
          <cell r="J34">
            <v>4</v>
          </cell>
          <cell r="K34">
            <v>0.10100000000000001</v>
          </cell>
          <cell r="L34" t="str">
            <v>NOM</v>
          </cell>
          <cell r="M34" t="str">
            <v>DATATEC</v>
          </cell>
          <cell r="N34">
            <v>2003004</v>
          </cell>
        </row>
        <row r="35">
          <cell r="A35">
            <v>37718</v>
          </cell>
          <cell r="B35" t="str">
            <v>SOB</v>
          </cell>
          <cell r="C35">
            <v>38159</v>
          </cell>
          <cell r="D35">
            <v>10</v>
          </cell>
          <cell r="E35">
            <v>5.5300000000000002E-2</v>
          </cell>
          <cell r="F35" t="str">
            <v>BVL</v>
          </cell>
          <cell r="G35">
            <v>2</v>
          </cell>
          <cell r="H35">
            <v>440</v>
          </cell>
          <cell r="I35">
            <v>2003</v>
          </cell>
          <cell r="J35">
            <v>4</v>
          </cell>
          <cell r="K35">
            <v>0.55300000000000005</v>
          </cell>
          <cell r="L35" t="str">
            <v>NOM</v>
          </cell>
          <cell r="M35" t="str">
            <v>BVL-2do. Nivel</v>
          </cell>
          <cell r="N35">
            <v>2003004</v>
          </cell>
        </row>
        <row r="36">
          <cell r="A36">
            <v>37718</v>
          </cell>
          <cell r="B36" t="str">
            <v>SOB</v>
          </cell>
          <cell r="C36">
            <v>38370</v>
          </cell>
          <cell r="D36">
            <v>2</v>
          </cell>
          <cell r="E36">
            <v>6.5000000000000002E-2</v>
          </cell>
          <cell r="F36" t="str">
            <v>BVL</v>
          </cell>
          <cell r="G36">
            <v>2</v>
          </cell>
          <cell r="H36">
            <v>651</v>
          </cell>
          <cell r="I36">
            <v>2003</v>
          </cell>
          <cell r="J36">
            <v>4</v>
          </cell>
          <cell r="K36">
            <v>0.13</v>
          </cell>
          <cell r="L36" t="str">
            <v>NOM</v>
          </cell>
          <cell r="M36" t="str">
            <v>BVL-2do. Nivel</v>
          </cell>
          <cell r="N36">
            <v>2003004</v>
          </cell>
        </row>
        <row r="37">
          <cell r="A37">
            <v>37718</v>
          </cell>
          <cell r="B37" t="str">
            <v>SOB</v>
          </cell>
          <cell r="C37">
            <v>38370</v>
          </cell>
          <cell r="D37">
            <v>4</v>
          </cell>
          <cell r="E37">
            <v>6.4500000000000002E-2</v>
          </cell>
          <cell r="F37" t="str">
            <v>BVL</v>
          </cell>
          <cell r="G37">
            <v>2</v>
          </cell>
          <cell r="H37">
            <v>651</v>
          </cell>
          <cell r="I37">
            <v>2003</v>
          </cell>
          <cell r="J37">
            <v>4</v>
          </cell>
          <cell r="K37">
            <v>0.25800000000000001</v>
          </cell>
          <cell r="L37" t="str">
            <v>NOM</v>
          </cell>
          <cell r="M37" t="str">
            <v>BVL-2do. Nivel</v>
          </cell>
          <cell r="N37">
            <v>2003004</v>
          </cell>
        </row>
        <row r="38">
          <cell r="A38">
            <v>37719</v>
          </cell>
          <cell r="B38" t="str">
            <v>SOB</v>
          </cell>
          <cell r="C38">
            <v>38268</v>
          </cell>
          <cell r="D38">
            <v>5</v>
          </cell>
          <cell r="E38">
            <v>5.8534999999999997E-2</v>
          </cell>
          <cell r="F38" t="str">
            <v>CIM</v>
          </cell>
          <cell r="G38">
            <v>2</v>
          </cell>
          <cell r="H38">
            <v>548</v>
          </cell>
          <cell r="I38">
            <v>2003</v>
          </cell>
          <cell r="J38">
            <v>4</v>
          </cell>
          <cell r="K38">
            <v>0.29267499999999996</v>
          </cell>
          <cell r="L38" t="str">
            <v>NOM</v>
          </cell>
          <cell r="M38" t="str">
            <v xml:space="preserve">CIMD (2o. Nivel) </v>
          </cell>
          <cell r="N38">
            <v>2003004</v>
          </cell>
        </row>
        <row r="39">
          <cell r="A39">
            <v>37719</v>
          </cell>
          <cell r="B39" t="str">
            <v>SOB</v>
          </cell>
          <cell r="C39">
            <v>38268</v>
          </cell>
          <cell r="D39">
            <v>13</v>
          </cell>
          <cell r="E39">
            <v>5.8828999999999999E-2</v>
          </cell>
          <cell r="F39" t="str">
            <v>CIM</v>
          </cell>
          <cell r="G39">
            <v>2</v>
          </cell>
          <cell r="H39">
            <v>548</v>
          </cell>
          <cell r="I39">
            <v>2003</v>
          </cell>
          <cell r="J39">
            <v>4</v>
          </cell>
          <cell r="K39">
            <v>0.76477700000000004</v>
          </cell>
          <cell r="L39" t="str">
            <v>NOM</v>
          </cell>
          <cell r="M39" t="str">
            <v xml:space="preserve">CIMD (2o. Nivel) </v>
          </cell>
          <cell r="N39">
            <v>2003004</v>
          </cell>
        </row>
        <row r="40">
          <cell r="A40">
            <v>37719</v>
          </cell>
          <cell r="B40" t="str">
            <v>SOB</v>
          </cell>
          <cell r="C40">
            <v>38268</v>
          </cell>
          <cell r="D40">
            <v>2</v>
          </cell>
          <cell r="E40">
            <v>5.8299999999999998E-2</v>
          </cell>
          <cell r="F40" t="str">
            <v>DAT</v>
          </cell>
          <cell r="G40">
            <v>0</v>
          </cell>
          <cell r="H40">
            <v>548</v>
          </cell>
          <cell r="I40">
            <v>2003</v>
          </cell>
          <cell r="J40">
            <v>4</v>
          </cell>
          <cell r="K40">
            <v>0.1166</v>
          </cell>
          <cell r="L40" t="str">
            <v>NOM</v>
          </cell>
          <cell r="M40" t="str">
            <v>DATATEC</v>
          </cell>
          <cell r="N40">
            <v>2003004</v>
          </cell>
        </row>
        <row r="41">
          <cell r="A41">
            <v>37719</v>
          </cell>
          <cell r="B41" t="str">
            <v>SOB</v>
          </cell>
          <cell r="C41">
            <v>38268</v>
          </cell>
          <cell r="D41">
            <v>3</v>
          </cell>
          <cell r="E41">
            <v>5.8299999999999998E-2</v>
          </cell>
          <cell r="F41" t="str">
            <v>BVL</v>
          </cell>
          <cell r="G41">
            <v>2</v>
          </cell>
          <cell r="H41">
            <v>548</v>
          </cell>
          <cell r="I41">
            <v>2003</v>
          </cell>
          <cell r="J41">
            <v>4</v>
          </cell>
          <cell r="K41">
            <v>0.1749</v>
          </cell>
          <cell r="L41" t="str">
            <v>NOM</v>
          </cell>
          <cell r="M41" t="str">
            <v>BVL-2do. Nivel</v>
          </cell>
          <cell r="N41">
            <v>2003004</v>
          </cell>
        </row>
        <row r="42">
          <cell r="A42">
            <v>37719</v>
          </cell>
          <cell r="B42" t="str">
            <v>SOB</v>
          </cell>
          <cell r="C42">
            <v>38268</v>
          </cell>
          <cell r="D42">
            <v>5</v>
          </cell>
          <cell r="E42">
            <v>5.8500000000000003E-2</v>
          </cell>
          <cell r="F42" t="str">
            <v>BVL</v>
          </cell>
          <cell r="G42">
            <v>2</v>
          </cell>
          <cell r="H42">
            <v>548</v>
          </cell>
          <cell r="I42">
            <v>2003</v>
          </cell>
          <cell r="J42">
            <v>4</v>
          </cell>
          <cell r="K42">
            <v>0.29250000000000004</v>
          </cell>
          <cell r="L42" t="str">
            <v>NOM</v>
          </cell>
          <cell r="M42" t="str">
            <v>BVL-2do. Nivel</v>
          </cell>
          <cell r="N42">
            <v>2003004</v>
          </cell>
        </row>
        <row r="43">
          <cell r="A43">
            <v>37719</v>
          </cell>
          <cell r="B43" t="str">
            <v>SOB</v>
          </cell>
          <cell r="C43">
            <v>38370</v>
          </cell>
          <cell r="D43">
            <v>5</v>
          </cell>
          <cell r="E43">
            <v>6.4000000000000001E-2</v>
          </cell>
          <cell r="F43" t="str">
            <v>BVL</v>
          </cell>
          <cell r="G43">
            <v>2</v>
          </cell>
          <cell r="H43">
            <v>650</v>
          </cell>
          <cell r="I43">
            <v>2003</v>
          </cell>
          <cell r="J43">
            <v>4</v>
          </cell>
          <cell r="K43">
            <v>0.32</v>
          </cell>
          <cell r="L43" t="str">
            <v>NOM</v>
          </cell>
          <cell r="M43" t="str">
            <v>BVL-2do. Nivel</v>
          </cell>
          <cell r="N43">
            <v>2003004</v>
          </cell>
        </row>
        <row r="44">
          <cell r="A44">
            <v>37720</v>
          </cell>
          <cell r="B44" t="str">
            <v>SOB</v>
          </cell>
          <cell r="C44">
            <v>38268</v>
          </cell>
          <cell r="D44">
            <v>5</v>
          </cell>
          <cell r="E44">
            <v>5.8874999999999997E-2</v>
          </cell>
          <cell r="F44" t="str">
            <v>CIM</v>
          </cell>
          <cell r="G44">
            <v>2</v>
          </cell>
          <cell r="H44">
            <v>547</v>
          </cell>
          <cell r="I44">
            <v>2003</v>
          </cell>
          <cell r="J44">
            <v>4</v>
          </cell>
          <cell r="K44">
            <v>0.294375</v>
          </cell>
          <cell r="L44" t="str">
            <v>NOM</v>
          </cell>
          <cell r="M44" t="str">
            <v xml:space="preserve">CIMD (2o. Nivel) </v>
          </cell>
          <cell r="N44">
            <v>2003004</v>
          </cell>
        </row>
        <row r="45">
          <cell r="A45">
            <v>37720</v>
          </cell>
          <cell r="B45" t="str">
            <v>SOB</v>
          </cell>
          <cell r="C45">
            <v>38268</v>
          </cell>
          <cell r="D45">
            <v>4</v>
          </cell>
          <cell r="E45">
            <v>5.8000000000000003E-2</v>
          </cell>
          <cell r="F45" t="str">
            <v>DAT</v>
          </cell>
          <cell r="G45">
            <v>0</v>
          </cell>
          <cell r="H45">
            <v>547</v>
          </cell>
          <cell r="I45">
            <v>2003</v>
          </cell>
          <cell r="J45">
            <v>4</v>
          </cell>
          <cell r="K45">
            <v>0.23200000000000001</v>
          </cell>
          <cell r="L45" t="str">
            <v>NOM</v>
          </cell>
          <cell r="M45" t="str">
            <v>DATATEC</v>
          </cell>
          <cell r="N45">
            <v>2003004</v>
          </cell>
        </row>
        <row r="46">
          <cell r="A46">
            <v>37720</v>
          </cell>
          <cell r="B46" t="str">
            <v>SOB</v>
          </cell>
          <cell r="C46">
            <v>38159</v>
          </cell>
          <cell r="D46">
            <v>1</v>
          </cell>
          <cell r="E46">
            <v>5.5500000000000001E-2</v>
          </cell>
          <cell r="F46" t="str">
            <v>DAT</v>
          </cell>
          <cell r="G46">
            <v>0</v>
          </cell>
          <cell r="H46">
            <v>438</v>
          </cell>
          <cell r="I46">
            <v>2003</v>
          </cell>
          <cell r="J46">
            <v>4</v>
          </cell>
          <cell r="K46">
            <v>5.5500000000000001E-2</v>
          </cell>
          <cell r="L46" t="str">
            <v>NOM</v>
          </cell>
          <cell r="M46" t="str">
            <v>DATATEC</v>
          </cell>
          <cell r="N46">
            <v>2003004</v>
          </cell>
        </row>
        <row r="47">
          <cell r="A47">
            <v>37720</v>
          </cell>
          <cell r="B47" t="str">
            <v>SOB</v>
          </cell>
          <cell r="C47">
            <v>37889</v>
          </cell>
          <cell r="D47">
            <v>2</v>
          </cell>
          <cell r="E47">
            <v>4.5999999999999999E-2</v>
          </cell>
          <cell r="F47" t="str">
            <v>DAT</v>
          </cell>
          <cell r="G47">
            <v>0</v>
          </cell>
          <cell r="H47">
            <v>168</v>
          </cell>
          <cell r="I47">
            <v>2003</v>
          </cell>
          <cell r="J47">
            <v>4</v>
          </cell>
          <cell r="K47">
            <v>9.1999999999999998E-2</v>
          </cell>
          <cell r="L47" t="str">
            <v>NOM</v>
          </cell>
          <cell r="M47" t="str">
            <v>DATATEC</v>
          </cell>
          <cell r="N47">
            <v>2003004</v>
          </cell>
        </row>
        <row r="48">
          <cell r="A48">
            <v>37720</v>
          </cell>
          <cell r="B48" t="str">
            <v>SOB</v>
          </cell>
          <cell r="C48">
            <v>38370</v>
          </cell>
          <cell r="D48">
            <v>1</v>
          </cell>
          <cell r="E48">
            <v>6.3E-2</v>
          </cell>
          <cell r="F48" t="str">
            <v>BVL</v>
          </cell>
          <cell r="G48">
            <v>2</v>
          </cell>
          <cell r="H48">
            <v>649</v>
          </cell>
          <cell r="I48">
            <v>2003</v>
          </cell>
          <cell r="J48">
            <v>4</v>
          </cell>
          <cell r="K48">
            <v>6.3E-2</v>
          </cell>
          <cell r="L48" t="str">
            <v>NOM</v>
          </cell>
          <cell r="M48" t="str">
            <v>BVL-2do. Nivel</v>
          </cell>
          <cell r="N48">
            <v>2003004</v>
          </cell>
        </row>
        <row r="49">
          <cell r="A49">
            <v>37720</v>
          </cell>
          <cell r="B49" t="str">
            <v>SOB</v>
          </cell>
          <cell r="C49">
            <v>38268</v>
          </cell>
          <cell r="D49">
            <v>36</v>
          </cell>
          <cell r="E49">
            <v>5.8799999999999998E-2</v>
          </cell>
          <cell r="F49" t="str">
            <v>BVL</v>
          </cell>
          <cell r="G49">
            <v>2</v>
          </cell>
          <cell r="H49">
            <v>547</v>
          </cell>
          <cell r="I49">
            <v>2003</v>
          </cell>
          <cell r="J49">
            <v>4</v>
          </cell>
          <cell r="K49">
            <v>2.1168</v>
          </cell>
          <cell r="L49" t="str">
            <v>NOM</v>
          </cell>
          <cell r="M49" t="str">
            <v>BVL-2do. Nivel</v>
          </cell>
          <cell r="N49">
            <v>2003004</v>
          </cell>
        </row>
        <row r="50">
          <cell r="A50">
            <v>37720</v>
          </cell>
          <cell r="B50" t="str">
            <v>SOB</v>
          </cell>
          <cell r="C50">
            <v>38268</v>
          </cell>
          <cell r="D50">
            <v>1</v>
          </cell>
          <cell r="E50">
            <v>5.7799999999999997E-2</v>
          </cell>
          <cell r="F50" t="str">
            <v>BVL</v>
          </cell>
          <cell r="G50">
            <v>2</v>
          </cell>
          <cell r="H50">
            <v>547</v>
          </cell>
          <cell r="I50">
            <v>2003</v>
          </cell>
          <cell r="J50">
            <v>4</v>
          </cell>
          <cell r="K50">
            <v>5.7799999999999997E-2</v>
          </cell>
          <cell r="L50" t="str">
            <v>NOM</v>
          </cell>
          <cell r="M50" t="str">
            <v>BVL-2do. Nivel</v>
          </cell>
          <cell r="N50">
            <v>2003004</v>
          </cell>
        </row>
        <row r="51">
          <cell r="A51">
            <v>37721</v>
          </cell>
          <cell r="B51" t="str">
            <v>SOB</v>
          </cell>
          <cell r="C51">
            <v>38268</v>
          </cell>
          <cell r="D51">
            <v>7</v>
          </cell>
          <cell r="E51">
            <v>5.8000000000000003E-2</v>
          </cell>
          <cell r="F51" t="str">
            <v>DAT</v>
          </cell>
          <cell r="G51">
            <v>0</v>
          </cell>
          <cell r="H51">
            <v>546</v>
          </cell>
          <cell r="I51">
            <v>2003</v>
          </cell>
          <cell r="J51">
            <v>4</v>
          </cell>
          <cell r="K51">
            <v>0.40600000000000003</v>
          </cell>
          <cell r="L51" t="str">
            <v>NOM</v>
          </cell>
          <cell r="M51" t="str">
            <v>DATATEC</v>
          </cell>
          <cell r="N51">
            <v>2003004</v>
          </cell>
        </row>
        <row r="52">
          <cell r="A52">
            <v>37721</v>
          </cell>
          <cell r="B52" t="str">
            <v>SOB</v>
          </cell>
          <cell r="C52">
            <v>38370</v>
          </cell>
          <cell r="D52">
            <v>1</v>
          </cell>
          <cell r="E52">
            <v>6.3500000000000001E-2</v>
          </cell>
          <cell r="F52" t="str">
            <v>DAT</v>
          </cell>
          <cell r="G52">
            <v>0</v>
          </cell>
          <cell r="H52">
            <v>648</v>
          </cell>
          <cell r="I52">
            <v>2003</v>
          </cell>
          <cell r="J52">
            <v>4</v>
          </cell>
          <cell r="K52">
            <v>6.3500000000000001E-2</v>
          </cell>
          <cell r="L52" t="str">
            <v>NOM</v>
          </cell>
          <cell r="M52" t="str">
            <v>DATATEC</v>
          </cell>
          <cell r="N52">
            <v>2003004</v>
          </cell>
        </row>
        <row r="53">
          <cell r="A53">
            <v>37722</v>
          </cell>
          <cell r="B53" t="str">
            <v>SOB</v>
          </cell>
          <cell r="C53">
            <v>37889</v>
          </cell>
          <cell r="D53">
            <v>4</v>
          </cell>
          <cell r="E53">
            <v>4.5499999999999999E-2</v>
          </cell>
          <cell r="F53" t="str">
            <v>DAT</v>
          </cell>
          <cell r="G53">
            <v>0</v>
          </cell>
          <cell r="H53">
            <v>164</v>
          </cell>
          <cell r="I53">
            <v>2003</v>
          </cell>
          <cell r="J53">
            <v>4</v>
          </cell>
          <cell r="K53">
            <v>0.182</v>
          </cell>
          <cell r="L53" t="str">
            <v>NOM</v>
          </cell>
          <cell r="M53" t="str">
            <v>DATATEC</v>
          </cell>
          <cell r="N53">
            <v>2003004</v>
          </cell>
        </row>
        <row r="54">
          <cell r="A54">
            <v>37722</v>
          </cell>
          <cell r="B54" t="str">
            <v>SOB</v>
          </cell>
          <cell r="C54">
            <v>38370</v>
          </cell>
          <cell r="D54">
            <v>3</v>
          </cell>
          <cell r="E54">
            <v>6.25E-2</v>
          </cell>
          <cell r="F54" t="str">
            <v>DAT</v>
          </cell>
          <cell r="G54">
            <v>0</v>
          </cell>
          <cell r="H54">
            <v>645</v>
          </cell>
          <cell r="I54">
            <v>2003</v>
          </cell>
          <cell r="J54">
            <v>4</v>
          </cell>
          <cell r="K54">
            <v>0.1875</v>
          </cell>
          <cell r="L54" t="str">
            <v>NOM</v>
          </cell>
          <cell r="M54" t="str">
            <v>DATATEC</v>
          </cell>
          <cell r="N54">
            <v>2003004</v>
          </cell>
        </row>
        <row r="55">
          <cell r="A55">
            <v>37722</v>
          </cell>
          <cell r="B55" t="str">
            <v>SOB</v>
          </cell>
          <cell r="C55">
            <v>38268</v>
          </cell>
          <cell r="D55">
            <v>1</v>
          </cell>
          <cell r="E55">
            <v>5.8000000000000003E-2</v>
          </cell>
          <cell r="F55" t="str">
            <v>DAT</v>
          </cell>
          <cell r="G55">
            <v>0</v>
          </cell>
          <cell r="H55">
            <v>543</v>
          </cell>
          <cell r="I55">
            <v>2003</v>
          </cell>
          <cell r="J55">
            <v>4</v>
          </cell>
          <cell r="K55">
            <v>5.8000000000000003E-2</v>
          </cell>
          <cell r="L55" t="str">
            <v>NOM</v>
          </cell>
          <cell r="M55" t="str">
            <v>DATATEC</v>
          </cell>
          <cell r="N55">
            <v>2003004</v>
          </cell>
        </row>
        <row r="56">
          <cell r="A56">
            <v>37722</v>
          </cell>
          <cell r="B56" t="str">
            <v>SOB</v>
          </cell>
          <cell r="C56">
            <v>38004</v>
          </cell>
          <cell r="D56">
            <v>2</v>
          </cell>
          <cell r="E56">
            <v>0.05</v>
          </cell>
          <cell r="F56" t="str">
            <v>DAT</v>
          </cell>
          <cell r="G56">
            <v>0</v>
          </cell>
          <cell r="H56">
            <v>279</v>
          </cell>
          <cell r="I56">
            <v>2003</v>
          </cell>
          <cell r="J56">
            <v>4</v>
          </cell>
          <cell r="K56">
            <v>0.1</v>
          </cell>
          <cell r="L56" t="str">
            <v>NOM</v>
          </cell>
          <cell r="M56" t="str">
            <v>DATATEC</v>
          </cell>
          <cell r="N56">
            <v>2003004</v>
          </cell>
        </row>
        <row r="57">
          <cell r="A57">
            <v>37722</v>
          </cell>
          <cell r="B57" t="str">
            <v>SOB</v>
          </cell>
          <cell r="C57">
            <v>38159</v>
          </cell>
          <cell r="D57">
            <v>2</v>
          </cell>
          <cell r="E57">
            <v>5.6000000000000001E-2</v>
          </cell>
          <cell r="F57" t="str">
            <v>DAT</v>
          </cell>
          <cell r="G57">
            <v>0</v>
          </cell>
          <cell r="H57">
            <v>434</v>
          </cell>
          <cell r="I57">
            <v>2003</v>
          </cell>
          <cell r="J57">
            <v>4</v>
          </cell>
          <cell r="K57">
            <v>0.112</v>
          </cell>
          <cell r="L57" t="str">
            <v>NOM</v>
          </cell>
          <cell r="M57" t="str">
            <v>DATATEC</v>
          </cell>
          <cell r="N57">
            <v>2003004</v>
          </cell>
        </row>
        <row r="58">
          <cell r="A58">
            <v>37722</v>
          </cell>
          <cell r="B58" t="str">
            <v>SOB</v>
          </cell>
          <cell r="C58">
            <v>38159</v>
          </cell>
          <cell r="D58">
            <v>1</v>
          </cell>
          <cell r="E58">
            <v>5.5800000000000002E-2</v>
          </cell>
          <cell r="F58" t="str">
            <v>BVL</v>
          </cell>
          <cell r="G58">
            <v>2</v>
          </cell>
          <cell r="H58">
            <v>434</v>
          </cell>
          <cell r="I58">
            <v>2003</v>
          </cell>
          <cell r="J58">
            <v>4</v>
          </cell>
          <cell r="K58">
            <v>5.5800000000000002E-2</v>
          </cell>
          <cell r="L58" t="str">
            <v>NOM</v>
          </cell>
          <cell r="M58" t="str">
            <v>BVL-2do. Nivel</v>
          </cell>
          <cell r="N58">
            <v>2003004</v>
          </cell>
        </row>
        <row r="59">
          <cell r="A59">
            <v>37725</v>
          </cell>
          <cell r="B59" t="str">
            <v>SOB</v>
          </cell>
          <cell r="C59">
            <v>38268</v>
          </cell>
          <cell r="D59">
            <v>0.5</v>
          </cell>
          <cell r="E59">
            <v>5.8349999999999999E-2</v>
          </cell>
          <cell r="F59" t="str">
            <v>CIM</v>
          </cell>
          <cell r="G59">
            <v>2</v>
          </cell>
          <cell r="H59">
            <v>542</v>
          </cell>
          <cell r="I59">
            <v>2003</v>
          </cell>
          <cell r="J59">
            <v>4</v>
          </cell>
          <cell r="K59">
            <v>2.9175E-2</v>
          </cell>
          <cell r="L59" t="str">
            <v>NOM</v>
          </cell>
          <cell r="M59" t="str">
            <v xml:space="preserve">CIMD (2o. Nivel) </v>
          </cell>
          <cell r="N59">
            <v>2003004</v>
          </cell>
        </row>
        <row r="60">
          <cell r="A60">
            <v>37726</v>
          </cell>
          <cell r="B60" t="str">
            <v>SOB</v>
          </cell>
          <cell r="C60">
            <v>37889</v>
          </cell>
          <cell r="D60">
            <v>8</v>
          </cell>
          <cell r="E60">
            <v>4.5900000000000003E-2</v>
          </cell>
          <cell r="F60" t="str">
            <v>CIM</v>
          </cell>
          <cell r="G60">
            <v>2</v>
          </cell>
          <cell r="H60">
            <v>162</v>
          </cell>
          <cell r="I60">
            <v>2003</v>
          </cell>
          <cell r="J60">
            <v>4</v>
          </cell>
          <cell r="K60">
            <v>0.36720000000000003</v>
          </cell>
          <cell r="L60" t="str">
            <v>NOM</v>
          </cell>
          <cell r="M60" t="str">
            <v xml:space="preserve">CIMD (2o. Nivel) </v>
          </cell>
          <cell r="N60">
            <v>2003004</v>
          </cell>
        </row>
        <row r="61">
          <cell r="A61">
            <v>37726</v>
          </cell>
          <cell r="B61" t="str">
            <v>SOB</v>
          </cell>
          <cell r="C61">
            <v>38004</v>
          </cell>
          <cell r="D61">
            <v>2</v>
          </cell>
          <cell r="E61">
            <v>4.9500000000000002E-2</v>
          </cell>
          <cell r="F61" t="str">
            <v>DAT</v>
          </cell>
          <cell r="G61">
            <v>0</v>
          </cell>
          <cell r="H61">
            <v>277</v>
          </cell>
          <cell r="I61">
            <v>2003</v>
          </cell>
          <cell r="J61">
            <v>4</v>
          </cell>
          <cell r="K61">
            <v>9.9000000000000005E-2</v>
          </cell>
          <cell r="L61" t="str">
            <v>NOM</v>
          </cell>
          <cell r="M61" t="str">
            <v>DATATEC</v>
          </cell>
          <cell r="N61">
            <v>2003004</v>
          </cell>
        </row>
        <row r="62">
          <cell r="A62">
            <v>37726</v>
          </cell>
          <cell r="B62" t="str">
            <v>SOB</v>
          </cell>
          <cell r="C62">
            <v>38268</v>
          </cell>
          <cell r="D62">
            <v>5</v>
          </cell>
          <cell r="E62">
            <v>5.8000000000000003E-2</v>
          </cell>
          <cell r="F62" t="str">
            <v>DAT</v>
          </cell>
          <cell r="G62">
            <v>0</v>
          </cell>
          <cell r="H62">
            <v>541</v>
          </cell>
          <cell r="I62">
            <v>2003</v>
          </cell>
          <cell r="J62">
            <v>4</v>
          </cell>
          <cell r="K62">
            <v>0.29000000000000004</v>
          </cell>
          <cell r="L62" t="str">
            <v>NOM</v>
          </cell>
          <cell r="M62" t="str">
            <v>DATATEC</v>
          </cell>
          <cell r="N62">
            <v>2003004</v>
          </cell>
        </row>
        <row r="63">
          <cell r="A63">
            <v>37726</v>
          </cell>
          <cell r="B63" t="str">
            <v>SOB</v>
          </cell>
          <cell r="C63">
            <v>38004</v>
          </cell>
          <cell r="D63">
            <v>5</v>
          </cell>
          <cell r="E63">
            <v>4.999E-2</v>
          </cell>
          <cell r="F63" t="str">
            <v>BVL</v>
          </cell>
          <cell r="G63">
            <v>2</v>
          </cell>
          <cell r="H63">
            <v>277</v>
          </cell>
          <cell r="I63">
            <v>2003</v>
          </cell>
          <cell r="J63">
            <v>4</v>
          </cell>
          <cell r="K63">
            <v>0.24995000000000001</v>
          </cell>
          <cell r="L63" t="str">
            <v>NOM</v>
          </cell>
          <cell r="M63" t="str">
            <v>BVL-2do. Nivel</v>
          </cell>
          <cell r="N63">
            <v>2003004</v>
          </cell>
        </row>
        <row r="64">
          <cell r="A64">
            <v>37727</v>
          </cell>
          <cell r="B64" t="str">
            <v>SOB</v>
          </cell>
          <cell r="C64">
            <v>38268</v>
          </cell>
          <cell r="D64">
            <v>1</v>
          </cell>
          <cell r="E64">
            <v>5.8000000000000003E-2</v>
          </cell>
          <cell r="F64" t="str">
            <v>DAT</v>
          </cell>
          <cell r="G64">
            <v>0</v>
          </cell>
          <cell r="H64">
            <v>540</v>
          </cell>
          <cell r="I64">
            <v>2003</v>
          </cell>
          <cell r="J64">
            <v>4</v>
          </cell>
          <cell r="K64">
            <v>5.8000000000000003E-2</v>
          </cell>
          <cell r="L64" t="str">
            <v>NOM</v>
          </cell>
          <cell r="M64" t="str">
            <v>DATATEC</v>
          </cell>
          <cell r="N64">
            <v>2003004</v>
          </cell>
        </row>
        <row r="65">
          <cell r="A65">
            <v>37732</v>
          </cell>
          <cell r="B65" t="str">
            <v>SOB</v>
          </cell>
          <cell r="C65">
            <v>38268</v>
          </cell>
          <cell r="D65">
            <v>1</v>
          </cell>
          <cell r="E65">
            <v>5.8000000000000003E-2</v>
          </cell>
          <cell r="F65" t="str">
            <v>DAT</v>
          </cell>
          <cell r="G65">
            <v>0</v>
          </cell>
          <cell r="H65">
            <v>535</v>
          </cell>
          <cell r="I65">
            <v>2003</v>
          </cell>
          <cell r="J65">
            <v>4</v>
          </cell>
          <cell r="K65">
            <v>5.8000000000000003E-2</v>
          </cell>
          <cell r="L65" t="str">
            <v>NOM</v>
          </cell>
          <cell r="M65" t="str">
            <v>DATATEC</v>
          </cell>
          <cell r="N65">
            <v>2003004</v>
          </cell>
        </row>
        <row r="66">
          <cell r="A66">
            <v>37732</v>
          </cell>
          <cell r="B66" t="str">
            <v>SOB</v>
          </cell>
          <cell r="C66">
            <v>38370</v>
          </cell>
          <cell r="D66">
            <v>1</v>
          </cell>
          <cell r="E66">
            <v>6.3E-2</v>
          </cell>
          <cell r="F66" t="str">
            <v>DAT</v>
          </cell>
          <cell r="G66">
            <v>0</v>
          </cell>
          <cell r="H66">
            <v>637</v>
          </cell>
          <cell r="I66">
            <v>2003</v>
          </cell>
          <cell r="J66">
            <v>4</v>
          </cell>
          <cell r="K66">
            <v>6.3E-2</v>
          </cell>
          <cell r="L66" t="str">
            <v>NOM</v>
          </cell>
          <cell r="M66" t="str">
            <v>DATATEC</v>
          </cell>
          <cell r="N66">
            <v>2003004</v>
          </cell>
        </row>
        <row r="67">
          <cell r="A67">
            <v>37733</v>
          </cell>
          <cell r="B67" t="str">
            <v>SOB</v>
          </cell>
          <cell r="C67">
            <v>38004</v>
          </cell>
          <cell r="D67">
            <v>2</v>
          </cell>
          <cell r="E67">
            <v>4.8500000000000001E-2</v>
          </cell>
          <cell r="F67" t="str">
            <v>DAT</v>
          </cell>
          <cell r="G67">
            <v>0</v>
          </cell>
          <cell r="H67">
            <v>270</v>
          </cell>
          <cell r="I67">
            <v>2003</v>
          </cell>
          <cell r="J67">
            <v>4</v>
          </cell>
          <cell r="K67">
            <v>9.7000000000000003E-2</v>
          </cell>
          <cell r="L67" t="str">
            <v>NOM</v>
          </cell>
          <cell r="M67" t="str">
            <v>DATATEC</v>
          </cell>
          <cell r="N67">
            <v>2003004</v>
          </cell>
        </row>
        <row r="68">
          <cell r="A68">
            <v>37733</v>
          </cell>
          <cell r="B68" t="str">
            <v>SOB</v>
          </cell>
          <cell r="C68">
            <v>38159</v>
          </cell>
          <cell r="D68">
            <v>11</v>
          </cell>
          <cell r="E68">
            <v>5.5E-2</v>
          </cell>
          <cell r="F68" t="str">
            <v>DAT</v>
          </cell>
          <cell r="G68">
            <v>0</v>
          </cell>
          <cell r="H68">
            <v>425</v>
          </cell>
          <cell r="I68">
            <v>2003</v>
          </cell>
          <cell r="J68">
            <v>4</v>
          </cell>
          <cell r="K68">
            <v>0.60499999999999998</v>
          </cell>
          <cell r="L68" t="str">
            <v>NOM</v>
          </cell>
          <cell r="M68" t="str">
            <v>DATATEC</v>
          </cell>
          <cell r="N68">
            <v>2003004</v>
          </cell>
        </row>
        <row r="69">
          <cell r="A69">
            <v>37733</v>
          </cell>
          <cell r="B69" t="str">
            <v>SOB</v>
          </cell>
          <cell r="C69">
            <v>38268</v>
          </cell>
          <cell r="D69">
            <v>2</v>
          </cell>
          <cell r="E69">
            <v>5.7500000000000002E-2</v>
          </cell>
          <cell r="F69" t="str">
            <v>DAT</v>
          </cell>
          <cell r="G69">
            <v>0</v>
          </cell>
          <cell r="H69">
            <v>534</v>
          </cell>
          <cell r="I69">
            <v>2003</v>
          </cell>
          <cell r="J69">
            <v>4</v>
          </cell>
          <cell r="K69">
            <v>0.115</v>
          </cell>
          <cell r="L69" t="str">
            <v>NOM</v>
          </cell>
          <cell r="M69" t="str">
            <v>DATATEC</v>
          </cell>
          <cell r="N69">
            <v>2003004</v>
          </cell>
        </row>
        <row r="70">
          <cell r="A70">
            <v>37733</v>
          </cell>
          <cell r="B70" t="str">
            <v>SOB</v>
          </cell>
          <cell r="C70">
            <v>38268</v>
          </cell>
          <cell r="D70">
            <v>2</v>
          </cell>
          <cell r="E70">
            <v>5.8000000000000003E-2</v>
          </cell>
          <cell r="F70" t="str">
            <v>DAT</v>
          </cell>
          <cell r="G70">
            <v>0</v>
          </cell>
          <cell r="H70">
            <v>534</v>
          </cell>
          <cell r="I70">
            <v>2003</v>
          </cell>
          <cell r="J70">
            <v>4</v>
          </cell>
          <cell r="K70">
            <v>0.11600000000000001</v>
          </cell>
          <cell r="L70" t="str">
            <v>NOM</v>
          </cell>
          <cell r="M70" t="str">
            <v>DATATEC</v>
          </cell>
          <cell r="N70">
            <v>2003004</v>
          </cell>
        </row>
        <row r="71">
          <cell r="A71">
            <v>37733</v>
          </cell>
          <cell r="B71" t="str">
            <v>SOB</v>
          </cell>
          <cell r="C71">
            <v>38370</v>
          </cell>
          <cell r="D71">
            <v>1</v>
          </cell>
          <cell r="E71">
            <v>6.25E-2</v>
          </cell>
          <cell r="F71" t="str">
            <v>DAT</v>
          </cell>
          <cell r="G71">
            <v>0</v>
          </cell>
          <cell r="H71">
            <v>636</v>
          </cell>
          <cell r="I71">
            <v>2003</v>
          </cell>
          <cell r="J71">
            <v>4</v>
          </cell>
          <cell r="K71">
            <v>6.25E-2</v>
          </cell>
          <cell r="L71" t="str">
            <v>NOM</v>
          </cell>
          <cell r="M71" t="str">
            <v>DATATEC</v>
          </cell>
          <cell r="N71">
            <v>2003004</v>
          </cell>
        </row>
        <row r="72">
          <cell r="A72">
            <v>37733</v>
          </cell>
          <cell r="B72" t="str">
            <v>SOB</v>
          </cell>
          <cell r="C72">
            <v>38370</v>
          </cell>
          <cell r="D72">
            <v>2</v>
          </cell>
          <cell r="E72">
            <v>6.3E-2</v>
          </cell>
          <cell r="F72" t="str">
            <v>DAT</v>
          </cell>
          <cell r="G72">
            <v>0</v>
          </cell>
          <cell r="H72">
            <v>636</v>
          </cell>
          <cell r="I72">
            <v>2003</v>
          </cell>
          <cell r="J72">
            <v>4</v>
          </cell>
          <cell r="K72">
            <v>0.126</v>
          </cell>
          <cell r="L72" t="str">
            <v>NOM</v>
          </cell>
          <cell r="M72" t="str">
            <v>DATATEC</v>
          </cell>
          <cell r="N72">
            <v>2003004</v>
          </cell>
        </row>
        <row r="73">
          <cell r="A73">
            <v>37733</v>
          </cell>
          <cell r="B73" t="str">
            <v>SOB</v>
          </cell>
          <cell r="C73">
            <v>38004</v>
          </cell>
          <cell r="D73">
            <v>1</v>
          </cell>
          <cell r="E73">
            <v>4.8000000000000001E-2</v>
          </cell>
          <cell r="F73" t="str">
            <v>BVL</v>
          </cell>
          <cell r="G73">
            <v>2</v>
          </cell>
          <cell r="H73">
            <v>270</v>
          </cell>
          <cell r="I73">
            <v>2003</v>
          </cell>
          <cell r="J73">
            <v>4</v>
          </cell>
          <cell r="K73">
            <v>4.8000000000000001E-2</v>
          </cell>
          <cell r="L73" t="str">
            <v>NOM</v>
          </cell>
          <cell r="M73" t="str">
            <v>BVL-2do. Nivel</v>
          </cell>
          <cell r="N73">
            <v>2003004</v>
          </cell>
        </row>
        <row r="74">
          <cell r="A74">
            <v>37733</v>
          </cell>
          <cell r="B74" t="str">
            <v>SOB</v>
          </cell>
          <cell r="C74">
            <v>37889</v>
          </cell>
          <cell r="D74">
            <v>1</v>
          </cell>
          <cell r="E74">
            <v>4.4999999999999998E-2</v>
          </cell>
          <cell r="F74" t="str">
            <v>BVL</v>
          </cell>
          <cell r="G74">
            <v>2</v>
          </cell>
          <cell r="H74">
            <v>155</v>
          </cell>
          <cell r="I74">
            <v>2003</v>
          </cell>
          <cell r="J74">
            <v>4</v>
          </cell>
          <cell r="K74">
            <v>4.4999999999999998E-2</v>
          </cell>
          <cell r="L74" t="str">
            <v>NOM</v>
          </cell>
          <cell r="M74" t="str">
            <v>BVL-2do. Nivel</v>
          </cell>
          <cell r="N74">
            <v>2003004</v>
          </cell>
        </row>
        <row r="75">
          <cell r="A75">
            <v>37734</v>
          </cell>
          <cell r="B75" t="str">
            <v>SOB</v>
          </cell>
          <cell r="C75">
            <v>38370</v>
          </cell>
          <cell r="D75">
            <v>3</v>
          </cell>
          <cell r="E75">
            <v>0.06</v>
          </cell>
          <cell r="F75" t="str">
            <v>DAT</v>
          </cell>
          <cell r="G75">
            <v>0</v>
          </cell>
          <cell r="H75">
            <v>635</v>
          </cell>
          <cell r="I75">
            <v>2003</v>
          </cell>
          <cell r="J75">
            <v>4</v>
          </cell>
          <cell r="K75">
            <v>0.18</v>
          </cell>
          <cell r="L75" t="str">
            <v>NOM</v>
          </cell>
          <cell r="M75" t="str">
            <v>DATATEC</v>
          </cell>
          <cell r="N75">
            <v>2003004</v>
          </cell>
        </row>
        <row r="76">
          <cell r="A76">
            <v>37734</v>
          </cell>
          <cell r="B76" t="str">
            <v>SOB</v>
          </cell>
          <cell r="C76">
            <v>38268</v>
          </cell>
          <cell r="D76">
            <v>2</v>
          </cell>
          <cell r="E76">
            <v>5.7500000000000002E-2</v>
          </cell>
          <cell r="F76" t="str">
            <v>DAT</v>
          </cell>
          <cell r="G76">
            <v>0</v>
          </cell>
          <cell r="H76">
            <v>533</v>
          </cell>
          <cell r="I76">
            <v>2003</v>
          </cell>
          <cell r="J76">
            <v>4</v>
          </cell>
          <cell r="K76">
            <v>0.115</v>
          </cell>
          <cell r="L76" t="str">
            <v>NOM</v>
          </cell>
          <cell r="M76" t="str">
            <v>DATATEC</v>
          </cell>
          <cell r="N76">
            <v>2003004</v>
          </cell>
        </row>
        <row r="77">
          <cell r="A77">
            <v>37734</v>
          </cell>
          <cell r="B77" t="str">
            <v>SOB</v>
          </cell>
          <cell r="C77">
            <v>37889</v>
          </cell>
          <cell r="D77">
            <v>2</v>
          </cell>
          <cell r="E77">
            <v>4.4999999999999998E-2</v>
          </cell>
          <cell r="F77" t="str">
            <v>DAT</v>
          </cell>
          <cell r="G77">
            <v>0</v>
          </cell>
          <cell r="H77">
            <v>154</v>
          </cell>
          <cell r="I77">
            <v>2003</v>
          </cell>
          <cell r="J77">
            <v>4</v>
          </cell>
          <cell r="K77">
            <v>0.09</v>
          </cell>
          <cell r="L77" t="str">
            <v>NOM</v>
          </cell>
          <cell r="M77" t="str">
            <v>DATATEC</v>
          </cell>
          <cell r="N77">
            <v>2003004</v>
          </cell>
        </row>
        <row r="78">
          <cell r="A78">
            <v>37734</v>
          </cell>
          <cell r="B78" t="str">
            <v>SOB</v>
          </cell>
          <cell r="C78">
            <v>38159</v>
          </cell>
          <cell r="D78">
            <v>1</v>
          </cell>
          <cell r="E78">
            <v>5.5E-2</v>
          </cell>
          <cell r="F78" t="str">
            <v>DAT</v>
          </cell>
          <cell r="G78">
            <v>0</v>
          </cell>
          <cell r="H78">
            <v>424</v>
          </cell>
          <cell r="I78">
            <v>2003</v>
          </cell>
          <cell r="J78">
            <v>4</v>
          </cell>
          <cell r="K78">
            <v>5.5E-2</v>
          </cell>
          <cell r="L78" t="str">
            <v>NOM</v>
          </cell>
          <cell r="M78" t="str">
            <v>DATATEC</v>
          </cell>
          <cell r="N78">
            <v>2003004</v>
          </cell>
        </row>
        <row r="79">
          <cell r="A79">
            <v>37734</v>
          </cell>
          <cell r="B79" t="str">
            <v>SOB</v>
          </cell>
          <cell r="C79">
            <v>38159</v>
          </cell>
          <cell r="D79">
            <v>2</v>
          </cell>
          <cell r="E79">
            <v>5.5500000000000001E-2</v>
          </cell>
          <cell r="F79" t="str">
            <v>DAT</v>
          </cell>
          <cell r="G79">
            <v>0</v>
          </cell>
          <cell r="H79">
            <v>424</v>
          </cell>
          <cell r="I79">
            <v>2003</v>
          </cell>
          <cell r="J79">
            <v>4</v>
          </cell>
          <cell r="K79">
            <v>0.111</v>
          </cell>
          <cell r="L79" t="str">
            <v>NOM</v>
          </cell>
          <cell r="M79" t="str">
            <v>DATATEC</v>
          </cell>
          <cell r="N79">
            <v>2003004</v>
          </cell>
        </row>
        <row r="80">
          <cell r="A80">
            <v>37734</v>
          </cell>
          <cell r="B80" t="str">
            <v>SOB</v>
          </cell>
          <cell r="C80">
            <v>38159</v>
          </cell>
          <cell r="D80">
            <v>3</v>
          </cell>
          <cell r="E80">
            <v>5.5500000000000001E-2</v>
          </cell>
          <cell r="F80" t="str">
            <v>CIM</v>
          </cell>
          <cell r="G80">
            <v>2</v>
          </cell>
          <cell r="H80">
            <v>424</v>
          </cell>
          <cell r="I80">
            <v>2003</v>
          </cell>
          <cell r="J80">
            <v>4</v>
          </cell>
          <cell r="K80">
            <v>0.16650000000000001</v>
          </cell>
          <cell r="L80" t="str">
            <v>NOM</v>
          </cell>
          <cell r="M80" t="str">
            <v xml:space="preserve">CIMD (2o. Nivel) </v>
          </cell>
          <cell r="N80">
            <v>2003004</v>
          </cell>
        </row>
        <row r="81">
          <cell r="A81">
            <v>37734</v>
          </cell>
          <cell r="B81" t="str">
            <v>SOB</v>
          </cell>
          <cell r="C81">
            <v>38159</v>
          </cell>
          <cell r="D81">
            <v>2</v>
          </cell>
          <cell r="E81">
            <v>5.5E-2</v>
          </cell>
          <cell r="F81" t="str">
            <v>CIM</v>
          </cell>
          <cell r="G81">
            <v>2</v>
          </cell>
          <cell r="H81">
            <v>424</v>
          </cell>
          <cell r="I81">
            <v>2003</v>
          </cell>
          <cell r="J81">
            <v>4</v>
          </cell>
          <cell r="K81">
            <v>0.11</v>
          </cell>
          <cell r="L81" t="str">
            <v>NOM</v>
          </cell>
          <cell r="M81" t="str">
            <v xml:space="preserve">CIMD (2o. Nivel) </v>
          </cell>
          <cell r="N81">
            <v>2003004</v>
          </cell>
        </row>
        <row r="82">
          <cell r="A82">
            <v>37734</v>
          </cell>
          <cell r="B82" t="str">
            <v>SOB</v>
          </cell>
          <cell r="C82">
            <v>37793</v>
          </cell>
          <cell r="D82">
            <v>6.25</v>
          </cell>
          <cell r="E82">
            <v>0.04</v>
          </cell>
          <cell r="F82" t="str">
            <v>CIM</v>
          </cell>
          <cell r="G82">
            <v>2</v>
          </cell>
          <cell r="H82">
            <v>58</v>
          </cell>
          <cell r="I82">
            <v>2003</v>
          </cell>
          <cell r="J82">
            <v>4</v>
          </cell>
          <cell r="K82">
            <v>0.25</v>
          </cell>
          <cell r="L82" t="str">
            <v>NOM</v>
          </cell>
          <cell r="M82" t="str">
            <v xml:space="preserve">CIMD (2o. Nivel) </v>
          </cell>
          <cell r="N82">
            <v>2003004</v>
          </cell>
        </row>
        <row r="83">
          <cell r="A83">
            <v>37734</v>
          </cell>
          <cell r="B83" t="str">
            <v>SOB</v>
          </cell>
          <cell r="C83">
            <v>37889</v>
          </cell>
          <cell r="D83">
            <v>3</v>
          </cell>
          <cell r="E83">
            <v>4.4499999999999998E-2</v>
          </cell>
          <cell r="F83" t="str">
            <v>CIM</v>
          </cell>
          <cell r="G83">
            <v>2</v>
          </cell>
          <cell r="H83">
            <v>154</v>
          </cell>
          <cell r="I83">
            <v>2003</v>
          </cell>
          <cell r="J83">
            <v>4</v>
          </cell>
          <cell r="K83">
            <v>0.13350000000000001</v>
          </cell>
          <cell r="L83" t="str">
            <v>NOM</v>
          </cell>
          <cell r="M83" t="str">
            <v xml:space="preserve">CIMD (2o. Nivel) </v>
          </cell>
          <cell r="N83">
            <v>2003004</v>
          </cell>
        </row>
        <row r="84">
          <cell r="A84">
            <v>37735</v>
          </cell>
          <cell r="B84" t="str">
            <v>SOB</v>
          </cell>
          <cell r="C84">
            <v>38004</v>
          </cell>
          <cell r="D84">
            <v>1</v>
          </cell>
          <cell r="E84">
            <v>4.7E-2</v>
          </cell>
          <cell r="F84" t="str">
            <v>DAT</v>
          </cell>
          <cell r="G84">
            <v>0</v>
          </cell>
          <cell r="H84">
            <v>268</v>
          </cell>
          <cell r="I84">
            <v>2003</v>
          </cell>
          <cell r="J84">
            <v>4</v>
          </cell>
          <cell r="K84">
            <v>4.7E-2</v>
          </cell>
          <cell r="L84" t="str">
            <v>NOM</v>
          </cell>
          <cell r="M84" t="str">
            <v>DATATEC</v>
          </cell>
          <cell r="N84">
            <v>2003004</v>
          </cell>
        </row>
        <row r="85">
          <cell r="A85">
            <v>37735</v>
          </cell>
          <cell r="B85" t="str">
            <v>SOB</v>
          </cell>
          <cell r="C85">
            <v>38370</v>
          </cell>
          <cell r="D85">
            <v>1</v>
          </cell>
          <cell r="E85">
            <v>0.06</v>
          </cell>
          <cell r="F85" t="str">
            <v>DAT</v>
          </cell>
          <cell r="G85">
            <v>0</v>
          </cell>
          <cell r="H85">
            <v>634</v>
          </cell>
          <cell r="I85">
            <v>2003</v>
          </cell>
          <cell r="J85">
            <v>4</v>
          </cell>
          <cell r="K85">
            <v>0.06</v>
          </cell>
          <cell r="L85" t="str">
            <v>NOM</v>
          </cell>
          <cell r="M85" t="str">
            <v>DATATEC</v>
          </cell>
          <cell r="N85">
            <v>2003004</v>
          </cell>
        </row>
        <row r="86">
          <cell r="A86">
            <v>37735</v>
          </cell>
          <cell r="B86" t="str">
            <v>SOB</v>
          </cell>
          <cell r="C86">
            <v>38268</v>
          </cell>
          <cell r="D86">
            <v>1</v>
          </cell>
          <cell r="E86">
            <v>5.7000000000000002E-2</v>
          </cell>
          <cell r="F86" t="str">
            <v>DAT</v>
          </cell>
          <cell r="G86">
            <v>0</v>
          </cell>
          <cell r="H86">
            <v>532</v>
          </cell>
          <cell r="I86">
            <v>2003</v>
          </cell>
          <cell r="J86">
            <v>4</v>
          </cell>
          <cell r="K86">
            <v>5.7000000000000002E-2</v>
          </cell>
          <cell r="L86" t="str">
            <v>NOM</v>
          </cell>
          <cell r="M86" t="str">
            <v>DATATEC</v>
          </cell>
          <cell r="N86">
            <v>2003004</v>
          </cell>
        </row>
        <row r="87">
          <cell r="A87">
            <v>37735</v>
          </cell>
          <cell r="B87" t="str">
            <v>SOB</v>
          </cell>
          <cell r="C87">
            <v>38159</v>
          </cell>
          <cell r="D87">
            <v>2</v>
          </cell>
          <cell r="E87">
            <v>5.3999999999999999E-2</v>
          </cell>
          <cell r="F87" t="str">
            <v>DAT</v>
          </cell>
          <cell r="G87">
            <v>0</v>
          </cell>
          <cell r="H87">
            <v>423</v>
          </cell>
          <cell r="I87">
            <v>2003</v>
          </cell>
          <cell r="J87">
            <v>4</v>
          </cell>
          <cell r="K87">
            <v>0.108</v>
          </cell>
          <cell r="L87" t="str">
            <v>NOM</v>
          </cell>
          <cell r="M87" t="str">
            <v>DATATEC</v>
          </cell>
          <cell r="N87">
            <v>2003004</v>
          </cell>
        </row>
        <row r="88">
          <cell r="A88">
            <v>37735</v>
          </cell>
          <cell r="B88" t="str">
            <v>SOB</v>
          </cell>
          <cell r="C88">
            <v>38159</v>
          </cell>
          <cell r="D88">
            <v>2</v>
          </cell>
          <cell r="E88">
            <v>5.3999999999999999E-2</v>
          </cell>
          <cell r="F88" t="str">
            <v>CIM</v>
          </cell>
          <cell r="G88">
            <v>1</v>
          </cell>
          <cell r="H88">
            <v>423</v>
          </cell>
          <cell r="I88">
            <v>2003</v>
          </cell>
          <cell r="J88">
            <v>4</v>
          </cell>
          <cell r="K88">
            <v>0.108</v>
          </cell>
          <cell r="L88" t="str">
            <v>NOM</v>
          </cell>
          <cell r="M88" t="str">
            <v xml:space="preserve">CIMD (1o. Nivel) </v>
          </cell>
          <cell r="N88">
            <v>2003004</v>
          </cell>
        </row>
        <row r="89">
          <cell r="A89">
            <v>37736</v>
          </cell>
          <cell r="B89" t="str">
            <v>SOB</v>
          </cell>
          <cell r="C89">
            <v>38370</v>
          </cell>
          <cell r="D89">
            <v>2</v>
          </cell>
          <cell r="E89">
            <v>5.9499999999999997E-2</v>
          </cell>
          <cell r="F89" t="str">
            <v>DAT</v>
          </cell>
          <cell r="G89">
            <v>0</v>
          </cell>
          <cell r="H89">
            <v>631</v>
          </cell>
          <cell r="I89">
            <v>2003</v>
          </cell>
          <cell r="J89">
            <v>4</v>
          </cell>
          <cell r="K89">
            <v>0.11899999999999999</v>
          </cell>
          <cell r="L89" t="str">
            <v>NOM</v>
          </cell>
          <cell r="M89" t="str">
            <v>DATATEC</v>
          </cell>
          <cell r="N89">
            <v>2003004</v>
          </cell>
        </row>
        <row r="90">
          <cell r="A90">
            <v>37736</v>
          </cell>
          <cell r="B90" t="str">
            <v>SOB</v>
          </cell>
          <cell r="C90">
            <v>38370</v>
          </cell>
          <cell r="D90">
            <v>8</v>
          </cell>
          <cell r="E90">
            <v>0.06</v>
          </cell>
          <cell r="F90" t="str">
            <v>DAT</v>
          </cell>
          <cell r="G90">
            <v>0</v>
          </cell>
          <cell r="H90">
            <v>631</v>
          </cell>
          <cell r="I90">
            <v>2003</v>
          </cell>
          <cell r="J90">
            <v>4</v>
          </cell>
          <cell r="K90">
            <v>0.48</v>
          </cell>
          <cell r="L90" t="str">
            <v>NOM</v>
          </cell>
          <cell r="M90" t="str">
            <v>DATATEC</v>
          </cell>
          <cell r="N90">
            <v>2003004</v>
          </cell>
        </row>
        <row r="91">
          <cell r="A91">
            <v>37736</v>
          </cell>
          <cell r="B91" t="str">
            <v>SOB</v>
          </cell>
          <cell r="C91">
            <v>38370</v>
          </cell>
          <cell r="D91">
            <v>3</v>
          </cell>
          <cell r="E91">
            <v>5.9499999999999997E-2</v>
          </cell>
          <cell r="F91" t="str">
            <v>CIM</v>
          </cell>
          <cell r="G91">
            <v>2</v>
          </cell>
          <cell r="H91">
            <v>631</v>
          </cell>
          <cell r="I91">
            <v>2003</v>
          </cell>
          <cell r="J91">
            <v>4</v>
          </cell>
          <cell r="K91">
            <v>0.17849999999999999</v>
          </cell>
          <cell r="L91" t="str">
            <v>NOM</v>
          </cell>
          <cell r="M91" t="str">
            <v xml:space="preserve">CIMD (2o. Nivel) </v>
          </cell>
          <cell r="N91">
            <v>2003004</v>
          </cell>
        </row>
        <row r="92">
          <cell r="A92">
            <v>37736</v>
          </cell>
          <cell r="B92" t="str">
            <v>SOB</v>
          </cell>
          <cell r="C92">
            <v>38268</v>
          </cell>
          <cell r="D92">
            <v>1</v>
          </cell>
          <cell r="E92">
            <v>5.6500000000000002E-2</v>
          </cell>
          <cell r="F92" t="str">
            <v>DAT</v>
          </cell>
          <cell r="G92">
            <v>0</v>
          </cell>
          <cell r="H92">
            <v>529</v>
          </cell>
          <cell r="I92">
            <v>2003</v>
          </cell>
          <cell r="J92">
            <v>4</v>
          </cell>
          <cell r="K92">
            <v>5.6500000000000002E-2</v>
          </cell>
          <cell r="L92" t="str">
            <v>NOM</v>
          </cell>
          <cell r="M92" t="str">
            <v>DATATEC</v>
          </cell>
          <cell r="N92">
            <v>2003004</v>
          </cell>
        </row>
        <row r="93">
          <cell r="A93">
            <v>37736</v>
          </cell>
          <cell r="B93" t="str">
            <v>SOB</v>
          </cell>
          <cell r="C93">
            <v>38268</v>
          </cell>
          <cell r="D93">
            <v>2</v>
          </cell>
          <cell r="E93">
            <v>5.7000000000000002E-2</v>
          </cell>
          <cell r="F93" t="str">
            <v>DAT</v>
          </cell>
          <cell r="G93">
            <v>0</v>
          </cell>
          <cell r="H93">
            <v>529</v>
          </cell>
          <cell r="I93">
            <v>2003</v>
          </cell>
          <cell r="J93">
            <v>4</v>
          </cell>
          <cell r="K93">
            <v>0.114</v>
          </cell>
          <cell r="L93" t="str">
            <v>NOM</v>
          </cell>
          <cell r="M93" t="str">
            <v>DATATEC</v>
          </cell>
          <cell r="N93">
            <v>2003004</v>
          </cell>
        </row>
        <row r="94">
          <cell r="A94">
            <v>37736</v>
          </cell>
          <cell r="B94" t="str">
            <v>SOB</v>
          </cell>
          <cell r="C94">
            <v>38268</v>
          </cell>
          <cell r="D94">
            <v>3</v>
          </cell>
          <cell r="E94">
            <v>5.9499999999999997E-2</v>
          </cell>
          <cell r="F94" t="str">
            <v>BVL</v>
          </cell>
          <cell r="G94">
            <v>2</v>
          </cell>
          <cell r="H94">
            <v>529</v>
          </cell>
          <cell r="I94">
            <v>2003</v>
          </cell>
          <cell r="J94">
            <v>4</v>
          </cell>
          <cell r="K94">
            <v>0.17849999999999999</v>
          </cell>
          <cell r="L94" t="str">
            <v>NOM</v>
          </cell>
          <cell r="M94" t="str">
            <v>BVL-2o. Nivel</v>
          </cell>
          <cell r="N94">
            <v>2003004</v>
          </cell>
        </row>
        <row r="95">
          <cell r="A95">
            <v>37736</v>
          </cell>
          <cell r="B95" t="str">
            <v>SOB</v>
          </cell>
          <cell r="C95">
            <v>38159</v>
          </cell>
          <cell r="D95">
            <v>4</v>
          </cell>
          <cell r="E95">
            <v>5.3499999999999999E-2</v>
          </cell>
          <cell r="F95" t="str">
            <v>DAT</v>
          </cell>
          <cell r="G95">
            <v>0</v>
          </cell>
          <cell r="H95">
            <v>420</v>
          </cell>
          <cell r="I95">
            <v>2003</v>
          </cell>
          <cell r="J95">
            <v>4</v>
          </cell>
          <cell r="K95">
            <v>0.214</v>
          </cell>
          <cell r="L95" t="str">
            <v>NOM</v>
          </cell>
          <cell r="M95" t="str">
            <v>DATATEC</v>
          </cell>
          <cell r="N95">
            <v>2003004</v>
          </cell>
        </row>
        <row r="96">
          <cell r="A96">
            <v>37739</v>
          </cell>
          <cell r="B96" t="str">
            <v>SOB</v>
          </cell>
          <cell r="C96">
            <v>38370</v>
          </cell>
          <cell r="D96">
            <v>3.5</v>
          </cell>
          <cell r="E96">
            <v>5.8999999999999997E-2</v>
          </cell>
          <cell r="F96" t="str">
            <v>DAT</v>
          </cell>
          <cell r="G96">
            <v>0</v>
          </cell>
          <cell r="H96">
            <v>630</v>
          </cell>
          <cell r="I96">
            <v>2003</v>
          </cell>
          <cell r="J96">
            <v>4</v>
          </cell>
          <cell r="K96">
            <v>0.20649999999999999</v>
          </cell>
          <cell r="L96" t="str">
            <v>NOM</v>
          </cell>
          <cell r="M96" t="str">
            <v>DATATEC</v>
          </cell>
          <cell r="N96">
            <v>2003004</v>
          </cell>
        </row>
        <row r="97">
          <cell r="A97">
            <v>37739</v>
          </cell>
          <cell r="B97" t="str">
            <v>SOB</v>
          </cell>
          <cell r="C97">
            <v>38268</v>
          </cell>
          <cell r="D97">
            <v>3</v>
          </cell>
          <cell r="E97">
            <v>5.6000000000000001E-2</v>
          </cell>
          <cell r="F97" t="str">
            <v>DAT</v>
          </cell>
          <cell r="G97">
            <v>0</v>
          </cell>
          <cell r="H97">
            <v>528</v>
          </cell>
          <cell r="I97">
            <v>2003</v>
          </cell>
          <cell r="J97">
            <v>4</v>
          </cell>
          <cell r="K97">
            <v>0.16800000000000001</v>
          </cell>
          <cell r="L97" t="str">
            <v>NOM</v>
          </cell>
          <cell r="M97" t="str">
            <v>DATATEC</v>
          </cell>
          <cell r="N97">
            <v>2003004</v>
          </cell>
        </row>
        <row r="98">
          <cell r="A98">
            <v>37739</v>
          </cell>
          <cell r="B98" t="str">
            <v>SOB</v>
          </cell>
          <cell r="C98">
            <v>37889</v>
          </cell>
          <cell r="D98">
            <v>2</v>
          </cell>
          <cell r="E98">
            <v>4.3299999999999998E-2</v>
          </cell>
          <cell r="F98" t="str">
            <v>DAT</v>
          </cell>
          <cell r="G98">
            <v>0</v>
          </cell>
          <cell r="H98">
            <v>149</v>
          </cell>
          <cell r="I98">
            <v>2003</v>
          </cell>
          <cell r="J98">
            <v>4</v>
          </cell>
          <cell r="K98">
            <v>8.6599999999999996E-2</v>
          </cell>
          <cell r="L98" t="str">
            <v>NOM</v>
          </cell>
          <cell r="M98" t="str">
            <v>DATATEC</v>
          </cell>
          <cell r="N98">
            <v>2003004</v>
          </cell>
        </row>
        <row r="99">
          <cell r="A99">
            <v>37740</v>
          </cell>
          <cell r="B99" t="str">
            <v>SOB</v>
          </cell>
          <cell r="C99">
            <v>38370</v>
          </cell>
          <cell r="D99">
            <v>2</v>
          </cell>
          <cell r="E99">
            <v>5.8999999999999997E-2</v>
          </cell>
          <cell r="F99" t="str">
            <v>DAT</v>
          </cell>
          <cell r="G99">
            <v>0</v>
          </cell>
          <cell r="H99">
            <v>629</v>
          </cell>
          <cell r="I99">
            <v>2003</v>
          </cell>
          <cell r="J99">
            <v>4</v>
          </cell>
          <cell r="K99">
            <v>0.11799999999999999</v>
          </cell>
          <cell r="L99" t="str">
            <v>NOM</v>
          </cell>
          <cell r="M99" t="str">
            <v>DATATEC</v>
          </cell>
          <cell r="N99">
            <v>2003004</v>
          </cell>
        </row>
        <row r="100">
          <cell r="A100">
            <v>37740</v>
          </cell>
          <cell r="B100" t="str">
            <v>SOB</v>
          </cell>
          <cell r="C100">
            <v>38268</v>
          </cell>
          <cell r="D100">
            <v>5</v>
          </cell>
          <cell r="E100">
            <v>5.6500000000000002E-2</v>
          </cell>
          <cell r="F100" t="str">
            <v>DAT</v>
          </cell>
          <cell r="G100">
            <v>0</v>
          </cell>
          <cell r="H100">
            <v>527</v>
          </cell>
          <cell r="I100">
            <v>2003</v>
          </cell>
          <cell r="J100">
            <v>4</v>
          </cell>
          <cell r="K100">
            <v>0.28250000000000003</v>
          </cell>
          <cell r="L100" t="str">
            <v>NOM</v>
          </cell>
          <cell r="M100" t="str">
            <v>DATATEC</v>
          </cell>
          <cell r="N100">
            <v>2003004</v>
          </cell>
        </row>
        <row r="101">
          <cell r="A101">
            <v>37740</v>
          </cell>
          <cell r="B101" t="str">
            <v>SOB</v>
          </cell>
          <cell r="C101">
            <v>38268</v>
          </cell>
          <cell r="D101">
            <v>2</v>
          </cell>
          <cell r="E101">
            <v>5.6599999999999998E-2</v>
          </cell>
          <cell r="F101" t="str">
            <v>DAT</v>
          </cell>
          <cell r="G101">
            <v>0</v>
          </cell>
          <cell r="H101">
            <v>527</v>
          </cell>
          <cell r="I101">
            <v>2003</v>
          </cell>
          <cell r="J101">
            <v>4</v>
          </cell>
          <cell r="K101">
            <v>0.1132</v>
          </cell>
          <cell r="L101" t="str">
            <v>NOM</v>
          </cell>
          <cell r="M101" t="str">
            <v>DATATEC</v>
          </cell>
          <cell r="N101">
            <v>2003004</v>
          </cell>
        </row>
        <row r="102">
          <cell r="A102">
            <v>37747</v>
          </cell>
          <cell r="B102" t="str">
            <v>SOB</v>
          </cell>
          <cell r="C102">
            <v>38004</v>
          </cell>
          <cell r="D102">
            <v>6</v>
          </cell>
          <cell r="E102">
            <v>4.7E-2</v>
          </cell>
          <cell r="F102" t="str">
            <v>DAT</v>
          </cell>
          <cell r="G102">
            <v>0</v>
          </cell>
          <cell r="H102">
            <v>256</v>
          </cell>
          <cell r="I102">
            <v>2003</v>
          </cell>
          <cell r="J102">
            <v>5</v>
          </cell>
          <cell r="K102">
            <v>0.28200000000000003</v>
          </cell>
          <cell r="L102" t="str">
            <v>NOM</v>
          </cell>
          <cell r="M102" t="str">
            <v>DATATEC</v>
          </cell>
          <cell r="N102">
            <v>2003005</v>
          </cell>
        </row>
        <row r="103">
          <cell r="A103">
            <v>37748</v>
          </cell>
          <cell r="B103" t="str">
            <v>SOB</v>
          </cell>
          <cell r="C103">
            <v>38268</v>
          </cell>
          <cell r="D103">
            <v>2</v>
          </cell>
          <cell r="E103">
            <v>5.5500000000000001E-2</v>
          </cell>
          <cell r="F103" t="str">
            <v>DAT</v>
          </cell>
          <cell r="G103">
            <v>1</v>
          </cell>
          <cell r="H103">
            <v>519</v>
          </cell>
          <cell r="I103">
            <v>2003</v>
          </cell>
          <cell r="J103">
            <v>5</v>
          </cell>
          <cell r="K103">
            <v>0.111</v>
          </cell>
          <cell r="L103" t="str">
            <v>NOM</v>
          </cell>
          <cell r="M103" t="str">
            <v>DATATEC-1er. Nivel</v>
          </cell>
          <cell r="N103">
            <v>2003005</v>
          </cell>
        </row>
        <row r="104">
          <cell r="A104">
            <v>37748</v>
          </cell>
          <cell r="B104" t="str">
            <v>SOB</v>
          </cell>
          <cell r="C104">
            <v>38268</v>
          </cell>
          <cell r="D104">
            <v>4</v>
          </cell>
          <cell r="E104">
            <v>5.5E-2</v>
          </cell>
          <cell r="F104" t="str">
            <v>DAT</v>
          </cell>
          <cell r="G104">
            <v>2</v>
          </cell>
          <cell r="H104">
            <v>519</v>
          </cell>
          <cell r="I104">
            <v>2003</v>
          </cell>
          <cell r="J104">
            <v>5</v>
          </cell>
          <cell r="K104">
            <v>0.22</v>
          </cell>
          <cell r="L104" t="str">
            <v>NOM</v>
          </cell>
          <cell r="M104" t="str">
            <v>DATATEC-2o. Nivel</v>
          </cell>
          <cell r="N104">
            <v>2003005</v>
          </cell>
        </row>
        <row r="105">
          <cell r="A105">
            <v>37748</v>
          </cell>
          <cell r="B105" t="str">
            <v>SOB</v>
          </cell>
          <cell r="C105">
            <v>38268</v>
          </cell>
          <cell r="D105">
            <v>1</v>
          </cell>
          <cell r="E105">
            <v>5.2499999999999998E-2</v>
          </cell>
          <cell r="F105" t="str">
            <v>DAT</v>
          </cell>
          <cell r="G105">
            <v>2</v>
          </cell>
          <cell r="H105">
            <v>519</v>
          </cell>
          <cell r="I105">
            <v>2003</v>
          </cell>
          <cell r="J105">
            <v>5</v>
          </cell>
          <cell r="K105">
            <v>5.2499999999999998E-2</v>
          </cell>
          <cell r="L105" t="str">
            <v>NOM</v>
          </cell>
          <cell r="M105" t="str">
            <v>DATATEC-2o. Nivel</v>
          </cell>
          <cell r="N105">
            <v>2003005</v>
          </cell>
        </row>
        <row r="106">
          <cell r="A106">
            <v>37749</v>
          </cell>
          <cell r="B106" t="str">
            <v>SOB</v>
          </cell>
          <cell r="C106">
            <v>38159</v>
          </cell>
          <cell r="D106">
            <v>3</v>
          </cell>
          <cell r="E106">
            <v>5.2499999999999998E-2</v>
          </cell>
          <cell r="F106" t="str">
            <v>DAT</v>
          </cell>
          <cell r="G106">
            <v>2</v>
          </cell>
          <cell r="H106">
            <v>409</v>
          </cell>
          <cell r="I106">
            <v>2003</v>
          </cell>
          <cell r="J106">
            <v>5</v>
          </cell>
          <cell r="K106">
            <v>0.1575</v>
          </cell>
          <cell r="L106" t="str">
            <v>NOM</v>
          </cell>
          <cell r="M106" t="str">
            <v>DATATEC-2o. Nivel</v>
          </cell>
          <cell r="N106">
            <v>2003005</v>
          </cell>
        </row>
        <row r="107">
          <cell r="A107">
            <v>37749</v>
          </cell>
          <cell r="B107" t="str">
            <v>SOB</v>
          </cell>
          <cell r="C107">
            <v>38159</v>
          </cell>
          <cell r="D107">
            <v>2</v>
          </cell>
          <cell r="E107">
            <v>5.2499999999999998E-2</v>
          </cell>
          <cell r="F107" t="str">
            <v>DAT</v>
          </cell>
          <cell r="G107">
            <v>2</v>
          </cell>
          <cell r="H107">
            <v>409</v>
          </cell>
          <cell r="I107">
            <v>2003</v>
          </cell>
          <cell r="J107">
            <v>5</v>
          </cell>
          <cell r="K107">
            <v>0.105</v>
          </cell>
          <cell r="L107" t="str">
            <v>NOM</v>
          </cell>
          <cell r="M107" t="str">
            <v>DATATEC-2o. Nivel</v>
          </cell>
          <cell r="N107">
            <v>2003005</v>
          </cell>
        </row>
        <row r="108">
          <cell r="A108">
            <v>37749</v>
          </cell>
          <cell r="B108" t="str">
            <v>SOB</v>
          </cell>
          <cell r="C108">
            <v>38159</v>
          </cell>
          <cell r="D108">
            <v>1</v>
          </cell>
          <cell r="E108">
            <v>5.2999999999999999E-2</v>
          </cell>
          <cell r="F108" t="str">
            <v>DAT</v>
          </cell>
          <cell r="G108">
            <v>2</v>
          </cell>
          <cell r="H108">
            <v>409</v>
          </cell>
          <cell r="I108">
            <v>2003</v>
          </cell>
          <cell r="J108">
            <v>5</v>
          </cell>
          <cell r="K108">
            <v>5.2999999999999999E-2</v>
          </cell>
          <cell r="L108" t="str">
            <v>NOM</v>
          </cell>
          <cell r="M108" t="str">
            <v>DATATEC-2o. Nivel</v>
          </cell>
          <cell r="N108">
            <v>2003005</v>
          </cell>
        </row>
        <row r="109">
          <cell r="A109">
            <v>37749</v>
          </cell>
          <cell r="B109" t="str">
            <v>SOB</v>
          </cell>
          <cell r="C109">
            <v>38268</v>
          </cell>
          <cell r="D109">
            <v>2</v>
          </cell>
          <cell r="E109">
            <v>5.5500000000000001E-2</v>
          </cell>
          <cell r="F109" t="str">
            <v>DAT</v>
          </cell>
          <cell r="G109">
            <v>2</v>
          </cell>
          <cell r="H109">
            <v>518</v>
          </cell>
          <cell r="I109">
            <v>2003</v>
          </cell>
          <cell r="J109">
            <v>5</v>
          </cell>
          <cell r="K109">
            <v>0.111</v>
          </cell>
          <cell r="L109" t="str">
            <v>NOM</v>
          </cell>
          <cell r="M109" t="str">
            <v>DATATEC-2o. Nivel</v>
          </cell>
          <cell r="N109">
            <v>2003005</v>
          </cell>
        </row>
        <row r="110">
          <cell r="A110">
            <v>37749</v>
          </cell>
          <cell r="B110" t="str">
            <v>SOB</v>
          </cell>
          <cell r="C110">
            <v>38268</v>
          </cell>
          <cell r="D110">
            <v>1</v>
          </cell>
          <cell r="E110">
            <v>5.5500000000000001E-2</v>
          </cell>
          <cell r="F110" t="str">
            <v>BVL</v>
          </cell>
          <cell r="G110">
            <v>2</v>
          </cell>
          <cell r="H110">
            <v>518</v>
          </cell>
          <cell r="I110">
            <v>2003</v>
          </cell>
          <cell r="J110">
            <v>5</v>
          </cell>
          <cell r="K110">
            <v>5.5500000000000001E-2</v>
          </cell>
          <cell r="L110" t="str">
            <v>NOM</v>
          </cell>
          <cell r="M110" t="str">
            <v>BVL-2o. Nivel</v>
          </cell>
          <cell r="N110">
            <v>2003005</v>
          </cell>
        </row>
        <row r="111">
          <cell r="A111">
            <v>37750</v>
          </cell>
          <cell r="B111" t="str">
            <v>SOB</v>
          </cell>
          <cell r="C111">
            <v>38004</v>
          </cell>
          <cell r="D111">
            <v>4</v>
          </cell>
          <cell r="E111">
            <v>4.7E-2</v>
          </cell>
          <cell r="F111" t="str">
            <v>CIM</v>
          </cell>
          <cell r="G111">
            <v>2</v>
          </cell>
          <cell r="H111">
            <v>251</v>
          </cell>
          <cell r="I111">
            <v>2003</v>
          </cell>
          <cell r="J111">
            <v>5</v>
          </cell>
          <cell r="K111">
            <v>0.188</v>
          </cell>
          <cell r="L111" t="str">
            <v>NOM</v>
          </cell>
          <cell r="M111" t="str">
            <v>CIMD-2o. Nivel</v>
          </cell>
          <cell r="N111">
            <v>2003005</v>
          </cell>
        </row>
        <row r="112">
          <cell r="A112">
            <v>37750</v>
          </cell>
          <cell r="B112" t="str">
            <v>SOB</v>
          </cell>
          <cell r="C112">
            <v>38159</v>
          </cell>
          <cell r="D112">
            <v>2</v>
          </cell>
          <cell r="E112">
            <v>5.28E-2</v>
          </cell>
          <cell r="F112" t="str">
            <v>DAT</v>
          </cell>
          <cell r="G112">
            <v>2</v>
          </cell>
          <cell r="H112">
            <v>406</v>
          </cell>
          <cell r="I112">
            <v>2003</v>
          </cell>
          <cell r="J112">
            <v>5</v>
          </cell>
          <cell r="K112">
            <v>0.1056</v>
          </cell>
          <cell r="L112" t="str">
            <v>NOM</v>
          </cell>
          <cell r="M112" t="str">
            <v>DATATEC-2o. Nivel</v>
          </cell>
          <cell r="N112">
            <v>2003005</v>
          </cell>
        </row>
        <row r="113">
          <cell r="A113">
            <v>37753</v>
          </cell>
          <cell r="B113" t="str">
            <v>SOB</v>
          </cell>
          <cell r="C113">
            <v>37889</v>
          </cell>
          <cell r="D113">
            <v>2</v>
          </cell>
          <cell r="E113">
            <v>4.3999999999999997E-2</v>
          </cell>
          <cell r="F113" t="str">
            <v>CIM</v>
          </cell>
          <cell r="G113">
            <v>2</v>
          </cell>
          <cell r="H113">
            <v>135</v>
          </cell>
          <cell r="I113">
            <v>2003</v>
          </cell>
          <cell r="J113">
            <v>5</v>
          </cell>
          <cell r="K113">
            <v>8.7999999999999995E-2</v>
          </cell>
          <cell r="L113" t="str">
            <v>NOM</v>
          </cell>
          <cell r="M113" t="str">
            <v>CIMD-2o. Nivel</v>
          </cell>
          <cell r="N113">
            <v>2003005</v>
          </cell>
        </row>
        <row r="114">
          <cell r="A114">
            <v>37754</v>
          </cell>
          <cell r="B114" t="str">
            <v>SOB</v>
          </cell>
          <cell r="C114">
            <v>38268</v>
          </cell>
          <cell r="D114">
            <v>24</v>
          </cell>
          <cell r="E114">
            <v>5.7000000000000002E-2</v>
          </cell>
          <cell r="F114" t="str">
            <v>BVL</v>
          </cell>
          <cell r="G114">
            <v>2</v>
          </cell>
          <cell r="H114">
            <v>513</v>
          </cell>
          <cell r="I114">
            <v>2003</v>
          </cell>
          <cell r="J114">
            <v>5</v>
          </cell>
          <cell r="K114">
            <v>1.3680000000000001</v>
          </cell>
          <cell r="L114" t="str">
            <v>NOM</v>
          </cell>
          <cell r="M114" t="str">
            <v>BVL-2o. Nivel</v>
          </cell>
          <cell r="N114">
            <v>2003005</v>
          </cell>
        </row>
        <row r="115">
          <cell r="A115">
            <v>37754</v>
          </cell>
          <cell r="B115" t="str">
            <v>SOB</v>
          </cell>
          <cell r="C115">
            <v>38370</v>
          </cell>
          <cell r="D115">
            <v>2</v>
          </cell>
          <cell r="E115">
            <v>0.06</v>
          </cell>
          <cell r="F115" t="str">
            <v>DAT</v>
          </cell>
          <cell r="G115">
            <v>1</v>
          </cell>
          <cell r="H115">
            <v>615</v>
          </cell>
          <cell r="I115">
            <v>2003</v>
          </cell>
          <cell r="J115">
            <v>5</v>
          </cell>
          <cell r="K115">
            <v>0.12</v>
          </cell>
          <cell r="L115" t="str">
            <v>NOM</v>
          </cell>
          <cell r="M115" t="str">
            <v>DATATEC-1er. Nivel</v>
          </cell>
          <cell r="N115">
            <v>2003005</v>
          </cell>
        </row>
        <row r="116">
          <cell r="A116">
            <v>37755</v>
          </cell>
          <cell r="B116" t="str">
            <v>SOB</v>
          </cell>
          <cell r="C116">
            <v>38370</v>
          </cell>
          <cell r="D116">
            <v>42</v>
          </cell>
          <cell r="E116">
            <v>6.0900000000000003E-2</v>
          </cell>
          <cell r="F116" t="str">
            <v>CIM</v>
          </cell>
          <cell r="G116">
            <v>2</v>
          </cell>
          <cell r="H116">
            <v>614</v>
          </cell>
          <cell r="I116">
            <v>2003</v>
          </cell>
          <cell r="J116">
            <v>5</v>
          </cell>
          <cell r="K116">
            <v>2.5578000000000003</v>
          </cell>
          <cell r="L116" t="str">
            <v>NOM</v>
          </cell>
          <cell r="M116" t="str">
            <v>CIMD-2o. Nivel</v>
          </cell>
          <cell r="N116">
            <v>2003005</v>
          </cell>
        </row>
        <row r="117">
          <cell r="A117">
            <v>37755</v>
          </cell>
          <cell r="B117" t="str">
            <v>SOB</v>
          </cell>
          <cell r="C117">
            <v>38370</v>
          </cell>
          <cell r="D117">
            <v>2</v>
          </cell>
          <cell r="E117">
            <v>0.06</v>
          </cell>
          <cell r="F117" t="str">
            <v>DAT</v>
          </cell>
          <cell r="G117">
            <v>1</v>
          </cell>
          <cell r="H117">
            <v>614</v>
          </cell>
          <cell r="I117">
            <v>2003</v>
          </cell>
          <cell r="J117">
            <v>5</v>
          </cell>
          <cell r="K117">
            <v>0.12</v>
          </cell>
          <cell r="L117" t="str">
            <v>NOM</v>
          </cell>
          <cell r="M117" t="str">
            <v>DATATEC-1er. Nivel</v>
          </cell>
          <cell r="N117">
            <v>2003005</v>
          </cell>
        </row>
        <row r="118">
          <cell r="A118">
            <v>37756</v>
          </cell>
          <cell r="B118" t="str">
            <v>SOB</v>
          </cell>
          <cell r="C118">
            <v>38370</v>
          </cell>
          <cell r="D118">
            <v>5</v>
          </cell>
          <cell r="E118">
            <v>0.06</v>
          </cell>
          <cell r="F118" t="str">
            <v>DAT</v>
          </cell>
          <cell r="G118">
            <v>1</v>
          </cell>
          <cell r="H118">
            <v>613</v>
          </cell>
          <cell r="I118">
            <v>2003</v>
          </cell>
          <cell r="J118">
            <v>5</v>
          </cell>
          <cell r="K118">
            <v>0.3</v>
          </cell>
          <cell r="L118" t="str">
            <v>NOM</v>
          </cell>
          <cell r="M118" t="str">
            <v>DATATEC-1er. Nivel</v>
          </cell>
          <cell r="N118">
            <v>2003005</v>
          </cell>
        </row>
        <row r="119">
          <cell r="A119">
            <v>37756</v>
          </cell>
          <cell r="B119" t="str">
            <v>SOB</v>
          </cell>
          <cell r="C119">
            <v>38004</v>
          </cell>
          <cell r="D119">
            <v>2</v>
          </cell>
          <cell r="E119">
            <v>4.65E-2</v>
          </cell>
          <cell r="F119" t="str">
            <v>DAT</v>
          </cell>
          <cell r="G119">
            <v>1</v>
          </cell>
          <cell r="H119">
            <v>247</v>
          </cell>
          <cell r="I119">
            <v>2003</v>
          </cell>
          <cell r="J119">
            <v>5</v>
          </cell>
          <cell r="K119">
            <v>9.2999999999999999E-2</v>
          </cell>
          <cell r="L119" t="str">
            <v>NOM</v>
          </cell>
          <cell r="M119" t="str">
            <v>DATATEC-1er. Nivel</v>
          </cell>
          <cell r="N119">
            <v>2003005</v>
          </cell>
        </row>
        <row r="120">
          <cell r="A120">
            <v>37756</v>
          </cell>
          <cell r="B120" t="str">
            <v>SOB</v>
          </cell>
          <cell r="C120">
            <v>37889</v>
          </cell>
          <cell r="D120">
            <v>2</v>
          </cell>
          <cell r="E120">
            <v>4.3499999999999997E-2</v>
          </cell>
          <cell r="F120" t="str">
            <v>DAT</v>
          </cell>
          <cell r="G120">
            <v>1</v>
          </cell>
          <cell r="H120">
            <v>132</v>
          </cell>
          <cell r="I120">
            <v>2003</v>
          </cell>
          <cell r="J120">
            <v>5</v>
          </cell>
          <cell r="K120">
            <v>8.6999999999999994E-2</v>
          </cell>
          <cell r="L120" t="str">
            <v>NOM</v>
          </cell>
          <cell r="M120" t="str">
            <v>DATATEC-1er. Nivel</v>
          </cell>
          <cell r="N120">
            <v>2003005</v>
          </cell>
        </row>
        <row r="121">
          <cell r="A121">
            <v>37756</v>
          </cell>
          <cell r="B121" t="str">
            <v>SOB</v>
          </cell>
          <cell r="C121">
            <v>38370</v>
          </cell>
          <cell r="D121">
            <v>1</v>
          </cell>
          <cell r="E121">
            <v>0.06</v>
          </cell>
          <cell r="F121" t="str">
            <v>DAT</v>
          </cell>
          <cell r="G121">
            <v>2</v>
          </cell>
          <cell r="H121">
            <v>613</v>
          </cell>
          <cell r="I121">
            <v>2003</v>
          </cell>
          <cell r="J121">
            <v>5</v>
          </cell>
          <cell r="K121">
            <v>0.06</v>
          </cell>
          <cell r="L121" t="str">
            <v>NOM</v>
          </cell>
          <cell r="M121" t="str">
            <v>DATATEC-2o. Nivel</v>
          </cell>
          <cell r="N121">
            <v>2003005</v>
          </cell>
        </row>
        <row r="122">
          <cell r="A122">
            <v>37756</v>
          </cell>
          <cell r="B122" t="str">
            <v>SOB</v>
          </cell>
          <cell r="C122">
            <v>38159</v>
          </cell>
          <cell r="D122">
            <v>4</v>
          </cell>
          <cell r="E122">
            <v>5.2999999999999999E-2</v>
          </cell>
          <cell r="F122" t="str">
            <v>DAT</v>
          </cell>
          <cell r="G122">
            <v>2</v>
          </cell>
          <cell r="H122">
            <v>402</v>
          </cell>
          <cell r="I122">
            <v>2003</v>
          </cell>
          <cell r="J122">
            <v>5</v>
          </cell>
          <cell r="K122">
            <v>0.21199999999999999</v>
          </cell>
          <cell r="L122" t="str">
            <v>NOM</v>
          </cell>
          <cell r="M122" t="str">
            <v>DATATEC-2o. Nivel</v>
          </cell>
          <cell r="N122">
            <v>2003005</v>
          </cell>
        </row>
        <row r="123">
          <cell r="A123">
            <v>37756</v>
          </cell>
          <cell r="B123" t="str">
            <v>SOB</v>
          </cell>
          <cell r="C123">
            <v>38004</v>
          </cell>
          <cell r="D123">
            <v>12</v>
          </cell>
          <cell r="E123">
            <v>4.65E-2</v>
          </cell>
          <cell r="F123" t="str">
            <v>DAT</v>
          </cell>
          <cell r="G123">
            <v>2</v>
          </cell>
          <cell r="H123">
            <v>247</v>
          </cell>
          <cell r="I123">
            <v>2003</v>
          </cell>
          <cell r="J123">
            <v>5</v>
          </cell>
          <cell r="K123">
            <v>0.55800000000000005</v>
          </cell>
          <cell r="L123" t="str">
            <v>NOM</v>
          </cell>
          <cell r="M123" t="str">
            <v>DATATEC-2o. Nivel</v>
          </cell>
          <cell r="N123">
            <v>2003005</v>
          </cell>
        </row>
        <row r="124">
          <cell r="A124">
            <v>37756</v>
          </cell>
          <cell r="B124" t="str">
            <v>SOB</v>
          </cell>
          <cell r="C124">
            <v>37889</v>
          </cell>
          <cell r="D124">
            <v>1</v>
          </cell>
          <cell r="E124">
            <v>4.3499999999999997E-2</v>
          </cell>
          <cell r="F124" t="str">
            <v>DAT</v>
          </cell>
          <cell r="G124">
            <v>2</v>
          </cell>
          <cell r="H124">
            <v>132</v>
          </cell>
          <cell r="I124">
            <v>2003</v>
          </cell>
          <cell r="J124">
            <v>5</v>
          </cell>
          <cell r="K124">
            <v>4.3499999999999997E-2</v>
          </cell>
          <cell r="L124" t="str">
            <v>NOM</v>
          </cell>
          <cell r="M124" t="str">
            <v>DATATEC-2o. Nivel</v>
          </cell>
          <cell r="N124">
            <v>2003005</v>
          </cell>
        </row>
        <row r="125">
          <cell r="A125">
            <v>37757</v>
          </cell>
          <cell r="B125" t="str">
            <v>SOB</v>
          </cell>
          <cell r="C125">
            <v>38370</v>
          </cell>
          <cell r="D125">
            <v>2</v>
          </cell>
          <cell r="E125">
            <v>0.06</v>
          </cell>
          <cell r="F125" t="str">
            <v>DAT</v>
          </cell>
          <cell r="G125">
            <v>1</v>
          </cell>
          <cell r="H125">
            <v>610</v>
          </cell>
          <cell r="I125">
            <v>2003</v>
          </cell>
          <cell r="J125">
            <v>5</v>
          </cell>
          <cell r="K125">
            <v>0.12</v>
          </cell>
          <cell r="L125" t="str">
            <v>NOM</v>
          </cell>
          <cell r="M125" t="str">
            <v>DATATEC-1er. Nivel</v>
          </cell>
          <cell r="N125">
            <v>2003005</v>
          </cell>
        </row>
        <row r="126">
          <cell r="A126">
            <v>37757</v>
          </cell>
          <cell r="B126" t="str">
            <v>SOB</v>
          </cell>
          <cell r="C126">
            <v>37889</v>
          </cell>
          <cell r="D126">
            <v>3</v>
          </cell>
          <cell r="E126">
            <v>4.3499999999999997E-2</v>
          </cell>
          <cell r="F126" t="str">
            <v>DAT</v>
          </cell>
          <cell r="G126">
            <v>1</v>
          </cell>
          <cell r="H126">
            <v>129</v>
          </cell>
          <cell r="I126">
            <v>2003</v>
          </cell>
          <cell r="J126">
            <v>5</v>
          </cell>
          <cell r="K126">
            <v>0.1305</v>
          </cell>
          <cell r="L126" t="str">
            <v>NOM</v>
          </cell>
          <cell r="M126" t="str">
            <v>DATATEC-1er. Nivel</v>
          </cell>
          <cell r="N126">
            <v>2003005</v>
          </cell>
        </row>
        <row r="127">
          <cell r="A127">
            <v>37757</v>
          </cell>
          <cell r="B127" t="str">
            <v>SOB</v>
          </cell>
          <cell r="C127">
            <v>38268</v>
          </cell>
          <cell r="D127">
            <v>2</v>
          </cell>
          <cell r="E127">
            <v>5.6000000000000001E-2</v>
          </cell>
          <cell r="F127" t="str">
            <v>DAT</v>
          </cell>
          <cell r="G127">
            <v>2</v>
          </cell>
          <cell r="H127">
            <v>508</v>
          </cell>
          <cell r="I127">
            <v>2003</v>
          </cell>
          <cell r="J127">
            <v>5</v>
          </cell>
          <cell r="K127">
            <v>0.112</v>
          </cell>
          <cell r="L127" t="str">
            <v>NOM</v>
          </cell>
          <cell r="M127" t="str">
            <v>DATATEC-2o. Nivel</v>
          </cell>
          <cell r="N127">
            <v>2003005</v>
          </cell>
        </row>
        <row r="128">
          <cell r="A128">
            <v>37757</v>
          </cell>
          <cell r="B128" t="str">
            <v>SOB</v>
          </cell>
          <cell r="C128">
            <v>38159</v>
          </cell>
          <cell r="D128">
            <v>2.25</v>
          </cell>
          <cell r="E128">
            <v>5.1999999999999998E-2</v>
          </cell>
          <cell r="F128" t="str">
            <v>DAT</v>
          </cell>
          <cell r="G128">
            <v>2</v>
          </cell>
          <cell r="H128">
            <v>399</v>
          </cell>
          <cell r="I128">
            <v>2003</v>
          </cell>
          <cell r="J128">
            <v>5</v>
          </cell>
          <cell r="K128">
            <v>0.11699999999999999</v>
          </cell>
          <cell r="L128" t="str">
            <v>NOM</v>
          </cell>
          <cell r="M128" t="str">
            <v>DATATEC-2o. Nivel</v>
          </cell>
          <cell r="N128">
            <v>2003005</v>
          </cell>
        </row>
        <row r="129">
          <cell r="A129">
            <v>37760</v>
          </cell>
          <cell r="B129" t="str">
            <v>SOB</v>
          </cell>
          <cell r="C129">
            <v>38370</v>
          </cell>
          <cell r="D129">
            <v>6</v>
          </cell>
          <cell r="E129">
            <v>5.9499999999999997E-2</v>
          </cell>
          <cell r="F129" t="str">
            <v>DAT</v>
          </cell>
          <cell r="G129">
            <v>1</v>
          </cell>
          <cell r="H129">
            <v>609</v>
          </cell>
          <cell r="I129">
            <v>2003</v>
          </cell>
          <cell r="J129">
            <v>5</v>
          </cell>
          <cell r="K129">
            <v>0.35699999999999998</v>
          </cell>
          <cell r="L129" t="str">
            <v>NOM</v>
          </cell>
          <cell r="M129" t="str">
            <v>DATATEC-1er. Nivel</v>
          </cell>
          <cell r="N129">
            <v>2003005</v>
          </cell>
        </row>
        <row r="130">
          <cell r="A130">
            <v>37760</v>
          </cell>
          <cell r="B130" t="str">
            <v>SOB</v>
          </cell>
          <cell r="C130">
            <v>38370</v>
          </cell>
          <cell r="D130">
            <v>4</v>
          </cell>
          <cell r="E130">
            <v>5.9499999999999997E-2</v>
          </cell>
          <cell r="F130" t="str">
            <v>DAT</v>
          </cell>
          <cell r="G130">
            <v>2</v>
          </cell>
          <cell r="H130">
            <v>609</v>
          </cell>
          <cell r="I130">
            <v>2003</v>
          </cell>
          <cell r="J130">
            <v>5</v>
          </cell>
          <cell r="K130">
            <v>0.23799999999999999</v>
          </cell>
          <cell r="L130" t="str">
            <v>NOM</v>
          </cell>
          <cell r="M130" t="str">
            <v>DATATEC-2o. Nivel</v>
          </cell>
          <cell r="N130">
            <v>2003005</v>
          </cell>
        </row>
        <row r="131">
          <cell r="A131">
            <v>37760</v>
          </cell>
          <cell r="B131" t="str">
            <v>SOB</v>
          </cell>
          <cell r="C131">
            <v>38268</v>
          </cell>
          <cell r="D131">
            <v>2</v>
          </cell>
          <cell r="E131">
            <v>5.5500000000000001E-2</v>
          </cell>
          <cell r="F131" t="str">
            <v>DAT</v>
          </cell>
          <cell r="G131">
            <v>2</v>
          </cell>
          <cell r="H131">
            <v>507</v>
          </cell>
          <cell r="I131">
            <v>2003</v>
          </cell>
          <cell r="J131">
            <v>5</v>
          </cell>
          <cell r="K131">
            <v>0.111</v>
          </cell>
          <cell r="L131" t="str">
            <v>NOM</v>
          </cell>
          <cell r="M131" t="str">
            <v>DATATEC-2o. Nivel</v>
          </cell>
          <cell r="N131">
            <v>2003005</v>
          </cell>
        </row>
        <row r="132">
          <cell r="A132">
            <v>37761</v>
          </cell>
          <cell r="B132" t="str">
            <v>SOB</v>
          </cell>
          <cell r="C132">
            <v>38370</v>
          </cell>
          <cell r="D132">
            <v>6</v>
          </cell>
          <cell r="E132">
            <v>5.8999999999999997E-2</v>
          </cell>
          <cell r="F132" t="str">
            <v>DAT</v>
          </cell>
          <cell r="G132">
            <v>1</v>
          </cell>
          <cell r="H132">
            <v>608</v>
          </cell>
          <cell r="I132">
            <v>2003</v>
          </cell>
          <cell r="J132">
            <v>5</v>
          </cell>
          <cell r="K132">
            <v>0.35399999999999998</v>
          </cell>
          <cell r="L132" t="str">
            <v>NOM</v>
          </cell>
          <cell r="M132" t="str">
            <v>DATATEC-1er. Nivel</v>
          </cell>
          <cell r="N132">
            <v>2003005</v>
          </cell>
        </row>
        <row r="133">
          <cell r="A133">
            <v>37761</v>
          </cell>
          <cell r="B133" t="str">
            <v>SOB</v>
          </cell>
          <cell r="C133">
            <v>38268</v>
          </cell>
          <cell r="D133">
            <v>11</v>
          </cell>
          <cell r="E133">
            <v>5.5226999999999998E-2</v>
          </cell>
          <cell r="F133" t="str">
            <v>DAT</v>
          </cell>
          <cell r="G133">
            <v>1</v>
          </cell>
          <cell r="H133">
            <v>506</v>
          </cell>
          <cell r="I133">
            <v>2003</v>
          </cell>
          <cell r="J133">
            <v>5</v>
          </cell>
          <cell r="K133">
            <v>0.60749699999999995</v>
          </cell>
          <cell r="L133" t="str">
            <v>NOM</v>
          </cell>
          <cell r="M133" t="str">
            <v>DATATEC-1er. Nivel</v>
          </cell>
          <cell r="N133">
            <v>2003005</v>
          </cell>
        </row>
        <row r="134">
          <cell r="A134">
            <v>37761</v>
          </cell>
          <cell r="B134" t="str">
            <v>SOB</v>
          </cell>
          <cell r="C134">
            <v>38159</v>
          </cell>
          <cell r="D134">
            <v>3</v>
          </cell>
          <cell r="E134">
            <v>5.1499999999999997E-2</v>
          </cell>
          <cell r="F134" t="str">
            <v>DAT</v>
          </cell>
          <cell r="G134">
            <v>1</v>
          </cell>
          <cell r="H134">
            <v>397</v>
          </cell>
          <cell r="I134">
            <v>2003</v>
          </cell>
          <cell r="J134">
            <v>5</v>
          </cell>
          <cell r="K134">
            <v>0.1545</v>
          </cell>
          <cell r="L134" t="str">
            <v>NOM</v>
          </cell>
          <cell r="M134" t="str">
            <v>DATATEC-1er. Nivel</v>
          </cell>
          <cell r="N134">
            <v>2003005</v>
          </cell>
        </row>
        <row r="135">
          <cell r="A135">
            <v>37761</v>
          </cell>
          <cell r="B135" t="str">
            <v>SOB</v>
          </cell>
          <cell r="C135">
            <v>38370</v>
          </cell>
          <cell r="D135">
            <v>1</v>
          </cell>
          <cell r="E135">
            <v>5.8999999999999997E-2</v>
          </cell>
          <cell r="F135" t="str">
            <v>DAT</v>
          </cell>
          <cell r="G135">
            <v>2</v>
          </cell>
          <cell r="H135">
            <v>608</v>
          </cell>
          <cell r="I135">
            <v>2003</v>
          </cell>
          <cell r="J135">
            <v>5</v>
          </cell>
          <cell r="K135">
            <v>5.8999999999999997E-2</v>
          </cell>
          <cell r="L135" t="str">
            <v>NOM</v>
          </cell>
          <cell r="M135" t="str">
            <v>DATATEC-2o. Nivel</v>
          </cell>
          <cell r="N135">
            <v>2003005</v>
          </cell>
        </row>
        <row r="136">
          <cell r="A136">
            <v>37761</v>
          </cell>
          <cell r="B136" t="str">
            <v>SOB</v>
          </cell>
          <cell r="C136">
            <v>38268</v>
          </cell>
          <cell r="D136">
            <v>13</v>
          </cell>
          <cell r="E136">
            <v>5.5037999999999997E-2</v>
          </cell>
          <cell r="F136" t="str">
            <v>DAT</v>
          </cell>
          <cell r="G136">
            <v>2</v>
          </cell>
          <cell r="H136">
            <v>506</v>
          </cell>
          <cell r="I136">
            <v>2003</v>
          </cell>
          <cell r="J136">
            <v>5</v>
          </cell>
          <cell r="K136">
            <v>0.71549399999999996</v>
          </cell>
          <cell r="L136" t="str">
            <v>NOM</v>
          </cell>
          <cell r="M136" t="str">
            <v>DATATEC-2o. Nivel</v>
          </cell>
          <cell r="N136">
            <v>2003005</v>
          </cell>
        </row>
        <row r="137">
          <cell r="A137">
            <v>37761</v>
          </cell>
          <cell r="B137" t="str">
            <v>SOB</v>
          </cell>
          <cell r="C137">
            <v>38159</v>
          </cell>
          <cell r="D137">
            <v>3</v>
          </cell>
          <cell r="E137">
            <v>5.0999999999999997E-2</v>
          </cell>
          <cell r="F137" t="str">
            <v>DAT</v>
          </cell>
          <cell r="G137">
            <v>2</v>
          </cell>
          <cell r="H137">
            <v>397</v>
          </cell>
          <cell r="I137">
            <v>2003</v>
          </cell>
          <cell r="J137">
            <v>5</v>
          </cell>
          <cell r="K137">
            <v>0.153</v>
          </cell>
          <cell r="L137" t="str">
            <v>NOM</v>
          </cell>
          <cell r="M137" t="str">
            <v>DATATEC-2o. Nivel</v>
          </cell>
          <cell r="N137">
            <v>2003005</v>
          </cell>
        </row>
        <row r="138">
          <cell r="A138">
            <v>37761</v>
          </cell>
          <cell r="B138" t="str">
            <v>SOB</v>
          </cell>
          <cell r="C138">
            <v>38004</v>
          </cell>
          <cell r="D138">
            <v>4</v>
          </cell>
          <cell r="E138">
            <v>4.5999999999999999E-2</v>
          </cell>
          <cell r="F138" t="str">
            <v>DAT</v>
          </cell>
          <cell r="G138">
            <v>2</v>
          </cell>
          <cell r="H138">
            <v>242</v>
          </cell>
          <cell r="I138">
            <v>2003</v>
          </cell>
          <cell r="J138">
            <v>5</v>
          </cell>
          <cell r="K138">
            <v>0.184</v>
          </cell>
          <cell r="L138" t="str">
            <v>NOM</v>
          </cell>
          <cell r="M138" t="str">
            <v>DATATEC-2o. Nivel</v>
          </cell>
          <cell r="N138">
            <v>2003005</v>
          </cell>
        </row>
        <row r="139">
          <cell r="A139">
            <v>37761</v>
          </cell>
          <cell r="B139" t="str">
            <v>SOB</v>
          </cell>
          <cell r="C139">
            <v>38268</v>
          </cell>
          <cell r="D139">
            <v>2</v>
          </cell>
          <cell r="E139">
            <v>5.5E-2</v>
          </cell>
          <cell r="F139" t="str">
            <v>CIM</v>
          </cell>
          <cell r="G139">
            <v>1</v>
          </cell>
          <cell r="H139">
            <v>506</v>
          </cell>
          <cell r="I139">
            <v>2003</v>
          </cell>
          <cell r="J139">
            <v>5</v>
          </cell>
          <cell r="K139">
            <v>0.11</v>
          </cell>
          <cell r="L139" t="str">
            <v>NOM</v>
          </cell>
          <cell r="M139" t="str">
            <v>CIMD-1er. Nivel</v>
          </cell>
          <cell r="N139">
            <v>2003005</v>
          </cell>
        </row>
        <row r="140">
          <cell r="A140">
            <v>37762</v>
          </cell>
          <cell r="B140" t="str">
            <v>SOB</v>
          </cell>
          <cell r="C140">
            <v>37996</v>
          </cell>
          <cell r="D140">
            <v>13</v>
          </cell>
          <cell r="E140">
            <v>4.5499999999999999E-2</v>
          </cell>
          <cell r="F140" t="str">
            <v>DAT</v>
          </cell>
          <cell r="G140">
            <v>1</v>
          </cell>
          <cell r="H140">
            <v>233</v>
          </cell>
          <cell r="I140">
            <v>2003</v>
          </cell>
          <cell r="J140">
            <v>5</v>
          </cell>
          <cell r="K140">
            <v>0.59150000000000003</v>
          </cell>
          <cell r="L140" t="str">
            <v>NOM</v>
          </cell>
          <cell r="M140" t="str">
            <v>DATATEC-1er. Nivel</v>
          </cell>
          <cell r="N140">
            <v>2003005</v>
          </cell>
        </row>
        <row r="141">
          <cell r="A141">
            <v>37762</v>
          </cell>
          <cell r="B141" t="str">
            <v>SOB</v>
          </cell>
          <cell r="C141">
            <v>38004</v>
          </cell>
          <cell r="D141">
            <v>3</v>
          </cell>
          <cell r="E141">
            <v>4.5499999999999999E-2</v>
          </cell>
          <cell r="F141" t="str">
            <v>DAT</v>
          </cell>
          <cell r="G141">
            <v>2</v>
          </cell>
          <cell r="H141">
            <v>241</v>
          </cell>
          <cell r="I141">
            <v>2003</v>
          </cell>
          <cell r="J141">
            <v>5</v>
          </cell>
          <cell r="K141">
            <v>0.13650000000000001</v>
          </cell>
          <cell r="L141" t="str">
            <v>NOM</v>
          </cell>
          <cell r="M141" t="str">
            <v>DATATEC-2o. Nivel</v>
          </cell>
          <cell r="N141">
            <v>2003005</v>
          </cell>
        </row>
        <row r="142">
          <cell r="A142">
            <v>37762</v>
          </cell>
          <cell r="B142" t="str">
            <v>SOB</v>
          </cell>
          <cell r="C142">
            <v>38370</v>
          </cell>
          <cell r="D142">
            <v>1</v>
          </cell>
          <cell r="E142">
            <v>5.8799999999999998E-2</v>
          </cell>
          <cell r="F142" t="str">
            <v>DAT</v>
          </cell>
          <cell r="G142">
            <v>2</v>
          </cell>
          <cell r="H142">
            <v>607</v>
          </cell>
          <cell r="I142">
            <v>2003</v>
          </cell>
          <cell r="J142">
            <v>5</v>
          </cell>
          <cell r="K142">
            <v>5.8799999999999998E-2</v>
          </cell>
          <cell r="L142" t="str">
            <v>NOM</v>
          </cell>
          <cell r="M142" t="str">
            <v>DATATEC-2o. Nivel</v>
          </cell>
          <cell r="N142">
            <v>2003005</v>
          </cell>
        </row>
        <row r="143">
          <cell r="A143">
            <v>37763</v>
          </cell>
          <cell r="B143" t="str">
            <v>SOB</v>
          </cell>
          <cell r="C143">
            <v>38370</v>
          </cell>
          <cell r="D143">
            <v>4</v>
          </cell>
          <cell r="E143">
            <v>5.8999999999999997E-2</v>
          </cell>
          <cell r="F143" t="str">
            <v>DAT</v>
          </cell>
          <cell r="G143">
            <v>2</v>
          </cell>
          <cell r="H143">
            <v>606</v>
          </cell>
          <cell r="I143">
            <v>2003</v>
          </cell>
          <cell r="J143">
            <v>5</v>
          </cell>
          <cell r="K143">
            <v>0.23599999999999999</v>
          </cell>
          <cell r="L143" t="str">
            <v>NOM</v>
          </cell>
          <cell r="M143" t="str">
            <v>DATATEC-2o. Nivel</v>
          </cell>
          <cell r="N143">
            <v>2003005</v>
          </cell>
        </row>
        <row r="144">
          <cell r="A144">
            <v>37763</v>
          </cell>
          <cell r="B144" t="str">
            <v>SOB</v>
          </cell>
          <cell r="C144">
            <v>38159</v>
          </cell>
          <cell r="D144">
            <v>3</v>
          </cell>
          <cell r="E144">
            <v>5.0999999999999997E-2</v>
          </cell>
          <cell r="F144" t="str">
            <v>DAT</v>
          </cell>
          <cell r="G144">
            <v>2</v>
          </cell>
          <cell r="H144">
            <v>395</v>
          </cell>
          <cell r="I144">
            <v>2003</v>
          </cell>
          <cell r="J144">
            <v>5</v>
          </cell>
          <cell r="K144">
            <v>0.153</v>
          </cell>
          <cell r="L144" t="str">
            <v>NOM</v>
          </cell>
          <cell r="M144" t="str">
            <v>DATATEC-2o. Nivel</v>
          </cell>
          <cell r="N144">
            <v>2003005</v>
          </cell>
        </row>
        <row r="145">
          <cell r="A145">
            <v>37764</v>
          </cell>
          <cell r="B145" t="str">
            <v>SOB</v>
          </cell>
          <cell r="C145">
            <v>37889</v>
          </cell>
          <cell r="D145">
            <v>7</v>
          </cell>
          <cell r="E145">
            <v>4.2999999999999997E-2</v>
          </cell>
          <cell r="F145" t="str">
            <v>DAT</v>
          </cell>
          <cell r="G145">
            <v>2</v>
          </cell>
          <cell r="H145">
            <v>122</v>
          </cell>
          <cell r="I145">
            <v>2003</v>
          </cell>
          <cell r="J145">
            <v>5</v>
          </cell>
          <cell r="K145">
            <v>0.30099999999999999</v>
          </cell>
          <cell r="L145" t="str">
            <v>NOM</v>
          </cell>
          <cell r="M145" t="str">
            <v>DATATEC-2o. Nivel</v>
          </cell>
          <cell r="N145">
            <v>2003005</v>
          </cell>
        </row>
        <row r="146">
          <cell r="A146">
            <v>37764</v>
          </cell>
          <cell r="B146" t="str">
            <v>SOB</v>
          </cell>
          <cell r="C146">
            <v>38268</v>
          </cell>
          <cell r="D146">
            <v>3.5</v>
          </cell>
          <cell r="E146">
            <v>5.5500000000000001E-2</v>
          </cell>
          <cell r="F146" t="str">
            <v>DAT</v>
          </cell>
          <cell r="G146">
            <v>2</v>
          </cell>
          <cell r="H146">
            <v>501</v>
          </cell>
          <cell r="I146">
            <v>2003</v>
          </cell>
          <cell r="J146">
            <v>5</v>
          </cell>
          <cell r="K146">
            <v>0.19425000000000001</v>
          </cell>
          <cell r="L146" t="str">
            <v>NOM</v>
          </cell>
          <cell r="M146" t="str">
            <v>DATATEC-2o. Nivel</v>
          </cell>
          <cell r="N146">
            <v>2003005</v>
          </cell>
        </row>
        <row r="147">
          <cell r="A147">
            <v>37767</v>
          </cell>
          <cell r="B147" t="str">
            <v>SOB</v>
          </cell>
          <cell r="C147">
            <v>37889</v>
          </cell>
          <cell r="D147">
            <v>19.61</v>
          </cell>
          <cell r="E147">
            <v>4.2500000000000003E-2</v>
          </cell>
          <cell r="F147" t="str">
            <v>DAT</v>
          </cell>
          <cell r="G147">
            <v>2</v>
          </cell>
          <cell r="H147">
            <v>121</v>
          </cell>
          <cell r="I147">
            <v>2003</v>
          </cell>
          <cell r="J147">
            <v>5</v>
          </cell>
          <cell r="K147">
            <v>0.83342500000000008</v>
          </cell>
          <cell r="L147" t="str">
            <v>NOM</v>
          </cell>
          <cell r="M147" t="str">
            <v>DATATEC-2o. Nivel</v>
          </cell>
          <cell r="N147">
            <v>2003005</v>
          </cell>
        </row>
        <row r="148">
          <cell r="A148">
            <v>37767</v>
          </cell>
          <cell r="B148" t="str">
            <v>SOB</v>
          </cell>
          <cell r="C148">
            <v>38004</v>
          </cell>
          <cell r="D148">
            <v>8</v>
          </cell>
          <cell r="E148">
            <v>4.58E-2</v>
          </cell>
          <cell r="F148" t="str">
            <v>DAT</v>
          </cell>
          <cell r="G148">
            <v>2</v>
          </cell>
          <cell r="H148">
            <v>236</v>
          </cell>
          <cell r="I148">
            <v>2003</v>
          </cell>
          <cell r="J148">
            <v>5</v>
          </cell>
          <cell r="K148">
            <v>0.3664</v>
          </cell>
          <cell r="L148" t="str">
            <v>NOM</v>
          </cell>
          <cell r="M148" t="str">
            <v>DATATEC-2o. Nivel</v>
          </cell>
          <cell r="N148">
            <v>2003005</v>
          </cell>
        </row>
        <row r="149">
          <cell r="A149">
            <v>37767</v>
          </cell>
          <cell r="B149" t="str">
            <v>SOB</v>
          </cell>
          <cell r="C149">
            <v>38159</v>
          </cell>
          <cell r="D149">
            <v>3</v>
          </cell>
          <cell r="E149">
            <v>5.1499999999999997E-2</v>
          </cell>
          <cell r="F149" t="str">
            <v>DAT</v>
          </cell>
          <cell r="G149">
            <v>2</v>
          </cell>
          <cell r="H149">
            <v>391</v>
          </cell>
          <cell r="I149">
            <v>2003</v>
          </cell>
          <cell r="J149">
            <v>5</v>
          </cell>
          <cell r="K149">
            <v>0.1545</v>
          </cell>
          <cell r="L149" t="str">
            <v>NOM</v>
          </cell>
          <cell r="M149" t="str">
            <v>DATATEC-2o. Nivel</v>
          </cell>
          <cell r="N149">
            <v>2003005</v>
          </cell>
        </row>
        <row r="150">
          <cell r="A150">
            <v>37767</v>
          </cell>
          <cell r="B150" t="str">
            <v>SOB</v>
          </cell>
          <cell r="C150">
            <v>38268</v>
          </cell>
          <cell r="D150">
            <v>6</v>
          </cell>
          <cell r="E150">
            <v>5.57E-2</v>
          </cell>
          <cell r="F150" t="str">
            <v>DAT</v>
          </cell>
          <cell r="G150">
            <v>2</v>
          </cell>
          <cell r="H150">
            <v>500</v>
          </cell>
          <cell r="I150">
            <v>2003</v>
          </cell>
          <cell r="J150">
            <v>5</v>
          </cell>
          <cell r="K150">
            <v>0.3342</v>
          </cell>
          <cell r="L150" t="str">
            <v>NOM</v>
          </cell>
          <cell r="M150" t="str">
            <v>DATATEC-2o. Nivel</v>
          </cell>
          <cell r="N150">
            <v>2003005</v>
          </cell>
        </row>
        <row r="151">
          <cell r="A151">
            <v>37767</v>
          </cell>
          <cell r="B151" t="str">
            <v>SOB</v>
          </cell>
          <cell r="C151">
            <v>38370</v>
          </cell>
          <cell r="D151">
            <v>5</v>
          </cell>
          <cell r="E151">
            <v>5.8999999999999997E-2</v>
          </cell>
          <cell r="F151" t="str">
            <v>DAT</v>
          </cell>
          <cell r="G151">
            <v>2</v>
          </cell>
          <cell r="H151">
            <v>602</v>
          </cell>
          <cell r="I151">
            <v>2003</v>
          </cell>
          <cell r="J151">
            <v>5</v>
          </cell>
          <cell r="K151">
            <v>0.29499999999999998</v>
          </cell>
          <cell r="L151" t="str">
            <v>NOM</v>
          </cell>
          <cell r="M151" t="str">
            <v>DATATEC-2o. Nivel</v>
          </cell>
          <cell r="N151">
            <v>2003005</v>
          </cell>
        </row>
        <row r="152">
          <cell r="A152">
            <v>37767</v>
          </cell>
          <cell r="B152" t="str">
            <v>SOB</v>
          </cell>
          <cell r="C152">
            <v>38004</v>
          </cell>
          <cell r="D152">
            <v>1</v>
          </cell>
          <cell r="E152">
            <v>4.5999999999999999E-2</v>
          </cell>
          <cell r="F152" t="str">
            <v>CIM</v>
          </cell>
          <cell r="G152">
            <v>2</v>
          </cell>
          <cell r="H152">
            <v>236</v>
          </cell>
          <cell r="I152">
            <v>2003</v>
          </cell>
          <cell r="J152">
            <v>5</v>
          </cell>
          <cell r="K152">
            <v>4.5999999999999999E-2</v>
          </cell>
          <cell r="L152" t="str">
            <v>NOM</v>
          </cell>
          <cell r="M152" t="str">
            <v>CIMD-2o. Nivel</v>
          </cell>
          <cell r="N152">
            <v>2003005</v>
          </cell>
        </row>
        <row r="153">
          <cell r="A153">
            <v>37767</v>
          </cell>
          <cell r="B153" t="str">
            <v>SOB</v>
          </cell>
          <cell r="C153">
            <v>38268</v>
          </cell>
          <cell r="D153">
            <v>1</v>
          </cell>
          <cell r="E153">
            <v>5.57E-2</v>
          </cell>
          <cell r="F153" t="str">
            <v>CIM</v>
          </cell>
          <cell r="G153">
            <v>2</v>
          </cell>
          <cell r="H153">
            <v>500</v>
          </cell>
          <cell r="I153">
            <v>2003</v>
          </cell>
          <cell r="J153">
            <v>5</v>
          </cell>
          <cell r="K153">
            <v>5.57E-2</v>
          </cell>
          <cell r="L153" t="str">
            <v>NOM</v>
          </cell>
          <cell r="M153" t="str">
            <v>CIMD-2o. Nivel</v>
          </cell>
          <cell r="N153">
            <v>2003005</v>
          </cell>
        </row>
        <row r="154">
          <cell r="A154">
            <v>37768</v>
          </cell>
          <cell r="B154" t="str">
            <v>SOB</v>
          </cell>
          <cell r="C154">
            <v>38268</v>
          </cell>
          <cell r="D154">
            <v>2</v>
          </cell>
          <cell r="E154">
            <v>5.6000000000000001E-2</v>
          </cell>
          <cell r="F154" t="str">
            <v>DAT</v>
          </cell>
          <cell r="G154">
            <v>1</v>
          </cell>
          <cell r="H154">
            <v>499</v>
          </cell>
          <cell r="I154">
            <v>2003</v>
          </cell>
          <cell r="J154">
            <v>5</v>
          </cell>
          <cell r="K154">
            <v>0.112</v>
          </cell>
          <cell r="L154" t="str">
            <v>NOM</v>
          </cell>
          <cell r="M154" t="str">
            <v>DATATEC-1er. Nivel</v>
          </cell>
          <cell r="N154">
            <v>2003005</v>
          </cell>
        </row>
        <row r="155">
          <cell r="A155">
            <v>37768</v>
          </cell>
          <cell r="B155" t="str">
            <v>SOB</v>
          </cell>
          <cell r="C155">
            <v>38370</v>
          </cell>
          <cell r="D155">
            <v>4</v>
          </cell>
          <cell r="E155">
            <v>0.06</v>
          </cell>
          <cell r="F155" t="str">
            <v>DAT</v>
          </cell>
          <cell r="G155">
            <v>1</v>
          </cell>
          <cell r="H155">
            <v>601</v>
          </cell>
          <cell r="I155">
            <v>2003</v>
          </cell>
          <cell r="J155">
            <v>5</v>
          </cell>
          <cell r="K155">
            <v>0.24</v>
          </cell>
          <cell r="L155" t="str">
            <v>NOM</v>
          </cell>
          <cell r="M155" t="str">
            <v>DATATEC-1er. Nivel</v>
          </cell>
          <cell r="N155">
            <v>2003005</v>
          </cell>
        </row>
        <row r="156">
          <cell r="A156">
            <v>37768</v>
          </cell>
          <cell r="B156" t="str">
            <v>SOB</v>
          </cell>
          <cell r="C156">
            <v>37889</v>
          </cell>
          <cell r="D156">
            <v>2</v>
          </cell>
          <cell r="E156">
            <v>4.2500000000000003E-2</v>
          </cell>
          <cell r="F156" t="str">
            <v>DAT</v>
          </cell>
          <cell r="G156">
            <v>2</v>
          </cell>
          <cell r="H156">
            <v>120</v>
          </cell>
          <cell r="I156">
            <v>2003</v>
          </cell>
          <cell r="J156">
            <v>5</v>
          </cell>
          <cell r="K156">
            <v>8.5000000000000006E-2</v>
          </cell>
          <cell r="L156" t="str">
            <v>NOM</v>
          </cell>
          <cell r="M156" t="str">
            <v>DATATEC-2o. Nivel</v>
          </cell>
          <cell r="N156">
            <v>2003005</v>
          </cell>
        </row>
        <row r="157">
          <cell r="A157">
            <v>37768</v>
          </cell>
          <cell r="B157" t="str">
            <v>SOB</v>
          </cell>
          <cell r="C157">
            <v>38004</v>
          </cell>
          <cell r="D157">
            <v>2</v>
          </cell>
          <cell r="E157">
            <v>4.5900000000000003E-2</v>
          </cell>
          <cell r="F157" t="str">
            <v>DAT</v>
          </cell>
          <cell r="G157">
            <v>2</v>
          </cell>
          <cell r="H157">
            <v>235</v>
          </cell>
          <cell r="I157">
            <v>2003</v>
          </cell>
          <cell r="J157">
            <v>5</v>
          </cell>
          <cell r="K157">
            <v>9.1800000000000007E-2</v>
          </cell>
          <cell r="L157" t="str">
            <v>NOM</v>
          </cell>
          <cell r="M157" t="str">
            <v>DATATEC-2o. Nivel</v>
          </cell>
          <cell r="N157">
            <v>2003005</v>
          </cell>
        </row>
        <row r="158">
          <cell r="A158">
            <v>37768</v>
          </cell>
          <cell r="B158" t="str">
            <v>SOB</v>
          </cell>
          <cell r="C158">
            <v>38159</v>
          </cell>
          <cell r="D158">
            <v>4</v>
          </cell>
          <cell r="E158">
            <v>5.1499999999999997E-2</v>
          </cell>
          <cell r="F158" t="str">
            <v>DAT</v>
          </cell>
          <cell r="G158">
            <v>2</v>
          </cell>
          <cell r="H158">
            <v>390</v>
          </cell>
          <cell r="I158">
            <v>2003</v>
          </cell>
          <cell r="J158">
            <v>5</v>
          </cell>
          <cell r="K158">
            <v>0.20599999999999999</v>
          </cell>
          <cell r="L158" t="str">
            <v>NOM</v>
          </cell>
          <cell r="M158" t="str">
            <v>DATATEC-2o. Nivel</v>
          </cell>
          <cell r="N158">
            <v>2003005</v>
          </cell>
        </row>
        <row r="159">
          <cell r="A159">
            <v>37768</v>
          </cell>
          <cell r="B159" t="str">
            <v>SOB</v>
          </cell>
          <cell r="C159">
            <v>38370</v>
          </cell>
          <cell r="D159">
            <v>10</v>
          </cell>
          <cell r="E159">
            <v>5.9700000000000003E-2</v>
          </cell>
          <cell r="F159" t="str">
            <v>DAT</v>
          </cell>
          <cell r="G159">
            <v>2</v>
          </cell>
          <cell r="H159">
            <v>601</v>
          </cell>
          <cell r="I159">
            <v>2003</v>
          </cell>
          <cell r="J159">
            <v>5</v>
          </cell>
          <cell r="K159">
            <v>0.59699999999999998</v>
          </cell>
          <cell r="L159" t="str">
            <v>NOM</v>
          </cell>
          <cell r="M159" t="str">
            <v>DATATEC-2o. Nivel</v>
          </cell>
          <cell r="N159">
            <v>2003005</v>
          </cell>
        </row>
        <row r="160">
          <cell r="A160">
            <v>37769</v>
          </cell>
          <cell r="B160" t="str">
            <v>SOB</v>
          </cell>
          <cell r="C160">
            <v>38159</v>
          </cell>
          <cell r="D160">
            <v>1.5</v>
          </cell>
          <cell r="E160">
            <v>5.1999999999999998E-2</v>
          </cell>
          <cell r="F160" t="str">
            <v>DAT</v>
          </cell>
          <cell r="G160">
            <v>2</v>
          </cell>
          <cell r="H160">
            <v>389</v>
          </cell>
          <cell r="I160">
            <v>2003</v>
          </cell>
          <cell r="J160">
            <v>5</v>
          </cell>
          <cell r="K160">
            <v>7.8E-2</v>
          </cell>
          <cell r="L160" t="str">
            <v>NOM</v>
          </cell>
          <cell r="M160" t="str">
            <v>DATATEC-2o. Nivel</v>
          </cell>
          <cell r="N160">
            <v>2003005</v>
          </cell>
        </row>
        <row r="161">
          <cell r="A161">
            <v>37769</v>
          </cell>
          <cell r="B161" t="str">
            <v>SOB</v>
          </cell>
          <cell r="C161">
            <v>38268</v>
          </cell>
          <cell r="D161">
            <v>5</v>
          </cell>
          <cell r="E161">
            <v>5.6500000000000002E-2</v>
          </cell>
          <cell r="F161" t="str">
            <v>DAT</v>
          </cell>
          <cell r="G161">
            <v>2</v>
          </cell>
          <cell r="H161">
            <v>498</v>
          </cell>
          <cell r="I161">
            <v>2003</v>
          </cell>
          <cell r="J161">
            <v>5</v>
          </cell>
          <cell r="K161">
            <v>0.28250000000000003</v>
          </cell>
          <cell r="L161" t="str">
            <v>NOM</v>
          </cell>
          <cell r="M161" t="str">
            <v>DATATEC-2o. Nivel</v>
          </cell>
          <cell r="N161">
            <v>2003005</v>
          </cell>
        </row>
        <row r="162">
          <cell r="A162">
            <v>37769</v>
          </cell>
          <cell r="B162" t="str">
            <v>SOB</v>
          </cell>
          <cell r="C162">
            <v>38370</v>
          </cell>
          <cell r="D162">
            <v>1.5</v>
          </cell>
          <cell r="E162">
            <v>6.0699999999999997E-2</v>
          </cell>
          <cell r="F162" t="str">
            <v>DAT</v>
          </cell>
          <cell r="G162">
            <v>2</v>
          </cell>
          <cell r="H162">
            <v>600</v>
          </cell>
          <cell r="I162">
            <v>2003</v>
          </cell>
          <cell r="J162">
            <v>5</v>
          </cell>
          <cell r="K162">
            <v>9.1049999999999992E-2</v>
          </cell>
          <cell r="L162" t="str">
            <v>NOM</v>
          </cell>
          <cell r="M162" t="str">
            <v>DATATEC-2o. Nivel</v>
          </cell>
          <cell r="N162">
            <v>2003005</v>
          </cell>
        </row>
        <row r="163">
          <cell r="A163">
            <v>37770</v>
          </cell>
          <cell r="B163" t="str">
            <v>SOB</v>
          </cell>
          <cell r="C163">
            <v>38159</v>
          </cell>
          <cell r="D163">
            <v>2</v>
          </cell>
          <cell r="E163">
            <v>5.0999999999999997E-2</v>
          </cell>
          <cell r="F163" t="str">
            <v>DAT</v>
          </cell>
          <cell r="G163">
            <v>1</v>
          </cell>
          <cell r="H163">
            <v>388</v>
          </cell>
          <cell r="I163">
            <v>2003</v>
          </cell>
          <cell r="J163">
            <v>5</v>
          </cell>
          <cell r="K163">
            <v>0.10199999999999999</v>
          </cell>
          <cell r="L163" t="str">
            <v>NOM</v>
          </cell>
          <cell r="M163" t="str">
            <v>DATATEC-1er. Nivel</v>
          </cell>
          <cell r="N163">
            <v>2003005</v>
          </cell>
        </row>
        <row r="164">
          <cell r="A164">
            <v>37770</v>
          </cell>
          <cell r="B164" t="str">
            <v>SOB</v>
          </cell>
          <cell r="C164">
            <v>38370</v>
          </cell>
          <cell r="D164">
            <v>2</v>
          </cell>
          <cell r="E164">
            <v>0.06</v>
          </cell>
          <cell r="F164" t="str">
            <v>DAT</v>
          </cell>
          <cell r="G164">
            <v>1</v>
          </cell>
          <cell r="H164">
            <v>599</v>
          </cell>
          <cell r="I164">
            <v>2003</v>
          </cell>
          <cell r="J164">
            <v>5</v>
          </cell>
          <cell r="K164">
            <v>0.12</v>
          </cell>
          <cell r="L164" t="str">
            <v>NOM</v>
          </cell>
          <cell r="M164" t="str">
            <v>DATATEC-1er. Nivel</v>
          </cell>
          <cell r="N164">
            <v>2003005</v>
          </cell>
        </row>
        <row r="165">
          <cell r="A165">
            <v>37770</v>
          </cell>
          <cell r="B165" t="str">
            <v>SOB</v>
          </cell>
          <cell r="C165">
            <v>37889</v>
          </cell>
          <cell r="D165">
            <v>1</v>
          </cell>
          <cell r="E165">
            <v>4.2799999999999998E-2</v>
          </cell>
          <cell r="F165" t="str">
            <v>DAT</v>
          </cell>
          <cell r="G165">
            <v>2</v>
          </cell>
          <cell r="H165">
            <v>118</v>
          </cell>
          <cell r="I165">
            <v>2003</v>
          </cell>
          <cell r="J165">
            <v>5</v>
          </cell>
          <cell r="K165">
            <v>4.2799999999999998E-2</v>
          </cell>
          <cell r="L165" t="str">
            <v>NOM</v>
          </cell>
          <cell r="M165" t="str">
            <v>DATATEC-2o. Nivel</v>
          </cell>
          <cell r="N165">
            <v>2003005</v>
          </cell>
        </row>
        <row r="166">
          <cell r="A166">
            <v>37770</v>
          </cell>
          <cell r="B166" t="str">
            <v>SOB</v>
          </cell>
          <cell r="C166">
            <v>38159</v>
          </cell>
          <cell r="D166">
            <v>2</v>
          </cell>
          <cell r="E166">
            <v>5.1499999999999997E-2</v>
          </cell>
          <cell r="F166" t="str">
            <v>DAT</v>
          </cell>
          <cell r="G166">
            <v>2</v>
          </cell>
          <cell r="H166">
            <v>388</v>
          </cell>
          <cell r="I166">
            <v>2003</v>
          </cell>
          <cell r="J166">
            <v>5</v>
          </cell>
          <cell r="K166">
            <v>0.10299999999999999</v>
          </cell>
          <cell r="L166" t="str">
            <v>NOM</v>
          </cell>
          <cell r="M166" t="str">
            <v>DATATEC-2o. Nivel</v>
          </cell>
          <cell r="N166">
            <v>2003005</v>
          </cell>
        </row>
        <row r="167">
          <cell r="A167">
            <v>37771</v>
          </cell>
          <cell r="B167" t="str">
            <v>SOB</v>
          </cell>
          <cell r="C167">
            <v>38159</v>
          </cell>
          <cell r="D167">
            <v>2</v>
          </cell>
          <cell r="E167">
            <v>5.0999999999999997E-2</v>
          </cell>
          <cell r="F167" t="str">
            <v>DAT</v>
          </cell>
          <cell r="G167">
            <v>2</v>
          </cell>
          <cell r="H167">
            <v>385</v>
          </cell>
          <cell r="I167">
            <v>2003</v>
          </cell>
          <cell r="J167">
            <v>5</v>
          </cell>
          <cell r="K167">
            <v>0.10199999999999999</v>
          </cell>
          <cell r="L167" t="str">
            <v>NOM</v>
          </cell>
          <cell r="M167" t="str">
            <v>DATATEC-2o. Nivel</v>
          </cell>
          <cell r="N167">
            <v>2003005</v>
          </cell>
        </row>
        <row r="168">
          <cell r="A168">
            <v>37771</v>
          </cell>
          <cell r="B168" t="str">
            <v>SOB</v>
          </cell>
          <cell r="C168">
            <v>38268</v>
          </cell>
          <cell r="D168">
            <v>4</v>
          </cell>
          <cell r="E168">
            <v>5.6099999999999997E-2</v>
          </cell>
          <cell r="F168" t="str">
            <v>DAT</v>
          </cell>
          <cell r="G168">
            <v>2</v>
          </cell>
          <cell r="H168">
            <v>494</v>
          </cell>
          <cell r="I168">
            <v>2003</v>
          </cell>
          <cell r="J168">
            <v>5</v>
          </cell>
          <cell r="K168">
            <v>0.22439999999999999</v>
          </cell>
          <cell r="L168" t="str">
            <v>NOM</v>
          </cell>
          <cell r="M168" t="str">
            <v>DATATEC-2o. Nivel</v>
          </cell>
          <cell r="N168">
            <v>2003005</v>
          </cell>
        </row>
        <row r="169">
          <cell r="A169">
            <v>37774</v>
          </cell>
          <cell r="B169" t="str">
            <v>SOB</v>
          </cell>
          <cell r="C169">
            <v>38370</v>
          </cell>
          <cell r="D169">
            <v>3</v>
          </cell>
          <cell r="E169">
            <v>0.06</v>
          </cell>
          <cell r="F169" t="str">
            <v>DAT</v>
          </cell>
          <cell r="G169">
            <v>1</v>
          </cell>
          <cell r="H169">
            <v>595</v>
          </cell>
          <cell r="I169">
            <v>2003</v>
          </cell>
          <cell r="J169">
            <v>6</v>
          </cell>
          <cell r="K169">
            <v>0.18</v>
          </cell>
          <cell r="L169" t="str">
            <v>NOM</v>
          </cell>
          <cell r="M169" t="str">
            <v>DATATEC-1er. Nivel</v>
          </cell>
          <cell r="N169">
            <v>2003006</v>
          </cell>
        </row>
        <row r="170">
          <cell r="A170">
            <v>37774</v>
          </cell>
          <cell r="B170" t="str">
            <v>SOB</v>
          </cell>
          <cell r="C170">
            <v>37889</v>
          </cell>
          <cell r="D170">
            <v>7</v>
          </cell>
          <cell r="E170">
            <v>4.3299999999999998E-2</v>
          </cell>
          <cell r="F170" t="str">
            <v>DAT</v>
          </cell>
          <cell r="G170">
            <v>2</v>
          </cell>
          <cell r="H170">
            <v>114</v>
          </cell>
          <cell r="I170">
            <v>2003</v>
          </cell>
          <cell r="J170">
            <v>6</v>
          </cell>
          <cell r="K170">
            <v>0.30309999999999998</v>
          </cell>
          <cell r="L170" t="str">
            <v>NOM</v>
          </cell>
          <cell r="M170" t="str">
            <v>DATATEC-2o. Nivel</v>
          </cell>
          <cell r="N170">
            <v>2003006</v>
          </cell>
        </row>
        <row r="171">
          <cell r="A171">
            <v>37774</v>
          </cell>
          <cell r="B171" t="str">
            <v>SOB</v>
          </cell>
          <cell r="C171">
            <v>38004</v>
          </cell>
          <cell r="D171">
            <v>2</v>
          </cell>
          <cell r="E171">
            <v>4.5999999999999999E-2</v>
          </cell>
          <cell r="F171" t="str">
            <v>DAT</v>
          </cell>
          <cell r="G171">
            <v>2</v>
          </cell>
          <cell r="H171">
            <v>229</v>
          </cell>
          <cell r="I171">
            <v>2003</v>
          </cell>
          <cell r="J171">
            <v>6</v>
          </cell>
          <cell r="K171">
            <v>9.1999999999999998E-2</v>
          </cell>
          <cell r="L171" t="str">
            <v>NOM</v>
          </cell>
          <cell r="M171" t="str">
            <v>DATATEC-2o. Nivel</v>
          </cell>
          <cell r="N171">
            <v>2003006</v>
          </cell>
        </row>
        <row r="172">
          <cell r="A172">
            <v>37774</v>
          </cell>
          <cell r="B172" t="str">
            <v>SOB</v>
          </cell>
          <cell r="C172">
            <v>38159</v>
          </cell>
          <cell r="D172">
            <v>2</v>
          </cell>
          <cell r="E172">
            <v>5.1999999999999998E-2</v>
          </cell>
          <cell r="F172" t="str">
            <v>DAT</v>
          </cell>
          <cell r="G172">
            <v>2</v>
          </cell>
          <cell r="H172">
            <v>384</v>
          </cell>
          <cell r="I172">
            <v>2003</v>
          </cell>
          <cell r="J172">
            <v>6</v>
          </cell>
          <cell r="K172">
            <v>0.104</v>
          </cell>
          <cell r="L172" t="str">
            <v>NOM</v>
          </cell>
          <cell r="M172" t="str">
            <v>DATATEC-2o. Nivel</v>
          </cell>
          <cell r="N172">
            <v>2003006</v>
          </cell>
        </row>
        <row r="173">
          <cell r="A173">
            <v>37774</v>
          </cell>
          <cell r="B173" t="str">
            <v>SOB</v>
          </cell>
          <cell r="C173">
            <v>38268</v>
          </cell>
          <cell r="D173">
            <v>4</v>
          </cell>
          <cell r="E173">
            <v>5.6000000000000001E-2</v>
          </cell>
          <cell r="F173" t="str">
            <v>DAT</v>
          </cell>
          <cell r="G173">
            <v>2</v>
          </cell>
          <cell r="H173">
            <v>493</v>
          </cell>
          <cell r="I173">
            <v>2003</v>
          </cell>
          <cell r="J173">
            <v>6</v>
          </cell>
          <cell r="K173">
            <v>0.224</v>
          </cell>
          <cell r="L173" t="str">
            <v>NOM</v>
          </cell>
          <cell r="M173" t="str">
            <v>DATATEC-2o. Nivel</v>
          </cell>
          <cell r="N173">
            <v>2003006</v>
          </cell>
        </row>
        <row r="174">
          <cell r="A174">
            <v>37774</v>
          </cell>
          <cell r="B174" t="str">
            <v>SOB</v>
          </cell>
          <cell r="C174">
            <v>38370</v>
          </cell>
          <cell r="D174">
            <v>1</v>
          </cell>
          <cell r="E174">
            <v>0.06</v>
          </cell>
          <cell r="F174" t="str">
            <v>DAT</v>
          </cell>
          <cell r="G174">
            <v>2</v>
          </cell>
          <cell r="H174">
            <v>595</v>
          </cell>
          <cell r="I174">
            <v>2003</v>
          </cell>
          <cell r="J174">
            <v>6</v>
          </cell>
          <cell r="K174">
            <v>0.06</v>
          </cell>
          <cell r="L174" t="str">
            <v>NOM</v>
          </cell>
          <cell r="M174" t="str">
            <v>DATATEC-2o. Nivel</v>
          </cell>
          <cell r="N174">
            <v>2003006</v>
          </cell>
        </row>
        <row r="175">
          <cell r="A175">
            <v>37775</v>
          </cell>
          <cell r="B175" t="str">
            <v>SOB</v>
          </cell>
          <cell r="C175">
            <v>38370</v>
          </cell>
          <cell r="D175">
            <v>2</v>
          </cell>
          <cell r="E175">
            <v>0.06</v>
          </cell>
          <cell r="F175" t="str">
            <v>DAT</v>
          </cell>
          <cell r="G175">
            <v>1</v>
          </cell>
          <cell r="H175">
            <v>594</v>
          </cell>
          <cell r="I175">
            <v>2003</v>
          </cell>
          <cell r="J175">
            <v>6</v>
          </cell>
          <cell r="K175">
            <v>0.12</v>
          </cell>
          <cell r="L175" t="str">
            <v>NOM</v>
          </cell>
          <cell r="M175" t="str">
            <v>DATATEC-1er. Nivel</v>
          </cell>
          <cell r="N175">
            <v>2003006</v>
          </cell>
        </row>
        <row r="176">
          <cell r="A176">
            <v>37775</v>
          </cell>
          <cell r="B176" t="str">
            <v>SOB</v>
          </cell>
          <cell r="C176">
            <v>38370</v>
          </cell>
          <cell r="D176">
            <v>36.5</v>
          </cell>
          <cell r="E176">
            <v>5.9729999999999998E-2</v>
          </cell>
          <cell r="F176" t="str">
            <v>DAT</v>
          </cell>
          <cell r="G176">
            <v>2</v>
          </cell>
          <cell r="H176">
            <v>594</v>
          </cell>
          <cell r="I176">
            <v>2003</v>
          </cell>
          <cell r="J176">
            <v>6</v>
          </cell>
          <cell r="K176">
            <v>2.180145</v>
          </cell>
          <cell r="L176" t="str">
            <v>NOM</v>
          </cell>
          <cell r="M176" t="str">
            <v>DATATEC-2o. Nivel</v>
          </cell>
          <cell r="N176">
            <v>2003006</v>
          </cell>
        </row>
        <row r="177">
          <cell r="A177">
            <v>37775</v>
          </cell>
          <cell r="B177" t="str">
            <v>SOB</v>
          </cell>
          <cell r="C177">
            <v>38268</v>
          </cell>
          <cell r="D177">
            <v>2</v>
          </cell>
          <cell r="E177">
            <v>5.6300000000000003E-2</v>
          </cell>
          <cell r="F177" t="str">
            <v>DAT</v>
          </cell>
          <cell r="G177">
            <v>2</v>
          </cell>
          <cell r="H177">
            <v>492</v>
          </cell>
          <cell r="I177">
            <v>2003</v>
          </cell>
          <cell r="J177">
            <v>6</v>
          </cell>
          <cell r="K177">
            <v>0.11260000000000001</v>
          </cell>
          <cell r="L177" t="str">
            <v>NOM</v>
          </cell>
          <cell r="M177" t="str">
            <v>DATATEC-2o. Nivel</v>
          </cell>
          <cell r="N177">
            <v>2003006</v>
          </cell>
        </row>
        <row r="178">
          <cell r="A178">
            <v>37775</v>
          </cell>
          <cell r="B178" t="str">
            <v>SOB</v>
          </cell>
          <cell r="C178">
            <v>38159</v>
          </cell>
          <cell r="D178">
            <v>15</v>
          </cell>
          <cell r="E178">
            <v>5.1799999999999999E-2</v>
          </cell>
          <cell r="F178" t="str">
            <v>DAT</v>
          </cell>
          <cell r="G178">
            <v>2</v>
          </cell>
          <cell r="H178">
            <v>383</v>
          </cell>
          <cell r="I178">
            <v>2003</v>
          </cell>
          <cell r="J178">
            <v>6</v>
          </cell>
          <cell r="K178">
            <v>0.77700000000000002</v>
          </cell>
          <cell r="L178" t="str">
            <v>NOM</v>
          </cell>
          <cell r="M178" t="str">
            <v>DATATEC-2o. Nivel</v>
          </cell>
          <cell r="N178">
            <v>2003006</v>
          </cell>
        </row>
        <row r="179">
          <cell r="A179">
            <v>37775</v>
          </cell>
          <cell r="B179" t="str">
            <v>SOB</v>
          </cell>
          <cell r="C179">
            <v>37889</v>
          </cell>
          <cell r="D179">
            <v>7.5</v>
          </cell>
          <cell r="E179">
            <v>4.2972999999999997E-2</v>
          </cell>
          <cell r="F179" t="str">
            <v>DAT</v>
          </cell>
          <cell r="G179">
            <v>2</v>
          </cell>
          <cell r="H179">
            <v>113</v>
          </cell>
          <cell r="I179">
            <v>2003</v>
          </cell>
          <cell r="J179">
            <v>6</v>
          </cell>
          <cell r="K179">
            <v>0.32229749999999996</v>
          </cell>
          <cell r="L179" t="str">
            <v>NOM</v>
          </cell>
          <cell r="M179" t="str">
            <v>DATATEC-2o. Nivel</v>
          </cell>
          <cell r="N179">
            <v>2003006</v>
          </cell>
        </row>
        <row r="180">
          <cell r="A180">
            <v>37776</v>
          </cell>
          <cell r="B180" t="str">
            <v>SOB</v>
          </cell>
          <cell r="C180">
            <v>38370</v>
          </cell>
          <cell r="D180">
            <v>1</v>
          </cell>
          <cell r="E180">
            <v>6.0299999999999999E-2</v>
          </cell>
          <cell r="F180" t="str">
            <v>DAT</v>
          </cell>
          <cell r="G180">
            <v>2</v>
          </cell>
          <cell r="H180">
            <v>593</v>
          </cell>
          <cell r="I180">
            <v>2003</v>
          </cell>
          <cell r="J180">
            <v>6</v>
          </cell>
          <cell r="K180">
            <v>6.0299999999999999E-2</v>
          </cell>
          <cell r="L180" t="str">
            <v>NOM</v>
          </cell>
          <cell r="M180" t="str">
            <v>DATATEC-2o. Nivel</v>
          </cell>
          <cell r="N180">
            <v>2003006</v>
          </cell>
        </row>
        <row r="181">
          <cell r="A181">
            <v>37776</v>
          </cell>
          <cell r="B181" t="str">
            <v>SOB</v>
          </cell>
          <cell r="C181">
            <v>38004</v>
          </cell>
          <cell r="D181">
            <v>1</v>
          </cell>
          <cell r="E181">
            <v>4.5999999999999999E-2</v>
          </cell>
          <cell r="F181" t="str">
            <v>DAT</v>
          </cell>
          <cell r="G181">
            <v>2</v>
          </cell>
          <cell r="H181">
            <v>227</v>
          </cell>
          <cell r="I181">
            <v>2003</v>
          </cell>
          <cell r="J181">
            <v>6</v>
          </cell>
          <cell r="K181">
            <v>4.5999999999999999E-2</v>
          </cell>
          <cell r="L181" t="str">
            <v>NOM</v>
          </cell>
          <cell r="M181" t="str">
            <v>DATATEC-2o. Nivel</v>
          </cell>
          <cell r="N181">
            <v>2003006</v>
          </cell>
        </row>
        <row r="182">
          <cell r="A182">
            <v>37777</v>
          </cell>
          <cell r="B182" t="str">
            <v>SOB</v>
          </cell>
          <cell r="C182">
            <v>37889</v>
          </cell>
          <cell r="D182">
            <v>13.5</v>
          </cell>
          <cell r="E182">
            <v>4.2999999999999997E-2</v>
          </cell>
          <cell r="F182" t="str">
            <v>DAT</v>
          </cell>
          <cell r="G182">
            <v>1</v>
          </cell>
          <cell r="H182">
            <v>111</v>
          </cell>
          <cell r="I182">
            <v>2003</v>
          </cell>
          <cell r="J182">
            <v>6</v>
          </cell>
          <cell r="K182">
            <v>0.5804999999999999</v>
          </cell>
          <cell r="L182" t="str">
            <v>NOM</v>
          </cell>
          <cell r="M182" t="str">
            <v>DATATEC-1er. Nivel</v>
          </cell>
          <cell r="N182">
            <v>2003006</v>
          </cell>
        </row>
        <row r="183">
          <cell r="A183">
            <v>37777</v>
          </cell>
          <cell r="B183" t="str">
            <v>SOB</v>
          </cell>
          <cell r="C183">
            <v>37889</v>
          </cell>
          <cell r="D183">
            <v>38.5</v>
          </cell>
          <cell r="E183">
            <v>4.2999999999999997E-2</v>
          </cell>
          <cell r="F183" t="str">
            <v>DAT</v>
          </cell>
          <cell r="G183">
            <v>2</v>
          </cell>
          <cell r="H183">
            <v>111</v>
          </cell>
          <cell r="I183">
            <v>2003</v>
          </cell>
          <cell r="J183">
            <v>6</v>
          </cell>
          <cell r="K183">
            <v>1.6555</v>
          </cell>
          <cell r="L183" t="str">
            <v>NOM</v>
          </cell>
          <cell r="M183" t="str">
            <v>DATATEC-2o. Nivel</v>
          </cell>
          <cell r="N183">
            <v>2003006</v>
          </cell>
        </row>
        <row r="184">
          <cell r="A184">
            <v>37777</v>
          </cell>
          <cell r="B184" t="str">
            <v>SOB</v>
          </cell>
          <cell r="C184">
            <v>38370</v>
          </cell>
          <cell r="D184">
            <v>10</v>
          </cell>
          <cell r="E184">
            <v>0.06</v>
          </cell>
          <cell r="F184" t="str">
            <v>DAT</v>
          </cell>
          <cell r="G184">
            <v>2</v>
          </cell>
          <cell r="H184">
            <v>592</v>
          </cell>
          <cell r="I184">
            <v>2003</v>
          </cell>
          <cell r="J184">
            <v>6</v>
          </cell>
          <cell r="K184">
            <v>0.6</v>
          </cell>
          <cell r="L184" t="str">
            <v>NOM</v>
          </cell>
          <cell r="M184" t="str">
            <v>DATATEC-2o. Nivel</v>
          </cell>
          <cell r="N184">
            <v>2003006</v>
          </cell>
        </row>
        <row r="185">
          <cell r="A185">
            <v>37778</v>
          </cell>
          <cell r="B185" t="str">
            <v>SOB</v>
          </cell>
          <cell r="C185">
            <v>38370</v>
          </cell>
          <cell r="D185">
            <v>7.5</v>
          </cell>
          <cell r="E185">
            <v>0.06</v>
          </cell>
          <cell r="F185" t="str">
            <v>DAT</v>
          </cell>
          <cell r="G185">
            <v>1</v>
          </cell>
          <cell r="H185">
            <v>589</v>
          </cell>
          <cell r="I185">
            <v>2003</v>
          </cell>
          <cell r="J185">
            <v>6</v>
          </cell>
          <cell r="K185">
            <v>0.44999999999999996</v>
          </cell>
          <cell r="L185" t="str">
            <v>NOM</v>
          </cell>
          <cell r="M185" t="str">
            <v>DATATEC-1er. Nivel</v>
          </cell>
          <cell r="N185">
            <v>2003006</v>
          </cell>
        </row>
        <row r="186">
          <cell r="A186">
            <v>37778</v>
          </cell>
          <cell r="B186" t="str">
            <v>SOB</v>
          </cell>
          <cell r="C186">
            <v>38159</v>
          </cell>
          <cell r="D186">
            <v>7.5</v>
          </cell>
          <cell r="E186">
            <v>5.2499999999999998E-2</v>
          </cell>
          <cell r="F186" t="str">
            <v>DAT</v>
          </cell>
          <cell r="G186">
            <v>1</v>
          </cell>
          <cell r="H186">
            <v>378</v>
          </cell>
          <cell r="I186">
            <v>2003</v>
          </cell>
          <cell r="J186">
            <v>6</v>
          </cell>
          <cell r="K186">
            <v>0.39374999999999999</v>
          </cell>
          <cell r="L186" t="str">
            <v>NOM</v>
          </cell>
          <cell r="M186" t="str">
            <v>DATATEC-1er. Nivel</v>
          </cell>
          <cell r="N186">
            <v>2003006</v>
          </cell>
        </row>
        <row r="187">
          <cell r="A187">
            <v>37778</v>
          </cell>
          <cell r="B187" t="str">
            <v>SOB</v>
          </cell>
          <cell r="C187">
            <v>38370</v>
          </cell>
          <cell r="D187">
            <v>2.5</v>
          </cell>
          <cell r="E187">
            <v>0.06</v>
          </cell>
          <cell r="F187" t="str">
            <v>DAT</v>
          </cell>
          <cell r="G187">
            <v>2</v>
          </cell>
          <cell r="H187">
            <v>589</v>
          </cell>
          <cell r="I187">
            <v>2003</v>
          </cell>
          <cell r="J187">
            <v>6</v>
          </cell>
          <cell r="K187">
            <v>0.15</v>
          </cell>
          <cell r="L187" t="str">
            <v>NOM</v>
          </cell>
          <cell r="M187" t="str">
            <v>DATATEC-2o. Nivel</v>
          </cell>
          <cell r="N187">
            <v>2003006</v>
          </cell>
        </row>
        <row r="188">
          <cell r="A188">
            <v>37778</v>
          </cell>
          <cell r="B188" t="str">
            <v>SOB</v>
          </cell>
          <cell r="C188">
            <v>38159</v>
          </cell>
          <cell r="D188">
            <v>2.5</v>
          </cell>
          <cell r="E188">
            <v>5.2499999999999998E-2</v>
          </cell>
          <cell r="F188" t="str">
            <v>DAT</v>
          </cell>
          <cell r="G188">
            <v>2</v>
          </cell>
          <cell r="H188">
            <v>378</v>
          </cell>
          <cell r="I188">
            <v>2003</v>
          </cell>
          <cell r="J188">
            <v>6</v>
          </cell>
          <cell r="K188">
            <v>0.13125000000000001</v>
          </cell>
          <cell r="L188" t="str">
            <v>NOM</v>
          </cell>
          <cell r="M188" t="str">
            <v>DATATEC-2o. Nivel</v>
          </cell>
          <cell r="N188">
            <v>2003006</v>
          </cell>
        </row>
        <row r="189">
          <cell r="A189">
            <v>37781</v>
          </cell>
          <cell r="B189" t="str">
            <v>SOB</v>
          </cell>
          <cell r="C189">
            <v>38268</v>
          </cell>
          <cell r="D189">
            <v>7</v>
          </cell>
          <cell r="E189">
            <v>5.5E-2</v>
          </cell>
          <cell r="F189" t="str">
            <v>DAT</v>
          </cell>
          <cell r="G189">
            <v>1</v>
          </cell>
          <cell r="H189">
            <v>486</v>
          </cell>
          <cell r="I189">
            <v>2003</v>
          </cell>
          <cell r="J189">
            <v>6</v>
          </cell>
          <cell r="K189">
            <v>0.38500000000000001</v>
          </cell>
          <cell r="L189" t="str">
            <v>NOM</v>
          </cell>
          <cell r="M189" t="str">
            <v>DATATEC-1er. Nivel</v>
          </cell>
          <cell r="N189">
            <v>2003006</v>
          </cell>
        </row>
        <row r="190">
          <cell r="A190">
            <v>37781</v>
          </cell>
          <cell r="B190" t="str">
            <v>SOB</v>
          </cell>
          <cell r="C190">
            <v>38268</v>
          </cell>
          <cell r="D190">
            <v>2</v>
          </cell>
          <cell r="E190">
            <v>5.5E-2</v>
          </cell>
          <cell r="F190" t="str">
            <v>DAT</v>
          </cell>
          <cell r="G190">
            <v>2</v>
          </cell>
          <cell r="H190">
            <v>486</v>
          </cell>
          <cell r="I190">
            <v>2003</v>
          </cell>
          <cell r="J190">
            <v>6</v>
          </cell>
          <cell r="K190">
            <v>0.11</v>
          </cell>
          <cell r="L190" t="str">
            <v>NOM</v>
          </cell>
          <cell r="M190" t="str">
            <v>DATATEC-2o. Nivel</v>
          </cell>
          <cell r="N190">
            <v>2003006</v>
          </cell>
        </row>
        <row r="191">
          <cell r="A191">
            <v>37781</v>
          </cell>
          <cell r="B191" t="str">
            <v>SOB</v>
          </cell>
          <cell r="C191">
            <v>38268</v>
          </cell>
          <cell r="D191">
            <v>5</v>
          </cell>
          <cell r="E191">
            <v>5.5500000000000001E-2</v>
          </cell>
          <cell r="F191" t="str">
            <v>DAT</v>
          </cell>
          <cell r="G191">
            <v>2</v>
          </cell>
          <cell r="H191">
            <v>486</v>
          </cell>
          <cell r="I191">
            <v>2003</v>
          </cell>
          <cell r="J191">
            <v>6</v>
          </cell>
          <cell r="K191">
            <v>0.27750000000000002</v>
          </cell>
          <cell r="L191" t="str">
            <v>NOM</v>
          </cell>
          <cell r="M191" t="str">
            <v>DATATEC-2o. Nivel</v>
          </cell>
          <cell r="N191">
            <v>2003006</v>
          </cell>
        </row>
        <row r="192">
          <cell r="A192">
            <v>37782</v>
          </cell>
          <cell r="B192" t="str">
            <v>SOB</v>
          </cell>
          <cell r="C192">
            <v>38268</v>
          </cell>
          <cell r="D192">
            <v>2</v>
          </cell>
          <cell r="E192">
            <v>5.3499999999999999E-2</v>
          </cell>
          <cell r="F192" t="str">
            <v>DAT</v>
          </cell>
          <cell r="G192">
            <v>1</v>
          </cell>
          <cell r="H192">
            <v>485</v>
          </cell>
          <cell r="I192">
            <v>2003</v>
          </cell>
          <cell r="J192">
            <v>6</v>
          </cell>
          <cell r="K192">
            <v>0.107</v>
          </cell>
          <cell r="L192" t="str">
            <v>NOM</v>
          </cell>
          <cell r="M192" t="str">
            <v>DATATEC-1er. Nivel</v>
          </cell>
          <cell r="N192">
            <v>2003006</v>
          </cell>
        </row>
        <row r="193">
          <cell r="A193">
            <v>37782</v>
          </cell>
          <cell r="B193" t="str">
            <v>SOB</v>
          </cell>
          <cell r="C193">
            <v>38370</v>
          </cell>
          <cell r="D193">
            <v>7</v>
          </cell>
          <cell r="E193">
            <v>5.8827999999999998E-2</v>
          </cell>
          <cell r="F193" t="str">
            <v>DAT</v>
          </cell>
          <cell r="G193">
            <v>2</v>
          </cell>
          <cell r="H193">
            <v>587</v>
          </cell>
          <cell r="I193">
            <v>2003</v>
          </cell>
          <cell r="J193">
            <v>6</v>
          </cell>
          <cell r="K193">
            <v>0.411796</v>
          </cell>
          <cell r="L193" t="str">
            <v>NOM</v>
          </cell>
          <cell r="M193" t="str">
            <v>DATATEC-2o. Nivel</v>
          </cell>
          <cell r="N193">
            <v>2003006</v>
          </cell>
        </row>
        <row r="194">
          <cell r="A194">
            <v>37782</v>
          </cell>
          <cell r="B194" t="str">
            <v>SOB</v>
          </cell>
          <cell r="C194">
            <v>38268</v>
          </cell>
          <cell r="D194">
            <v>2</v>
          </cell>
          <cell r="E194">
            <v>5.3999999999999999E-2</v>
          </cell>
          <cell r="F194" t="str">
            <v>DAT</v>
          </cell>
          <cell r="G194">
            <v>2</v>
          </cell>
          <cell r="H194">
            <v>485</v>
          </cell>
          <cell r="I194">
            <v>2003</v>
          </cell>
          <cell r="J194">
            <v>6</v>
          </cell>
          <cell r="K194">
            <v>0.108</v>
          </cell>
          <cell r="L194" t="str">
            <v>NOM</v>
          </cell>
          <cell r="M194" t="str">
            <v>DATATEC-2o. Nivel</v>
          </cell>
          <cell r="N194">
            <v>2003006</v>
          </cell>
        </row>
        <row r="195">
          <cell r="A195">
            <v>37783</v>
          </cell>
          <cell r="B195" t="str">
            <v>SOB</v>
          </cell>
          <cell r="C195">
            <v>38514</v>
          </cell>
          <cell r="D195">
            <v>4</v>
          </cell>
          <cell r="E195">
            <v>5.8400000000000001E-2</v>
          </cell>
          <cell r="F195" t="str">
            <v>DAT</v>
          </cell>
          <cell r="G195">
            <v>2</v>
          </cell>
          <cell r="H195">
            <v>730</v>
          </cell>
          <cell r="I195">
            <v>2003</v>
          </cell>
          <cell r="J195">
            <v>6</v>
          </cell>
          <cell r="K195">
            <v>0.2336</v>
          </cell>
          <cell r="L195" t="str">
            <v>NOM</v>
          </cell>
          <cell r="M195" t="str">
            <v>DATATEC-2o. Nivel</v>
          </cell>
          <cell r="N195">
            <v>2003006</v>
          </cell>
        </row>
        <row r="196">
          <cell r="A196">
            <v>37783</v>
          </cell>
          <cell r="B196" t="str">
            <v>SOB</v>
          </cell>
          <cell r="C196">
            <v>38370</v>
          </cell>
          <cell r="D196">
            <v>10</v>
          </cell>
          <cell r="E196">
            <v>5.6000000000000001E-2</v>
          </cell>
          <cell r="F196" t="str">
            <v>DAT</v>
          </cell>
          <cell r="G196">
            <v>2</v>
          </cell>
          <cell r="H196">
            <v>586</v>
          </cell>
          <cell r="I196">
            <v>2003</v>
          </cell>
          <cell r="J196">
            <v>6</v>
          </cell>
          <cell r="K196">
            <v>0.56000000000000005</v>
          </cell>
          <cell r="L196" t="str">
            <v>NOM</v>
          </cell>
          <cell r="M196" t="str">
            <v>DATATEC-2o. Nivel</v>
          </cell>
          <cell r="N196">
            <v>2003006</v>
          </cell>
        </row>
        <row r="197">
          <cell r="A197">
            <v>37783</v>
          </cell>
          <cell r="B197" t="str">
            <v>SOB</v>
          </cell>
          <cell r="C197">
            <v>38159</v>
          </cell>
          <cell r="D197">
            <v>10</v>
          </cell>
          <cell r="E197">
            <v>4.87E-2</v>
          </cell>
          <cell r="F197" t="str">
            <v>DAT</v>
          </cell>
          <cell r="G197">
            <v>2</v>
          </cell>
          <cell r="H197">
            <v>375</v>
          </cell>
          <cell r="I197">
            <v>2003</v>
          </cell>
          <cell r="J197">
            <v>6</v>
          </cell>
          <cell r="K197">
            <v>0.48699999999999999</v>
          </cell>
          <cell r="L197" t="str">
            <v>NOM</v>
          </cell>
          <cell r="M197" t="str">
            <v>DATATEC-2o. Nivel</v>
          </cell>
          <cell r="N197">
            <v>2003006</v>
          </cell>
        </row>
        <row r="198">
          <cell r="A198">
            <v>37783</v>
          </cell>
          <cell r="B198" t="str">
            <v>SOB</v>
          </cell>
          <cell r="C198">
            <v>38514</v>
          </cell>
          <cell r="D198">
            <v>18.75</v>
          </cell>
          <cell r="E198">
            <v>5.917E-2</v>
          </cell>
          <cell r="F198" t="str">
            <v>CIM</v>
          </cell>
          <cell r="G198">
            <v>2</v>
          </cell>
          <cell r="H198">
            <v>730</v>
          </cell>
          <cell r="I198">
            <v>2003</v>
          </cell>
          <cell r="J198">
            <v>6</v>
          </cell>
          <cell r="K198">
            <v>1.1094375000000001</v>
          </cell>
          <cell r="L198" t="str">
            <v>NOM</v>
          </cell>
          <cell r="M198" t="str">
            <v>CIMD-2o. Nivel</v>
          </cell>
          <cell r="N198">
            <v>2003006</v>
          </cell>
        </row>
        <row r="199">
          <cell r="A199">
            <v>37784</v>
          </cell>
          <cell r="B199" t="str">
            <v>SOB</v>
          </cell>
          <cell r="C199">
            <v>38370</v>
          </cell>
          <cell r="D199">
            <v>2</v>
          </cell>
          <cell r="E199">
            <v>5.5E-2</v>
          </cell>
          <cell r="F199" t="str">
            <v>DAT</v>
          </cell>
          <cell r="G199">
            <v>1</v>
          </cell>
          <cell r="H199">
            <v>585</v>
          </cell>
          <cell r="I199">
            <v>2003</v>
          </cell>
          <cell r="J199">
            <v>6</v>
          </cell>
          <cell r="K199">
            <v>0.11</v>
          </cell>
          <cell r="L199" t="str">
            <v>NOM</v>
          </cell>
          <cell r="M199" t="str">
            <v>DATATEC-1er. Nivel</v>
          </cell>
          <cell r="N199">
            <v>2003006</v>
          </cell>
        </row>
        <row r="200">
          <cell r="A200">
            <v>37784</v>
          </cell>
          <cell r="B200" t="str">
            <v>SOB</v>
          </cell>
          <cell r="C200">
            <v>38268</v>
          </cell>
          <cell r="D200">
            <v>2</v>
          </cell>
          <cell r="E200">
            <v>5.0999999999999997E-2</v>
          </cell>
          <cell r="F200" t="str">
            <v>DAT</v>
          </cell>
          <cell r="G200">
            <v>1</v>
          </cell>
          <cell r="H200">
            <v>483</v>
          </cell>
          <cell r="I200">
            <v>2003</v>
          </cell>
          <cell r="J200">
            <v>6</v>
          </cell>
          <cell r="K200">
            <v>0.10199999999999999</v>
          </cell>
          <cell r="L200" t="str">
            <v>NOM</v>
          </cell>
          <cell r="M200" t="str">
            <v>DATATEC-1er. Nivel</v>
          </cell>
          <cell r="N200">
            <v>2003006</v>
          </cell>
        </row>
        <row r="201">
          <cell r="A201">
            <v>37784</v>
          </cell>
          <cell r="B201" t="str">
            <v>SOB</v>
          </cell>
          <cell r="C201">
            <v>38159</v>
          </cell>
          <cell r="D201">
            <v>2</v>
          </cell>
          <cell r="E201">
            <v>4.9000000000000002E-2</v>
          </cell>
          <cell r="F201" t="str">
            <v>DAT</v>
          </cell>
          <cell r="G201">
            <v>1</v>
          </cell>
          <cell r="H201">
            <v>374</v>
          </cell>
          <cell r="I201">
            <v>2003</v>
          </cell>
          <cell r="J201">
            <v>6</v>
          </cell>
          <cell r="K201">
            <v>9.8000000000000004E-2</v>
          </cell>
          <cell r="L201" t="str">
            <v>NOM</v>
          </cell>
          <cell r="M201" t="str">
            <v>DATATEC-1er. Nivel</v>
          </cell>
          <cell r="N201">
            <v>2003006</v>
          </cell>
        </row>
        <row r="202">
          <cell r="A202">
            <v>37784</v>
          </cell>
          <cell r="B202" t="str">
            <v>SOB</v>
          </cell>
          <cell r="C202">
            <v>38514</v>
          </cell>
          <cell r="D202">
            <v>11</v>
          </cell>
          <cell r="E202">
            <v>5.8299999999999998E-2</v>
          </cell>
          <cell r="F202" t="str">
            <v>DAT</v>
          </cell>
          <cell r="G202">
            <v>2</v>
          </cell>
          <cell r="H202">
            <v>729</v>
          </cell>
          <cell r="I202">
            <v>2003</v>
          </cell>
          <cell r="J202">
            <v>6</v>
          </cell>
          <cell r="K202">
            <v>0.64129999999999998</v>
          </cell>
          <cell r="L202" t="str">
            <v>NOM</v>
          </cell>
          <cell r="M202" t="str">
            <v>DATATEC-2o. Nivel</v>
          </cell>
          <cell r="N202">
            <v>2003006</v>
          </cell>
        </row>
        <row r="203">
          <cell r="A203">
            <v>37784</v>
          </cell>
          <cell r="B203" t="str">
            <v>SOB</v>
          </cell>
          <cell r="C203">
            <v>38370</v>
          </cell>
          <cell r="D203">
            <v>4</v>
          </cell>
          <cell r="E203">
            <v>5.525E-2</v>
          </cell>
          <cell r="F203" t="str">
            <v>DAT</v>
          </cell>
          <cell r="G203">
            <v>2</v>
          </cell>
          <cell r="H203">
            <v>585</v>
          </cell>
          <cell r="I203">
            <v>2003</v>
          </cell>
          <cell r="J203">
            <v>6</v>
          </cell>
          <cell r="K203">
            <v>0.221</v>
          </cell>
          <cell r="L203" t="str">
            <v>NOM</v>
          </cell>
          <cell r="M203" t="str">
            <v>DATATEC-2o. Nivel</v>
          </cell>
          <cell r="N203">
            <v>2003006</v>
          </cell>
        </row>
        <row r="204">
          <cell r="A204">
            <v>37784</v>
          </cell>
          <cell r="B204" t="str">
            <v>SOB</v>
          </cell>
          <cell r="C204">
            <v>38268</v>
          </cell>
          <cell r="D204">
            <v>2</v>
          </cell>
          <cell r="E204">
            <v>5.1999999999999998E-2</v>
          </cell>
          <cell r="F204" t="str">
            <v>DAT</v>
          </cell>
          <cell r="G204">
            <v>2</v>
          </cell>
          <cell r="H204">
            <v>483</v>
          </cell>
          <cell r="I204">
            <v>2003</v>
          </cell>
          <cell r="J204">
            <v>6</v>
          </cell>
          <cell r="K204">
            <v>0.104</v>
          </cell>
          <cell r="L204" t="str">
            <v>NOM</v>
          </cell>
          <cell r="M204" t="str">
            <v>DATATEC-2o. Nivel</v>
          </cell>
          <cell r="N204">
            <v>2003006</v>
          </cell>
        </row>
        <row r="205">
          <cell r="A205">
            <v>37784</v>
          </cell>
          <cell r="B205" t="str">
            <v>SOB</v>
          </cell>
          <cell r="C205">
            <v>38159</v>
          </cell>
          <cell r="D205">
            <v>3</v>
          </cell>
          <cell r="E205">
            <v>4.7500000000000001E-2</v>
          </cell>
          <cell r="F205" t="str">
            <v>DAT</v>
          </cell>
          <cell r="G205">
            <v>2</v>
          </cell>
          <cell r="H205">
            <v>374</v>
          </cell>
          <cell r="I205">
            <v>2003</v>
          </cell>
          <cell r="J205">
            <v>6</v>
          </cell>
          <cell r="K205">
            <v>0.14250000000000002</v>
          </cell>
          <cell r="L205" t="str">
            <v>NOM</v>
          </cell>
          <cell r="M205" t="str">
            <v>DATATEC-2o. Nivel</v>
          </cell>
          <cell r="N205">
            <v>2003006</v>
          </cell>
        </row>
        <row r="206">
          <cell r="A206">
            <v>37784</v>
          </cell>
          <cell r="B206" t="str">
            <v>SOB</v>
          </cell>
          <cell r="C206">
            <v>40339</v>
          </cell>
          <cell r="D206">
            <v>30</v>
          </cell>
          <cell r="E206">
            <v>6.7000000000000004E-2</v>
          </cell>
          <cell r="F206" t="str">
            <v>CIM</v>
          </cell>
          <cell r="G206">
            <v>2</v>
          </cell>
          <cell r="H206">
            <v>2554</v>
          </cell>
          <cell r="I206">
            <v>2003</v>
          </cell>
          <cell r="J206">
            <v>6</v>
          </cell>
          <cell r="K206">
            <v>2.0100000000000002</v>
          </cell>
          <cell r="L206" t="str">
            <v>VAC</v>
          </cell>
          <cell r="M206" t="str">
            <v>CIMD-2o. Nivel</v>
          </cell>
          <cell r="N206">
            <v>2003006</v>
          </cell>
        </row>
        <row r="207">
          <cell r="A207">
            <v>37784</v>
          </cell>
          <cell r="B207" t="str">
            <v>SOB</v>
          </cell>
          <cell r="C207">
            <v>38514</v>
          </cell>
          <cell r="D207">
            <v>27</v>
          </cell>
          <cell r="E207">
            <v>5.8854999999999998E-2</v>
          </cell>
          <cell r="F207" t="str">
            <v>CIM</v>
          </cell>
          <cell r="G207">
            <v>2</v>
          </cell>
          <cell r="H207">
            <v>729</v>
          </cell>
          <cell r="I207">
            <v>2003</v>
          </cell>
          <cell r="J207">
            <v>6</v>
          </cell>
          <cell r="K207">
            <v>1.5890849999999999</v>
          </cell>
          <cell r="L207" t="str">
            <v>NOM</v>
          </cell>
          <cell r="M207" t="str">
            <v>CIMD-2o. Nivel</v>
          </cell>
          <cell r="N207">
            <v>2003006</v>
          </cell>
        </row>
        <row r="208">
          <cell r="A208">
            <v>37784</v>
          </cell>
          <cell r="B208" t="str">
            <v>SOB</v>
          </cell>
          <cell r="C208">
            <v>38370</v>
          </cell>
          <cell r="D208">
            <v>2</v>
          </cell>
          <cell r="E208">
            <v>5.5E-2</v>
          </cell>
          <cell r="F208" t="str">
            <v>CIM</v>
          </cell>
          <cell r="G208">
            <v>2</v>
          </cell>
          <cell r="H208">
            <v>585</v>
          </cell>
          <cell r="I208">
            <v>2003</v>
          </cell>
          <cell r="J208">
            <v>6</v>
          </cell>
          <cell r="K208">
            <v>0.11</v>
          </cell>
          <cell r="L208" t="str">
            <v>NOM</v>
          </cell>
          <cell r="M208" t="str">
            <v>CIMD-2o. Nivel</v>
          </cell>
          <cell r="N208">
            <v>2003006</v>
          </cell>
        </row>
        <row r="209">
          <cell r="A209">
            <v>37784</v>
          </cell>
          <cell r="B209" t="str">
            <v>SOB</v>
          </cell>
          <cell r="C209">
            <v>38268</v>
          </cell>
          <cell r="D209">
            <v>2</v>
          </cell>
          <cell r="E209">
            <v>5.1499999999999997E-2</v>
          </cell>
          <cell r="F209" t="str">
            <v>CIM</v>
          </cell>
          <cell r="G209">
            <v>2</v>
          </cell>
          <cell r="H209">
            <v>483</v>
          </cell>
          <cell r="I209">
            <v>2003</v>
          </cell>
          <cell r="J209">
            <v>6</v>
          </cell>
          <cell r="K209">
            <v>0.10299999999999999</v>
          </cell>
          <cell r="L209" t="str">
            <v>NOM</v>
          </cell>
          <cell r="M209" t="str">
            <v>CIMD-2o. Nivel</v>
          </cell>
          <cell r="N209">
            <v>2003006</v>
          </cell>
        </row>
        <row r="210">
          <cell r="A210">
            <v>37785</v>
          </cell>
          <cell r="B210" t="str">
            <v>SOB</v>
          </cell>
          <cell r="C210">
            <v>38514</v>
          </cell>
          <cell r="D210">
            <v>2</v>
          </cell>
          <cell r="E210">
            <v>5.7500000000000002E-2</v>
          </cell>
          <cell r="F210" t="str">
            <v>DAT</v>
          </cell>
          <cell r="G210">
            <v>1</v>
          </cell>
          <cell r="H210">
            <v>726</v>
          </cell>
          <cell r="I210">
            <v>2003</v>
          </cell>
          <cell r="J210">
            <v>6</v>
          </cell>
          <cell r="K210">
            <v>0.115</v>
          </cell>
          <cell r="L210" t="str">
            <v>NOM</v>
          </cell>
          <cell r="M210" t="str">
            <v>DATATEC-1er. Nivel</v>
          </cell>
          <cell r="N210">
            <v>2003006</v>
          </cell>
        </row>
        <row r="211">
          <cell r="A211">
            <v>37785</v>
          </cell>
          <cell r="B211" t="str">
            <v>SOB</v>
          </cell>
          <cell r="C211">
            <v>38268</v>
          </cell>
          <cell r="D211">
            <v>4</v>
          </cell>
          <cell r="E211">
            <v>0.05</v>
          </cell>
          <cell r="F211" t="str">
            <v>DAT</v>
          </cell>
          <cell r="G211">
            <v>1</v>
          </cell>
          <cell r="H211">
            <v>480</v>
          </cell>
          <cell r="I211">
            <v>2003</v>
          </cell>
          <cell r="J211">
            <v>6</v>
          </cell>
          <cell r="K211">
            <v>0.2</v>
          </cell>
          <cell r="L211" t="str">
            <v>NOM</v>
          </cell>
          <cell r="M211" t="str">
            <v>DATATEC-1er. Nivel</v>
          </cell>
          <cell r="N211">
            <v>2003006</v>
          </cell>
        </row>
        <row r="212">
          <cell r="A212">
            <v>37785</v>
          </cell>
          <cell r="B212" t="str">
            <v>SOB</v>
          </cell>
          <cell r="C212">
            <v>38004</v>
          </cell>
          <cell r="D212">
            <v>2</v>
          </cell>
          <cell r="E212">
            <v>4.1700000000000001E-2</v>
          </cell>
          <cell r="F212" t="str">
            <v>DAT</v>
          </cell>
          <cell r="G212">
            <v>1</v>
          </cell>
          <cell r="H212">
            <v>216</v>
          </cell>
          <cell r="I212">
            <v>2003</v>
          </cell>
          <cell r="J212">
            <v>6</v>
          </cell>
          <cell r="K212">
            <v>8.3400000000000002E-2</v>
          </cell>
          <cell r="L212" t="str">
            <v>NOM</v>
          </cell>
          <cell r="M212" t="str">
            <v>DATATEC-1er. Nivel</v>
          </cell>
          <cell r="N212">
            <v>2003006</v>
          </cell>
        </row>
        <row r="213">
          <cell r="A213">
            <v>37785</v>
          </cell>
          <cell r="B213" t="str">
            <v>SOB</v>
          </cell>
          <cell r="C213">
            <v>38514</v>
          </cell>
          <cell r="D213">
            <v>3</v>
          </cell>
          <cell r="E213">
            <v>5.7500000000000002E-2</v>
          </cell>
          <cell r="F213" t="str">
            <v>DAT</v>
          </cell>
          <cell r="G213">
            <v>2</v>
          </cell>
          <cell r="H213">
            <v>726</v>
          </cell>
          <cell r="I213">
            <v>2003</v>
          </cell>
          <cell r="J213">
            <v>6</v>
          </cell>
          <cell r="K213">
            <v>0.17250000000000001</v>
          </cell>
          <cell r="L213" t="str">
            <v>NOM</v>
          </cell>
          <cell r="M213" t="str">
            <v>DATATEC-2o. Nivel</v>
          </cell>
          <cell r="N213">
            <v>2003006</v>
          </cell>
        </row>
        <row r="214">
          <cell r="A214">
            <v>37785</v>
          </cell>
          <cell r="B214" t="str">
            <v>SOB</v>
          </cell>
          <cell r="C214">
            <v>38268</v>
          </cell>
          <cell r="D214">
            <v>1</v>
          </cell>
          <cell r="E214">
            <v>4.9500000000000002E-2</v>
          </cell>
          <cell r="F214" t="str">
            <v>DAT</v>
          </cell>
          <cell r="G214">
            <v>2</v>
          </cell>
          <cell r="H214">
            <v>480</v>
          </cell>
          <cell r="I214">
            <v>2003</v>
          </cell>
          <cell r="J214">
            <v>6</v>
          </cell>
          <cell r="K214">
            <v>4.9500000000000002E-2</v>
          </cell>
          <cell r="L214" t="str">
            <v>NOM</v>
          </cell>
          <cell r="M214" t="str">
            <v>DATATEC-2o. Nivel</v>
          </cell>
          <cell r="N214">
            <v>2003006</v>
          </cell>
        </row>
        <row r="215">
          <cell r="A215">
            <v>37785</v>
          </cell>
          <cell r="B215" t="str">
            <v>SOB</v>
          </cell>
          <cell r="C215">
            <v>38159</v>
          </cell>
          <cell r="D215">
            <v>2</v>
          </cell>
          <cell r="E215">
            <v>4.6249999999999999E-2</v>
          </cell>
          <cell r="F215" t="str">
            <v>DAT</v>
          </cell>
          <cell r="G215">
            <v>2</v>
          </cell>
          <cell r="H215">
            <v>371</v>
          </cell>
          <cell r="I215">
            <v>2003</v>
          </cell>
          <cell r="J215">
            <v>6</v>
          </cell>
          <cell r="K215">
            <v>9.2499999999999999E-2</v>
          </cell>
          <cell r="L215" t="str">
            <v>NOM</v>
          </cell>
          <cell r="M215" t="str">
            <v>DATATEC-2o. Nivel</v>
          </cell>
          <cell r="N215">
            <v>2003006</v>
          </cell>
        </row>
        <row r="216">
          <cell r="A216">
            <v>37785</v>
          </cell>
          <cell r="B216" t="str">
            <v>SOB</v>
          </cell>
          <cell r="C216">
            <v>37889</v>
          </cell>
          <cell r="D216">
            <v>1.6</v>
          </cell>
          <cell r="E216">
            <v>0.04</v>
          </cell>
          <cell r="F216" t="str">
            <v>DAT</v>
          </cell>
          <cell r="G216">
            <v>2</v>
          </cell>
          <cell r="H216">
            <v>101</v>
          </cell>
          <cell r="I216">
            <v>2003</v>
          </cell>
          <cell r="J216">
            <v>6</v>
          </cell>
          <cell r="K216">
            <v>6.4000000000000001E-2</v>
          </cell>
          <cell r="L216" t="str">
            <v>NOM</v>
          </cell>
          <cell r="M216" t="str">
            <v>DATATEC-2o. Nivel</v>
          </cell>
          <cell r="N216">
            <v>2003006</v>
          </cell>
        </row>
        <row r="217">
          <cell r="A217">
            <v>37785</v>
          </cell>
          <cell r="B217" t="str">
            <v>SOB</v>
          </cell>
          <cell r="C217">
            <v>38268</v>
          </cell>
          <cell r="D217">
            <v>2</v>
          </cell>
          <cell r="E217">
            <v>0.05</v>
          </cell>
          <cell r="F217" t="str">
            <v>CIM</v>
          </cell>
          <cell r="G217">
            <v>2</v>
          </cell>
          <cell r="H217">
            <v>480</v>
          </cell>
          <cell r="I217">
            <v>2003</v>
          </cell>
          <cell r="J217">
            <v>6</v>
          </cell>
          <cell r="K217">
            <v>0.1</v>
          </cell>
          <cell r="L217" t="str">
            <v>NOM</v>
          </cell>
          <cell r="M217" t="str">
            <v>CIMD-2o. Nivel</v>
          </cell>
          <cell r="N217">
            <v>2003006</v>
          </cell>
        </row>
        <row r="218">
          <cell r="A218">
            <v>37785</v>
          </cell>
          <cell r="B218" t="str">
            <v>SOB</v>
          </cell>
          <cell r="C218">
            <v>38159</v>
          </cell>
          <cell r="D218">
            <v>2</v>
          </cell>
          <cell r="E218">
            <v>4.65E-2</v>
          </cell>
          <cell r="F218" t="str">
            <v>CIM</v>
          </cell>
          <cell r="G218">
            <v>2</v>
          </cell>
          <cell r="H218">
            <v>371</v>
          </cell>
          <cell r="I218">
            <v>2003</v>
          </cell>
          <cell r="J218">
            <v>6</v>
          </cell>
          <cell r="K218">
            <v>9.2999999999999999E-2</v>
          </cell>
          <cell r="L218" t="str">
            <v>NOM</v>
          </cell>
          <cell r="M218" t="str">
            <v>CIMD-2o. Nivel</v>
          </cell>
          <cell r="N218">
            <v>2003006</v>
          </cell>
        </row>
        <row r="219">
          <cell r="A219">
            <v>37788</v>
          </cell>
          <cell r="B219" t="str">
            <v>SOB</v>
          </cell>
          <cell r="C219">
            <v>38514</v>
          </cell>
          <cell r="D219">
            <v>2</v>
          </cell>
          <cell r="E219">
            <v>5.5500000000000001E-2</v>
          </cell>
          <cell r="F219" t="str">
            <v>DAT</v>
          </cell>
          <cell r="G219">
            <v>1</v>
          </cell>
          <cell r="H219">
            <v>725</v>
          </cell>
          <cell r="I219">
            <v>2003</v>
          </cell>
          <cell r="J219">
            <v>6</v>
          </cell>
          <cell r="K219">
            <v>0.111</v>
          </cell>
          <cell r="L219" t="str">
            <v>NOM</v>
          </cell>
          <cell r="M219" t="str">
            <v>DATATEC-1er. Nivel</v>
          </cell>
          <cell r="N219">
            <v>2003006</v>
          </cell>
        </row>
        <row r="220">
          <cell r="A220">
            <v>37788</v>
          </cell>
          <cell r="B220" t="str">
            <v>SOB</v>
          </cell>
          <cell r="C220">
            <v>38370</v>
          </cell>
          <cell r="D220">
            <v>2</v>
          </cell>
          <cell r="E220">
            <v>5.1999999999999998E-2</v>
          </cell>
          <cell r="F220" t="str">
            <v>DAT</v>
          </cell>
          <cell r="G220">
            <v>1</v>
          </cell>
          <cell r="H220">
            <v>581</v>
          </cell>
          <cell r="I220">
            <v>2003</v>
          </cell>
          <cell r="J220">
            <v>6</v>
          </cell>
          <cell r="K220">
            <v>0.104</v>
          </cell>
          <cell r="L220" t="str">
            <v>NOM</v>
          </cell>
          <cell r="M220" t="str">
            <v>DATATEC-1er. Nivel</v>
          </cell>
          <cell r="N220">
            <v>2003006</v>
          </cell>
        </row>
        <row r="221">
          <cell r="A221">
            <v>37788</v>
          </cell>
          <cell r="B221" t="str">
            <v>SOB</v>
          </cell>
          <cell r="C221">
            <v>38268</v>
          </cell>
          <cell r="D221">
            <v>2</v>
          </cell>
          <cell r="E221">
            <v>4.7500000000000001E-2</v>
          </cell>
          <cell r="F221" t="str">
            <v>DAT</v>
          </cell>
          <cell r="G221">
            <v>1</v>
          </cell>
          <cell r="H221">
            <v>479</v>
          </cell>
          <cell r="I221">
            <v>2003</v>
          </cell>
          <cell r="J221">
            <v>6</v>
          </cell>
          <cell r="K221">
            <v>9.5000000000000001E-2</v>
          </cell>
          <cell r="L221" t="str">
            <v>NOM</v>
          </cell>
          <cell r="M221" t="str">
            <v>DATATEC-1er. Nivel</v>
          </cell>
          <cell r="N221">
            <v>2003006</v>
          </cell>
        </row>
        <row r="222">
          <cell r="A222">
            <v>37788</v>
          </cell>
          <cell r="B222" t="str">
            <v>SOB</v>
          </cell>
          <cell r="C222">
            <v>38159</v>
          </cell>
          <cell r="D222">
            <v>4</v>
          </cell>
          <cell r="E222">
            <v>4.4499999999999998E-2</v>
          </cell>
          <cell r="F222" t="str">
            <v>DAT</v>
          </cell>
          <cell r="G222">
            <v>1</v>
          </cell>
          <cell r="H222">
            <v>370</v>
          </cell>
          <cell r="I222">
            <v>2003</v>
          </cell>
          <cell r="J222">
            <v>6</v>
          </cell>
          <cell r="K222">
            <v>0.17799999999999999</v>
          </cell>
          <cell r="L222" t="str">
            <v>NOM</v>
          </cell>
          <cell r="M222" t="str">
            <v>DATATEC-1er. Nivel</v>
          </cell>
          <cell r="N222">
            <v>2003006</v>
          </cell>
        </row>
        <row r="223">
          <cell r="A223">
            <v>37788</v>
          </cell>
          <cell r="B223" t="str">
            <v>SOB</v>
          </cell>
          <cell r="C223">
            <v>37889</v>
          </cell>
          <cell r="D223">
            <v>4</v>
          </cell>
          <cell r="E223">
            <v>3.925E-2</v>
          </cell>
          <cell r="F223" t="str">
            <v>DAT</v>
          </cell>
          <cell r="G223">
            <v>1</v>
          </cell>
          <cell r="H223">
            <v>100</v>
          </cell>
          <cell r="I223">
            <v>2003</v>
          </cell>
          <cell r="J223">
            <v>6</v>
          </cell>
          <cell r="K223">
            <v>0.157</v>
          </cell>
          <cell r="L223" t="str">
            <v>NOM</v>
          </cell>
          <cell r="M223" t="str">
            <v>DATATEC-1er. Nivel</v>
          </cell>
          <cell r="N223">
            <v>2003006</v>
          </cell>
        </row>
        <row r="224">
          <cell r="A224">
            <v>37788</v>
          </cell>
          <cell r="B224" t="str">
            <v>SOB</v>
          </cell>
          <cell r="C224">
            <v>38514</v>
          </cell>
          <cell r="D224">
            <v>1.25</v>
          </cell>
          <cell r="E224">
            <v>5.8900000000000001E-2</v>
          </cell>
          <cell r="F224" t="str">
            <v>DAT</v>
          </cell>
          <cell r="G224">
            <v>2</v>
          </cell>
          <cell r="H224">
            <v>725</v>
          </cell>
          <cell r="I224">
            <v>2003</v>
          </cell>
          <cell r="J224">
            <v>6</v>
          </cell>
          <cell r="K224">
            <v>7.3624999999999996E-2</v>
          </cell>
          <cell r="L224" t="str">
            <v>NOM</v>
          </cell>
          <cell r="M224" t="str">
            <v>DATATEC-2o. Nivel</v>
          </cell>
          <cell r="N224">
            <v>2003006</v>
          </cell>
        </row>
        <row r="225">
          <cell r="A225">
            <v>37788</v>
          </cell>
          <cell r="B225" t="str">
            <v>SOB</v>
          </cell>
          <cell r="C225">
            <v>38370</v>
          </cell>
          <cell r="D225">
            <v>11</v>
          </cell>
          <cell r="E225">
            <v>5.2364000000000001E-2</v>
          </cell>
          <cell r="F225" t="str">
            <v>DAT</v>
          </cell>
          <cell r="G225">
            <v>2</v>
          </cell>
          <cell r="H225">
            <v>581</v>
          </cell>
          <cell r="I225">
            <v>2003</v>
          </cell>
          <cell r="J225">
            <v>6</v>
          </cell>
          <cell r="K225">
            <v>0.57600399999999996</v>
          </cell>
          <cell r="L225" t="str">
            <v>NOM</v>
          </cell>
          <cell r="M225" t="str">
            <v>DATATEC-2o. Nivel</v>
          </cell>
          <cell r="N225">
            <v>2003006</v>
          </cell>
        </row>
        <row r="226">
          <cell r="A226">
            <v>37788</v>
          </cell>
          <cell r="B226" t="str">
            <v>SOB</v>
          </cell>
          <cell r="C226">
            <v>38004</v>
          </cell>
          <cell r="D226">
            <v>2</v>
          </cell>
          <cell r="E226">
            <v>4.1799999999999997E-2</v>
          </cell>
          <cell r="F226" t="str">
            <v>DAT</v>
          </cell>
          <cell r="G226">
            <v>2</v>
          </cell>
          <cell r="H226">
            <v>215</v>
          </cell>
          <cell r="I226">
            <v>2003</v>
          </cell>
          <cell r="J226">
            <v>6</v>
          </cell>
          <cell r="K226">
            <v>8.3599999999999994E-2</v>
          </cell>
          <cell r="L226" t="str">
            <v>NOM</v>
          </cell>
          <cell r="M226" t="str">
            <v>DATATEC-2o. Nivel</v>
          </cell>
          <cell r="N226">
            <v>2003006</v>
          </cell>
        </row>
        <row r="227">
          <cell r="A227">
            <v>37788</v>
          </cell>
          <cell r="B227" t="str">
            <v>SOB</v>
          </cell>
          <cell r="C227">
            <v>37889</v>
          </cell>
          <cell r="D227">
            <v>2</v>
          </cell>
          <cell r="E227">
            <v>3.9E-2</v>
          </cell>
          <cell r="F227" t="str">
            <v>DAT</v>
          </cell>
          <cell r="G227">
            <v>2</v>
          </cell>
          <cell r="H227">
            <v>100</v>
          </cell>
          <cell r="I227">
            <v>2003</v>
          </cell>
          <cell r="J227">
            <v>6</v>
          </cell>
          <cell r="K227">
            <v>7.8E-2</v>
          </cell>
          <cell r="L227" t="str">
            <v>NOM</v>
          </cell>
          <cell r="M227" t="str">
            <v>DATATEC-2o. Nivel</v>
          </cell>
          <cell r="N227">
            <v>2003006</v>
          </cell>
        </row>
        <row r="228">
          <cell r="A228">
            <v>37788</v>
          </cell>
          <cell r="B228" t="str">
            <v>SOB</v>
          </cell>
          <cell r="C228">
            <v>38370</v>
          </cell>
          <cell r="D228">
            <v>2</v>
          </cell>
          <cell r="E228">
            <v>5.2499999999999998E-2</v>
          </cell>
          <cell r="F228" t="str">
            <v>CIM</v>
          </cell>
          <cell r="G228">
            <v>2</v>
          </cell>
          <cell r="H228">
            <v>581</v>
          </cell>
          <cell r="I228">
            <v>2003</v>
          </cell>
          <cell r="J228">
            <v>6</v>
          </cell>
          <cell r="K228">
            <v>0.105</v>
          </cell>
          <cell r="L228" t="str">
            <v>NOM</v>
          </cell>
          <cell r="M228" t="str">
            <v>CIMD-2o. Nivel</v>
          </cell>
          <cell r="N228">
            <v>2003006</v>
          </cell>
        </row>
        <row r="229">
          <cell r="A229">
            <v>37789</v>
          </cell>
          <cell r="B229" t="str">
            <v>SOB</v>
          </cell>
          <cell r="C229">
            <v>38370</v>
          </cell>
          <cell r="D229">
            <v>3</v>
          </cell>
          <cell r="E229">
            <v>5.0500000000000003E-2</v>
          </cell>
          <cell r="F229" t="str">
            <v>DAT</v>
          </cell>
          <cell r="G229">
            <v>1</v>
          </cell>
          <cell r="H229">
            <v>580</v>
          </cell>
          <cell r="I229">
            <v>2003</v>
          </cell>
          <cell r="J229">
            <v>6</v>
          </cell>
          <cell r="K229">
            <v>0.15150000000000002</v>
          </cell>
          <cell r="L229" t="str">
            <v>NOM</v>
          </cell>
          <cell r="M229" t="str">
            <v>DATATEC-1er. Nivel</v>
          </cell>
          <cell r="N229">
            <v>2003006</v>
          </cell>
        </row>
        <row r="230">
          <cell r="A230">
            <v>37789</v>
          </cell>
          <cell r="B230" t="str">
            <v>SOB</v>
          </cell>
          <cell r="C230">
            <v>38514</v>
          </cell>
          <cell r="D230">
            <v>2.5</v>
          </cell>
          <cell r="E230">
            <v>5.2499999999999998E-2</v>
          </cell>
          <cell r="F230" t="str">
            <v>DAT</v>
          </cell>
          <cell r="G230">
            <v>2</v>
          </cell>
          <cell r="H230">
            <v>724</v>
          </cell>
          <cell r="I230">
            <v>2003</v>
          </cell>
          <cell r="J230">
            <v>6</v>
          </cell>
          <cell r="K230">
            <v>0.13125000000000001</v>
          </cell>
          <cell r="L230" t="str">
            <v>NOM</v>
          </cell>
          <cell r="M230" t="str">
            <v>DATATEC-2o. Nivel</v>
          </cell>
          <cell r="N230">
            <v>2003006</v>
          </cell>
        </row>
        <row r="231">
          <cell r="A231">
            <v>37789</v>
          </cell>
          <cell r="B231" t="str">
            <v>SOB</v>
          </cell>
          <cell r="C231">
            <v>38370</v>
          </cell>
          <cell r="D231">
            <v>1</v>
          </cell>
          <cell r="E231">
            <v>0.05</v>
          </cell>
          <cell r="F231" t="str">
            <v>DAT</v>
          </cell>
          <cell r="G231">
            <v>2</v>
          </cell>
          <cell r="H231">
            <v>580</v>
          </cell>
          <cell r="I231">
            <v>2003</v>
          </cell>
          <cell r="J231">
            <v>6</v>
          </cell>
          <cell r="K231">
            <v>0.05</v>
          </cell>
          <cell r="L231" t="str">
            <v>NOM</v>
          </cell>
          <cell r="M231" t="str">
            <v>DATATEC-2o. Nivel</v>
          </cell>
          <cell r="N231">
            <v>2003006</v>
          </cell>
        </row>
        <row r="232">
          <cell r="A232">
            <v>37789</v>
          </cell>
          <cell r="B232" t="str">
            <v>SOB</v>
          </cell>
          <cell r="C232">
            <v>38159</v>
          </cell>
          <cell r="D232">
            <v>2</v>
          </cell>
          <cell r="E232">
            <v>4.3999999999999997E-2</v>
          </cell>
          <cell r="F232" t="str">
            <v>DAT</v>
          </cell>
          <cell r="G232">
            <v>2</v>
          </cell>
          <cell r="H232">
            <v>369</v>
          </cell>
          <cell r="I232">
            <v>2003</v>
          </cell>
          <cell r="J232">
            <v>6</v>
          </cell>
          <cell r="K232">
            <v>8.7999999999999995E-2</v>
          </cell>
          <cell r="L232" t="str">
            <v>NOM</v>
          </cell>
          <cell r="M232" t="str">
            <v>DATATEC-2o. Nivel</v>
          </cell>
          <cell r="N232">
            <v>2003006</v>
          </cell>
        </row>
        <row r="233">
          <cell r="A233">
            <v>37789</v>
          </cell>
          <cell r="B233" t="str">
            <v>SOB</v>
          </cell>
          <cell r="C233">
            <v>37889</v>
          </cell>
          <cell r="D233">
            <v>10</v>
          </cell>
          <cell r="E233">
            <v>3.95E-2</v>
          </cell>
          <cell r="F233" t="str">
            <v>DAT</v>
          </cell>
          <cell r="G233">
            <v>2</v>
          </cell>
          <cell r="H233">
            <v>99</v>
          </cell>
          <cell r="I233">
            <v>2003</v>
          </cell>
          <cell r="J233">
            <v>6</v>
          </cell>
          <cell r="K233">
            <v>0.39500000000000002</v>
          </cell>
          <cell r="L233" t="str">
            <v>NOM</v>
          </cell>
          <cell r="M233" t="str">
            <v>DATATEC-2o. Nivel</v>
          </cell>
          <cell r="N233">
            <v>2003006</v>
          </cell>
        </row>
        <row r="234">
          <cell r="A234">
            <v>37790</v>
          </cell>
          <cell r="B234" t="str">
            <v>SOB</v>
          </cell>
          <cell r="C234">
            <v>38370</v>
          </cell>
          <cell r="D234">
            <v>3</v>
          </cell>
          <cell r="E234">
            <v>4.8500000000000001E-2</v>
          </cell>
          <cell r="F234" t="str">
            <v>DAT</v>
          </cell>
          <cell r="G234">
            <v>1</v>
          </cell>
          <cell r="H234">
            <v>579</v>
          </cell>
          <cell r="I234">
            <v>2003</v>
          </cell>
          <cell r="J234">
            <v>6</v>
          </cell>
          <cell r="K234">
            <v>0.14550000000000002</v>
          </cell>
          <cell r="L234" t="str">
            <v>NOM</v>
          </cell>
          <cell r="M234" t="str">
            <v>DATATEC-1er. Nivel</v>
          </cell>
          <cell r="N234">
            <v>2003006</v>
          </cell>
        </row>
        <row r="235">
          <cell r="A235">
            <v>37790</v>
          </cell>
          <cell r="B235" t="str">
            <v>SOB</v>
          </cell>
          <cell r="C235">
            <v>38129</v>
          </cell>
          <cell r="D235">
            <v>2</v>
          </cell>
          <cell r="E235">
            <v>4.1500000000000002E-2</v>
          </cell>
          <cell r="F235" t="str">
            <v>DAT</v>
          </cell>
          <cell r="G235">
            <v>1</v>
          </cell>
          <cell r="H235">
            <v>338</v>
          </cell>
          <cell r="I235">
            <v>2003</v>
          </cell>
          <cell r="J235">
            <v>6</v>
          </cell>
          <cell r="K235">
            <v>8.3000000000000004E-2</v>
          </cell>
          <cell r="L235" t="str">
            <v>NOM</v>
          </cell>
          <cell r="M235" t="str">
            <v>DATATEC-1er Nivel</v>
          </cell>
          <cell r="N235">
            <v>2003006</v>
          </cell>
        </row>
        <row r="236">
          <cell r="A236">
            <v>37790</v>
          </cell>
          <cell r="B236" t="str">
            <v>SOB</v>
          </cell>
          <cell r="C236">
            <v>38514</v>
          </cell>
          <cell r="D236">
            <v>1</v>
          </cell>
          <cell r="E236">
            <v>5.2499999999999998E-2</v>
          </cell>
          <cell r="F236" t="str">
            <v>DAT</v>
          </cell>
          <cell r="G236">
            <v>2</v>
          </cell>
          <cell r="H236">
            <v>723</v>
          </cell>
          <cell r="I236">
            <v>2003</v>
          </cell>
          <cell r="J236">
            <v>6</v>
          </cell>
          <cell r="K236">
            <v>5.2499999999999998E-2</v>
          </cell>
          <cell r="L236" t="str">
            <v>NOM</v>
          </cell>
          <cell r="M236" t="str">
            <v>DATATEC-2o. Nivel</v>
          </cell>
          <cell r="N236">
            <v>2003006</v>
          </cell>
        </row>
        <row r="237">
          <cell r="A237">
            <v>37790</v>
          </cell>
          <cell r="B237" t="str">
            <v>SOB</v>
          </cell>
          <cell r="C237">
            <v>38370</v>
          </cell>
          <cell r="D237">
            <v>1</v>
          </cell>
          <cell r="E237">
            <v>4.9000000000000002E-2</v>
          </cell>
          <cell r="F237" t="str">
            <v>DAT</v>
          </cell>
          <cell r="G237">
            <v>2</v>
          </cell>
          <cell r="H237">
            <v>579</v>
          </cell>
          <cell r="I237">
            <v>2003</v>
          </cell>
          <cell r="J237">
            <v>6</v>
          </cell>
          <cell r="K237">
            <v>4.9000000000000002E-2</v>
          </cell>
          <cell r="L237" t="str">
            <v>NOM</v>
          </cell>
          <cell r="M237" t="str">
            <v>DATATEC-2o. Nivel</v>
          </cell>
          <cell r="N237">
            <v>2003006</v>
          </cell>
        </row>
        <row r="238">
          <cell r="A238">
            <v>37790</v>
          </cell>
          <cell r="B238" t="str">
            <v>SOB</v>
          </cell>
          <cell r="C238">
            <v>38159</v>
          </cell>
          <cell r="D238">
            <v>4</v>
          </cell>
          <cell r="E238">
            <v>4.2000000000000003E-2</v>
          </cell>
          <cell r="F238" t="str">
            <v>DAT</v>
          </cell>
          <cell r="G238">
            <v>2</v>
          </cell>
          <cell r="H238">
            <v>368</v>
          </cell>
          <cell r="I238">
            <v>2003</v>
          </cell>
          <cell r="J238">
            <v>6</v>
          </cell>
          <cell r="K238">
            <v>0.16800000000000001</v>
          </cell>
          <cell r="L238" t="str">
            <v>NOM</v>
          </cell>
          <cell r="M238" t="str">
            <v>DATATEC-2o. Nivel</v>
          </cell>
          <cell r="N238">
            <v>2003006</v>
          </cell>
        </row>
        <row r="239">
          <cell r="A239">
            <v>37790</v>
          </cell>
          <cell r="B239" t="str">
            <v>SOB</v>
          </cell>
          <cell r="C239">
            <v>38004</v>
          </cell>
          <cell r="D239">
            <v>4</v>
          </cell>
          <cell r="E239">
            <v>3.9750000000000001E-2</v>
          </cell>
          <cell r="F239" t="str">
            <v>DAT</v>
          </cell>
          <cell r="G239">
            <v>2</v>
          </cell>
          <cell r="H239">
            <v>213</v>
          </cell>
          <cell r="I239">
            <v>2003</v>
          </cell>
          <cell r="J239">
            <v>6</v>
          </cell>
          <cell r="K239">
            <v>0.159</v>
          </cell>
          <cell r="L239" t="str">
            <v>NOM</v>
          </cell>
          <cell r="M239" t="str">
            <v>DATATEC-2o. Nivel</v>
          </cell>
          <cell r="N239">
            <v>2003006</v>
          </cell>
        </row>
        <row r="240">
          <cell r="A240">
            <v>37790</v>
          </cell>
          <cell r="B240" t="str">
            <v>SOB</v>
          </cell>
          <cell r="C240">
            <v>38514</v>
          </cell>
          <cell r="D240">
            <v>2</v>
          </cell>
          <cell r="E240">
            <v>5.0999999999999997E-2</v>
          </cell>
          <cell r="F240" t="str">
            <v>CIM</v>
          </cell>
          <cell r="G240">
            <v>2</v>
          </cell>
          <cell r="H240">
            <v>723</v>
          </cell>
          <cell r="I240">
            <v>2003</v>
          </cell>
          <cell r="J240">
            <v>6</v>
          </cell>
          <cell r="K240">
            <v>0.10199999999999999</v>
          </cell>
          <cell r="L240" t="str">
            <v>NOM</v>
          </cell>
          <cell r="M240" t="str">
            <v>CIMD-2o. Nivel</v>
          </cell>
          <cell r="N240">
            <v>2003006</v>
          </cell>
        </row>
        <row r="241">
          <cell r="A241">
            <v>37790</v>
          </cell>
          <cell r="B241" t="str">
            <v>SOB</v>
          </cell>
          <cell r="C241">
            <v>38159</v>
          </cell>
          <cell r="D241">
            <v>4</v>
          </cell>
          <cell r="E241">
            <v>4.2000000000000003E-2</v>
          </cell>
          <cell r="F241" t="str">
            <v>CIM</v>
          </cell>
          <cell r="G241">
            <v>2</v>
          </cell>
          <cell r="H241">
            <v>368</v>
          </cell>
          <cell r="I241">
            <v>2003</v>
          </cell>
          <cell r="J241">
            <v>6</v>
          </cell>
          <cell r="K241">
            <v>0.16800000000000001</v>
          </cell>
          <cell r="L241" t="str">
            <v>NOM</v>
          </cell>
          <cell r="M241" t="str">
            <v>CIMD-2o. Nivel</v>
          </cell>
          <cell r="N241">
            <v>2003006</v>
          </cell>
        </row>
        <row r="242">
          <cell r="A242">
            <v>37791</v>
          </cell>
          <cell r="B242" t="str">
            <v>SOB</v>
          </cell>
          <cell r="C242">
            <v>38370</v>
          </cell>
          <cell r="D242">
            <v>1</v>
          </cell>
          <cell r="E242">
            <v>4.8000000000000001E-2</v>
          </cell>
          <cell r="F242" t="str">
            <v>DAT</v>
          </cell>
          <cell r="G242">
            <v>1</v>
          </cell>
          <cell r="H242">
            <v>578</v>
          </cell>
          <cell r="I242">
            <v>2003</v>
          </cell>
          <cell r="J242">
            <v>6</v>
          </cell>
          <cell r="K242">
            <v>4.8000000000000001E-2</v>
          </cell>
          <cell r="L242" t="str">
            <v>NOM</v>
          </cell>
          <cell r="M242" t="str">
            <v>DATATEC-1er. Nivel</v>
          </cell>
          <cell r="N242">
            <v>2003006</v>
          </cell>
        </row>
        <row r="243">
          <cell r="A243">
            <v>37791</v>
          </cell>
          <cell r="B243" t="str">
            <v>SOB</v>
          </cell>
          <cell r="C243">
            <v>38159</v>
          </cell>
          <cell r="D243">
            <v>1</v>
          </cell>
          <cell r="E243">
            <v>4.1500000000000002E-2</v>
          </cell>
          <cell r="F243" t="str">
            <v>DAT</v>
          </cell>
          <cell r="G243">
            <v>1</v>
          </cell>
          <cell r="H243">
            <v>367</v>
          </cell>
          <cell r="I243">
            <v>2003</v>
          </cell>
          <cell r="J243">
            <v>6</v>
          </cell>
          <cell r="K243">
            <v>4.1500000000000002E-2</v>
          </cell>
          <cell r="L243" t="str">
            <v>NOM</v>
          </cell>
          <cell r="M243" t="str">
            <v>DATATEC-1er. Nivel</v>
          </cell>
          <cell r="N243">
            <v>2003006</v>
          </cell>
        </row>
        <row r="244">
          <cell r="A244">
            <v>37791</v>
          </cell>
          <cell r="B244" t="str">
            <v>SOB</v>
          </cell>
          <cell r="C244">
            <v>38370</v>
          </cell>
          <cell r="D244">
            <v>2</v>
          </cell>
          <cell r="E244">
            <v>4.8250000000000001E-2</v>
          </cell>
          <cell r="F244" t="str">
            <v>DAT</v>
          </cell>
          <cell r="G244">
            <v>2</v>
          </cell>
          <cell r="H244">
            <v>578</v>
          </cell>
          <cell r="I244">
            <v>2003</v>
          </cell>
          <cell r="J244">
            <v>6</v>
          </cell>
          <cell r="K244">
            <v>9.6500000000000002E-2</v>
          </cell>
          <cell r="L244" t="str">
            <v>NOM</v>
          </cell>
          <cell r="M244" t="str">
            <v>DATATEC-2o. Nivel</v>
          </cell>
          <cell r="N244">
            <v>2003006</v>
          </cell>
        </row>
        <row r="245">
          <cell r="A245">
            <v>37791</v>
          </cell>
          <cell r="B245" t="str">
            <v>SOB</v>
          </cell>
          <cell r="C245">
            <v>38514</v>
          </cell>
          <cell r="D245">
            <v>2</v>
          </cell>
          <cell r="E245">
            <v>5.0999999999999997E-2</v>
          </cell>
          <cell r="F245" t="str">
            <v>DAT</v>
          </cell>
          <cell r="G245">
            <v>2</v>
          </cell>
          <cell r="H245">
            <v>722</v>
          </cell>
          <cell r="I245">
            <v>2003</v>
          </cell>
          <cell r="J245">
            <v>6</v>
          </cell>
          <cell r="K245">
            <v>0.10199999999999999</v>
          </cell>
          <cell r="L245" t="str">
            <v>NOM</v>
          </cell>
          <cell r="M245" t="str">
            <v>DATATEC-2o. Nivel</v>
          </cell>
          <cell r="N245">
            <v>2003006</v>
          </cell>
        </row>
        <row r="246">
          <cell r="A246">
            <v>37792</v>
          </cell>
          <cell r="B246" t="str">
            <v>SOB</v>
          </cell>
          <cell r="C246">
            <v>38370</v>
          </cell>
          <cell r="D246">
            <v>2</v>
          </cell>
          <cell r="E246">
            <v>4.7449999999999999E-2</v>
          </cell>
          <cell r="F246" t="str">
            <v>DAT</v>
          </cell>
          <cell r="G246">
            <v>1</v>
          </cell>
          <cell r="H246">
            <v>575</v>
          </cell>
          <cell r="I246">
            <v>2003</v>
          </cell>
          <cell r="J246">
            <v>6</v>
          </cell>
          <cell r="K246">
            <v>9.4899999999999998E-2</v>
          </cell>
          <cell r="L246" t="str">
            <v>NOM</v>
          </cell>
          <cell r="M246" t="str">
            <v>DATATEC-1er. Nivel</v>
          </cell>
          <cell r="N246">
            <v>2003006</v>
          </cell>
        </row>
        <row r="247">
          <cell r="A247">
            <v>37792</v>
          </cell>
          <cell r="B247" t="str">
            <v>SOB</v>
          </cell>
          <cell r="C247">
            <v>38268</v>
          </cell>
          <cell r="D247">
            <v>2</v>
          </cell>
          <cell r="E247">
            <v>4.4499999999999998E-2</v>
          </cell>
          <cell r="F247" t="str">
            <v>DAT</v>
          </cell>
          <cell r="G247">
            <v>1</v>
          </cell>
          <cell r="H247">
            <v>473</v>
          </cell>
          <cell r="I247">
            <v>2003</v>
          </cell>
          <cell r="J247">
            <v>6</v>
          </cell>
          <cell r="K247">
            <v>8.8999999999999996E-2</v>
          </cell>
          <cell r="L247" t="str">
            <v>NOM</v>
          </cell>
          <cell r="M247" t="str">
            <v>DATATEC-1er. Nivel</v>
          </cell>
          <cell r="N247">
            <v>2003006</v>
          </cell>
        </row>
        <row r="248">
          <cell r="A248">
            <v>37792</v>
          </cell>
          <cell r="B248" t="str">
            <v>SOB</v>
          </cell>
          <cell r="C248">
            <v>38159</v>
          </cell>
          <cell r="D248">
            <v>11</v>
          </cell>
          <cell r="E248">
            <v>4.1500000000000002E-2</v>
          </cell>
          <cell r="F248" t="str">
            <v>DAT</v>
          </cell>
          <cell r="G248">
            <v>1</v>
          </cell>
          <cell r="H248">
            <v>364</v>
          </cell>
          <cell r="I248">
            <v>2003</v>
          </cell>
          <cell r="J248">
            <v>6</v>
          </cell>
          <cell r="K248">
            <v>0.45650000000000002</v>
          </cell>
          <cell r="L248" t="str">
            <v>NOM</v>
          </cell>
          <cell r="M248" t="str">
            <v>DATATEC-1er. Nivel</v>
          </cell>
          <cell r="N248">
            <v>2003006</v>
          </cell>
        </row>
        <row r="249">
          <cell r="A249">
            <v>37792</v>
          </cell>
          <cell r="B249" t="str">
            <v>SOB</v>
          </cell>
          <cell r="C249">
            <v>38370</v>
          </cell>
          <cell r="D249">
            <v>11</v>
          </cell>
          <cell r="E249">
            <v>4.7726999999999999E-2</v>
          </cell>
          <cell r="F249" t="str">
            <v>DAT</v>
          </cell>
          <cell r="G249">
            <v>2</v>
          </cell>
          <cell r="H249">
            <v>575</v>
          </cell>
          <cell r="I249">
            <v>2003</v>
          </cell>
          <cell r="J249">
            <v>6</v>
          </cell>
          <cell r="K249">
            <v>0.52499699999999994</v>
          </cell>
          <cell r="L249" t="str">
            <v>NOM</v>
          </cell>
          <cell r="M249" t="str">
            <v>DATATEC-2o. Nivel</v>
          </cell>
          <cell r="N249">
            <v>2003006</v>
          </cell>
        </row>
        <row r="250">
          <cell r="A250">
            <v>37792</v>
          </cell>
          <cell r="B250" t="str">
            <v>SOB</v>
          </cell>
          <cell r="C250">
            <v>38268</v>
          </cell>
          <cell r="D250">
            <v>6</v>
          </cell>
          <cell r="E250">
            <v>4.3700000000000003E-2</v>
          </cell>
          <cell r="F250" t="str">
            <v>DAT</v>
          </cell>
          <cell r="G250">
            <v>2</v>
          </cell>
          <cell r="H250">
            <v>473</v>
          </cell>
          <cell r="I250">
            <v>2003</v>
          </cell>
          <cell r="J250">
            <v>6</v>
          </cell>
          <cell r="K250">
            <v>0.26219999999999999</v>
          </cell>
          <cell r="L250" t="str">
            <v>NOM</v>
          </cell>
          <cell r="M250" t="str">
            <v>DATATEC-2o. Nivel</v>
          </cell>
          <cell r="N250">
            <v>2003006</v>
          </cell>
        </row>
        <row r="251">
          <cell r="A251">
            <v>37792</v>
          </cell>
          <cell r="B251" t="str">
            <v>SOB</v>
          </cell>
          <cell r="C251">
            <v>38159</v>
          </cell>
          <cell r="D251">
            <v>8</v>
          </cell>
          <cell r="E251">
            <v>4.1200000000000001E-2</v>
          </cell>
          <cell r="F251" t="str">
            <v>DAT</v>
          </cell>
          <cell r="G251">
            <v>2</v>
          </cell>
          <cell r="H251">
            <v>364</v>
          </cell>
          <cell r="I251">
            <v>2003</v>
          </cell>
          <cell r="J251">
            <v>6</v>
          </cell>
          <cell r="K251">
            <v>0.3296</v>
          </cell>
          <cell r="L251" t="str">
            <v>NOM</v>
          </cell>
          <cell r="M251" t="str">
            <v>DATATEC-2o. Nivel</v>
          </cell>
          <cell r="N251">
            <v>2003006</v>
          </cell>
        </row>
        <row r="252">
          <cell r="A252">
            <v>37792</v>
          </cell>
          <cell r="B252" t="str">
            <v>SOB</v>
          </cell>
          <cell r="C252">
            <v>38004</v>
          </cell>
          <cell r="D252">
            <v>2</v>
          </cell>
          <cell r="E252">
            <v>3.95E-2</v>
          </cell>
          <cell r="F252" t="str">
            <v>DAT</v>
          </cell>
          <cell r="G252">
            <v>2</v>
          </cell>
          <cell r="H252">
            <v>209</v>
          </cell>
          <cell r="I252">
            <v>2003</v>
          </cell>
          <cell r="J252">
            <v>6</v>
          </cell>
          <cell r="K252">
            <v>7.9000000000000001E-2</v>
          </cell>
          <cell r="L252" t="str">
            <v>NOM</v>
          </cell>
          <cell r="M252" t="str">
            <v>DATATEC-2o. Nivel</v>
          </cell>
          <cell r="N252">
            <v>2003006</v>
          </cell>
        </row>
        <row r="253">
          <cell r="A253">
            <v>37795</v>
          </cell>
          <cell r="B253" t="str">
            <v>SOB</v>
          </cell>
          <cell r="C253">
            <v>38514</v>
          </cell>
          <cell r="D253">
            <v>3</v>
          </cell>
          <cell r="E253">
            <v>0.05</v>
          </cell>
          <cell r="F253" t="str">
            <v>DAT</v>
          </cell>
          <cell r="G253">
            <v>1</v>
          </cell>
          <cell r="H253">
            <v>718</v>
          </cell>
          <cell r="I253">
            <v>2003</v>
          </cell>
          <cell r="J253">
            <v>6</v>
          </cell>
          <cell r="K253">
            <v>0.15000000000000002</v>
          </cell>
          <cell r="L253" t="str">
            <v>NOM</v>
          </cell>
          <cell r="M253" t="str">
            <v>DATATEC-1er. Nivel</v>
          </cell>
          <cell r="N253">
            <v>2003006</v>
          </cell>
        </row>
        <row r="254">
          <cell r="A254">
            <v>37795</v>
          </cell>
          <cell r="B254" t="str">
            <v>SOB</v>
          </cell>
          <cell r="C254">
            <v>38370</v>
          </cell>
          <cell r="D254">
            <v>4</v>
          </cell>
          <cell r="E254">
            <v>4.7E-2</v>
          </cell>
          <cell r="F254" t="str">
            <v>DAT</v>
          </cell>
          <cell r="G254">
            <v>1</v>
          </cell>
          <cell r="H254">
            <v>574</v>
          </cell>
          <cell r="I254">
            <v>2003</v>
          </cell>
          <cell r="J254">
            <v>6</v>
          </cell>
          <cell r="K254">
            <v>0.188</v>
          </cell>
          <cell r="L254" t="str">
            <v>NOM</v>
          </cell>
          <cell r="M254" t="str">
            <v>DATATEC-1er. Nivel</v>
          </cell>
          <cell r="N254">
            <v>2003006</v>
          </cell>
        </row>
        <row r="255">
          <cell r="A255">
            <v>37795</v>
          </cell>
          <cell r="B255" t="str">
            <v>SOB</v>
          </cell>
          <cell r="C255">
            <v>38159</v>
          </cell>
          <cell r="D255">
            <v>6</v>
          </cell>
          <cell r="E255">
            <v>4.1167000000000002E-2</v>
          </cell>
          <cell r="F255" t="str">
            <v>DAT</v>
          </cell>
          <cell r="G255">
            <v>1</v>
          </cell>
          <cell r="H255">
            <v>363</v>
          </cell>
          <cell r="I255">
            <v>2003</v>
          </cell>
          <cell r="J255">
            <v>6</v>
          </cell>
          <cell r="K255">
            <v>0.247002</v>
          </cell>
          <cell r="L255" t="str">
            <v>NOM</v>
          </cell>
          <cell r="M255" t="str">
            <v>DATATEC-1er. Nivel</v>
          </cell>
          <cell r="N255">
            <v>2003006</v>
          </cell>
        </row>
        <row r="256">
          <cell r="A256">
            <v>37795</v>
          </cell>
          <cell r="B256" t="str">
            <v>SOB</v>
          </cell>
          <cell r="C256">
            <v>38370</v>
          </cell>
          <cell r="D256">
            <v>0.45</v>
          </cell>
          <cell r="E256">
            <v>4.7E-2</v>
          </cell>
          <cell r="F256" t="str">
            <v>DAT</v>
          </cell>
          <cell r="G256">
            <v>2</v>
          </cell>
          <cell r="H256">
            <v>574</v>
          </cell>
          <cell r="I256">
            <v>2003</v>
          </cell>
          <cell r="J256">
            <v>6</v>
          </cell>
          <cell r="K256">
            <v>2.1150000000000002E-2</v>
          </cell>
          <cell r="L256" t="str">
            <v>NOM</v>
          </cell>
          <cell r="M256" t="str">
            <v>DATATEC-2o. Nivel</v>
          </cell>
          <cell r="N256">
            <v>2003006</v>
          </cell>
        </row>
        <row r="257">
          <cell r="A257">
            <v>37795</v>
          </cell>
          <cell r="B257" t="str">
            <v>SOB</v>
          </cell>
          <cell r="C257">
            <v>38159</v>
          </cell>
          <cell r="D257">
            <v>4</v>
          </cell>
          <cell r="E257">
            <v>4.1000000000000002E-2</v>
          </cell>
          <cell r="F257" t="str">
            <v>DAT</v>
          </cell>
          <cell r="G257">
            <v>2</v>
          </cell>
          <cell r="H257">
            <v>363</v>
          </cell>
          <cell r="I257">
            <v>2003</v>
          </cell>
          <cell r="J257">
            <v>6</v>
          </cell>
          <cell r="K257">
            <v>0.16400000000000001</v>
          </cell>
          <cell r="L257" t="str">
            <v>NOM</v>
          </cell>
          <cell r="M257" t="str">
            <v>DATATEC-2o. Nivel</v>
          </cell>
          <cell r="N257">
            <v>2003006</v>
          </cell>
        </row>
        <row r="258">
          <cell r="A258">
            <v>37796</v>
          </cell>
          <cell r="B258" t="str">
            <v>SOB</v>
          </cell>
          <cell r="C258">
            <v>38514</v>
          </cell>
          <cell r="D258">
            <v>2</v>
          </cell>
          <cell r="E258">
            <v>0.05</v>
          </cell>
          <cell r="F258" t="str">
            <v>DAT</v>
          </cell>
          <cell r="G258">
            <v>1</v>
          </cell>
          <cell r="H258">
            <v>717</v>
          </cell>
          <cell r="I258">
            <v>2003</v>
          </cell>
          <cell r="J258">
            <v>6</v>
          </cell>
          <cell r="K258">
            <v>0.1</v>
          </cell>
          <cell r="L258" t="str">
            <v>NOM</v>
          </cell>
          <cell r="M258" t="str">
            <v>DATATEC-1er. Nivel</v>
          </cell>
          <cell r="N258">
            <v>2003006</v>
          </cell>
        </row>
        <row r="259">
          <cell r="A259">
            <v>37796</v>
          </cell>
          <cell r="B259" t="str">
            <v>SOB</v>
          </cell>
          <cell r="C259">
            <v>38370</v>
          </cell>
          <cell r="D259">
            <v>3</v>
          </cell>
          <cell r="E259">
            <v>4.65E-2</v>
          </cell>
          <cell r="F259" t="str">
            <v>DAT</v>
          </cell>
          <cell r="G259">
            <v>1</v>
          </cell>
          <cell r="H259">
            <v>573</v>
          </cell>
          <cell r="I259">
            <v>2003</v>
          </cell>
          <cell r="J259">
            <v>6</v>
          </cell>
          <cell r="K259">
            <v>0.13950000000000001</v>
          </cell>
          <cell r="L259" t="str">
            <v>NOM</v>
          </cell>
          <cell r="M259" t="str">
            <v>DATATEC-1er. Nivel</v>
          </cell>
          <cell r="N259">
            <v>2003006</v>
          </cell>
        </row>
        <row r="260">
          <cell r="A260">
            <v>37796</v>
          </cell>
          <cell r="B260" t="str">
            <v>SOB</v>
          </cell>
          <cell r="C260">
            <v>38268</v>
          </cell>
          <cell r="D260">
            <v>2</v>
          </cell>
          <cell r="E260">
            <v>4.2999999999999997E-2</v>
          </cell>
          <cell r="F260" t="str">
            <v>DAT</v>
          </cell>
          <cell r="G260">
            <v>1</v>
          </cell>
          <cell r="H260">
            <v>471</v>
          </cell>
          <cell r="I260">
            <v>2003</v>
          </cell>
          <cell r="J260">
            <v>6</v>
          </cell>
          <cell r="K260">
            <v>8.5999999999999993E-2</v>
          </cell>
          <cell r="L260" t="str">
            <v>NOM</v>
          </cell>
          <cell r="M260" t="str">
            <v>DATATEC-1er. Nivel</v>
          </cell>
          <cell r="N260">
            <v>2003006</v>
          </cell>
        </row>
        <row r="261">
          <cell r="A261">
            <v>37796</v>
          </cell>
          <cell r="B261" t="str">
            <v>SOB</v>
          </cell>
          <cell r="C261">
            <v>38514</v>
          </cell>
          <cell r="D261">
            <v>1</v>
          </cell>
          <cell r="E261">
            <v>4.9500000000000002E-2</v>
          </cell>
          <cell r="F261" t="str">
            <v>DAT</v>
          </cell>
          <cell r="G261">
            <v>2</v>
          </cell>
          <cell r="H261">
            <v>717</v>
          </cell>
          <cell r="I261">
            <v>2003</v>
          </cell>
          <cell r="J261">
            <v>6</v>
          </cell>
          <cell r="K261">
            <v>4.9500000000000002E-2</v>
          </cell>
          <cell r="L261" t="str">
            <v>NOM</v>
          </cell>
          <cell r="M261" t="str">
            <v>DATATEC-2o. Nivel</v>
          </cell>
          <cell r="N261">
            <v>2003006</v>
          </cell>
        </row>
        <row r="262">
          <cell r="A262">
            <v>37796</v>
          </cell>
          <cell r="B262" t="str">
            <v>SOB</v>
          </cell>
          <cell r="C262">
            <v>38370</v>
          </cell>
          <cell r="D262">
            <v>3</v>
          </cell>
          <cell r="E262">
            <v>4.65E-2</v>
          </cell>
          <cell r="F262" t="str">
            <v>DAT</v>
          </cell>
          <cell r="G262">
            <v>2</v>
          </cell>
          <cell r="H262">
            <v>573</v>
          </cell>
          <cell r="I262">
            <v>2003</v>
          </cell>
          <cell r="J262">
            <v>6</v>
          </cell>
          <cell r="K262">
            <v>0.13950000000000001</v>
          </cell>
          <cell r="L262" t="str">
            <v>NOM</v>
          </cell>
          <cell r="M262" t="str">
            <v>DATATEC-2o. Nivel</v>
          </cell>
          <cell r="N262">
            <v>2003006</v>
          </cell>
        </row>
        <row r="263">
          <cell r="A263">
            <v>37796</v>
          </cell>
          <cell r="B263" t="str">
            <v>SOB</v>
          </cell>
          <cell r="C263">
            <v>38159</v>
          </cell>
          <cell r="D263">
            <v>2</v>
          </cell>
          <cell r="E263">
            <v>4.1000000000000002E-2</v>
          </cell>
          <cell r="F263" t="str">
            <v>DAT</v>
          </cell>
          <cell r="G263">
            <v>2</v>
          </cell>
          <cell r="H263">
            <v>362</v>
          </cell>
          <cell r="I263">
            <v>2003</v>
          </cell>
          <cell r="J263">
            <v>6</v>
          </cell>
          <cell r="K263">
            <v>8.2000000000000003E-2</v>
          </cell>
          <cell r="L263" t="str">
            <v>NOM</v>
          </cell>
          <cell r="M263" t="str">
            <v>DATATEC-2o. Nivel</v>
          </cell>
          <cell r="N263">
            <v>2003006</v>
          </cell>
        </row>
        <row r="264">
          <cell r="A264">
            <v>37796</v>
          </cell>
          <cell r="B264" t="str">
            <v>SOB</v>
          </cell>
          <cell r="C264">
            <v>38004</v>
          </cell>
          <cell r="D264">
            <v>1</v>
          </cell>
          <cell r="E264">
            <v>3.95E-2</v>
          </cell>
          <cell r="F264" t="str">
            <v>DAT</v>
          </cell>
          <cell r="G264">
            <v>2</v>
          </cell>
          <cell r="H264">
            <v>207</v>
          </cell>
          <cell r="I264">
            <v>2003</v>
          </cell>
          <cell r="J264">
            <v>6</v>
          </cell>
          <cell r="K264">
            <v>3.95E-2</v>
          </cell>
          <cell r="L264" t="str">
            <v>NOM</v>
          </cell>
          <cell r="M264" t="str">
            <v>DATATEC-2o. Nivel</v>
          </cell>
          <cell r="N264">
            <v>2003006</v>
          </cell>
        </row>
        <row r="265">
          <cell r="A265">
            <v>37796</v>
          </cell>
          <cell r="B265" t="str">
            <v>SOB</v>
          </cell>
          <cell r="C265">
            <v>37889</v>
          </cell>
          <cell r="D265">
            <v>3</v>
          </cell>
          <cell r="E265">
            <v>3.85E-2</v>
          </cell>
          <cell r="F265" t="str">
            <v>DAT</v>
          </cell>
          <cell r="G265">
            <v>2</v>
          </cell>
          <cell r="H265">
            <v>92</v>
          </cell>
          <cell r="I265">
            <v>2003</v>
          </cell>
          <cell r="J265">
            <v>6</v>
          </cell>
          <cell r="K265">
            <v>0.11549999999999999</v>
          </cell>
          <cell r="L265" t="str">
            <v>NOM</v>
          </cell>
          <cell r="M265" t="str">
            <v>DATATEC-2o. Nivel</v>
          </cell>
          <cell r="N265">
            <v>2003006</v>
          </cell>
        </row>
        <row r="266">
          <cell r="A266">
            <v>37796</v>
          </cell>
          <cell r="B266" t="str">
            <v>SOB</v>
          </cell>
          <cell r="C266">
            <v>38268</v>
          </cell>
          <cell r="D266">
            <v>2</v>
          </cell>
          <cell r="E266">
            <v>4.2999999999999997E-2</v>
          </cell>
          <cell r="F266" t="str">
            <v>CIM</v>
          </cell>
          <cell r="G266">
            <v>2</v>
          </cell>
          <cell r="H266">
            <v>471</v>
          </cell>
          <cell r="I266">
            <v>2003</v>
          </cell>
          <cell r="J266">
            <v>6</v>
          </cell>
          <cell r="K266">
            <v>8.5999999999999993E-2</v>
          </cell>
          <cell r="L266" t="str">
            <v>NOM</v>
          </cell>
          <cell r="M266" t="str">
            <v>CIMD-2o. Nivel</v>
          </cell>
          <cell r="N266">
            <v>2003006</v>
          </cell>
        </row>
        <row r="267">
          <cell r="A267">
            <v>37797</v>
          </cell>
          <cell r="B267" t="str">
            <v>SOB</v>
          </cell>
          <cell r="C267">
            <v>38514</v>
          </cell>
          <cell r="D267">
            <v>1</v>
          </cell>
          <cell r="E267">
            <v>4.9500000000000002E-2</v>
          </cell>
          <cell r="F267" t="str">
            <v>DAT</v>
          </cell>
          <cell r="G267">
            <v>2</v>
          </cell>
          <cell r="H267">
            <v>716</v>
          </cell>
          <cell r="I267">
            <v>2003</v>
          </cell>
          <cell r="J267">
            <v>6</v>
          </cell>
          <cell r="K267">
            <v>4.9500000000000002E-2</v>
          </cell>
          <cell r="L267" t="str">
            <v>NOM</v>
          </cell>
          <cell r="M267" t="str">
            <v>DATATEC-2o. Nivel</v>
          </cell>
          <cell r="N267">
            <v>2003006</v>
          </cell>
        </row>
        <row r="268">
          <cell r="A268">
            <v>37797</v>
          </cell>
          <cell r="B268" t="str">
            <v>SOB</v>
          </cell>
          <cell r="C268">
            <v>38159</v>
          </cell>
          <cell r="D268">
            <v>3</v>
          </cell>
          <cell r="E268">
            <v>4.1000000000000002E-2</v>
          </cell>
          <cell r="F268" t="str">
            <v>DAT</v>
          </cell>
          <cell r="G268">
            <v>2</v>
          </cell>
          <cell r="H268">
            <v>361</v>
          </cell>
          <cell r="I268">
            <v>2003</v>
          </cell>
          <cell r="J268">
            <v>6</v>
          </cell>
          <cell r="K268">
            <v>0.123</v>
          </cell>
          <cell r="L268" t="str">
            <v>NOM</v>
          </cell>
          <cell r="M268" t="str">
            <v>DATATEC-2o. Nivel</v>
          </cell>
          <cell r="N268">
            <v>2003006</v>
          </cell>
        </row>
        <row r="269">
          <cell r="A269">
            <v>37798</v>
          </cell>
          <cell r="B269" t="str">
            <v>SOB</v>
          </cell>
          <cell r="C269">
            <v>37889</v>
          </cell>
          <cell r="D269">
            <v>1</v>
          </cell>
          <cell r="E269">
            <v>3.7999999999999999E-2</v>
          </cell>
          <cell r="F269" t="str">
            <v>DAT</v>
          </cell>
          <cell r="G269">
            <v>1</v>
          </cell>
          <cell r="H269">
            <v>90</v>
          </cell>
          <cell r="I269">
            <v>2003</v>
          </cell>
          <cell r="J269">
            <v>6</v>
          </cell>
          <cell r="K269">
            <v>3.7999999999999999E-2</v>
          </cell>
          <cell r="L269" t="str">
            <v>NOM</v>
          </cell>
          <cell r="M269" t="str">
            <v>DATATEC-1er. Nivel</v>
          </cell>
          <cell r="N269">
            <v>2003006</v>
          </cell>
        </row>
        <row r="270">
          <cell r="A270">
            <v>37798</v>
          </cell>
          <cell r="B270" t="str">
            <v>SOB</v>
          </cell>
          <cell r="C270">
            <v>38159</v>
          </cell>
          <cell r="D270">
            <v>1</v>
          </cell>
          <cell r="E270">
            <v>4.1000000000000002E-2</v>
          </cell>
          <cell r="F270" t="str">
            <v>DAT</v>
          </cell>
          <cell r="G270">
            <v>2</v>
          </cell>
          <cell r="H270">
            <v>360</v>
          </cell>
          <cell r="I270">
            <v>2003</v>
          </cell>
          <cell r="J270">
            <v>6</v>
          </cell>
          <cell r="K270">
            <v>4.1000000000000002E-2</v>
          </cell>
          <cell r="L270" t="str">
            <v>NOM</v>
          </cell>
          <cell r="M270" t="str">
            <v>DATATEC-2o. Nivel</v>
          </cell>
          <cell r="N270">
            <v>2003006</v>
          </cell>
        </row>
        <row r="271">
          <cell r="A271">
            <v>37798</v>
          </cell>
          <cell r="B271" t="str">
            <v>SOB</v>
          </cell>
          <cell r="C271">
            <v>37889</v>
          </cell>
          <cell r="D271">
            <v>3</v>
          </cell>
          <cell r="E271">
            <v>3.7666999999999999E-2</v>
          </cell>
          <cell r="F271" t="str">
            <v>CIM</v>
          </cell>
          <cell r="G271">
            <v>2</v>
          </cell>
          <cell r="H271">
            <v>90</v>
          </cell>
          <cell r="I271">
            <v>2003</v>
          </cell>
          <cell r="J271">
            <v>6</v>
          </cell>
          <cell r="K271">
            <v>0.11300099999999999</v>
          </cell>
          <cell r="L271" t="str">
            <v>NOM</v>
          </cell>
          <cell r="M271" t="str">
            <v>CIMD-2o. Nivel</v>
          </cell>
          <cell r="N271">
            <v>2003006</v>
          </cell>
        </row>
        <row r="272">
          <cell r="A272">
            <v>37799</v>
          </cell>
          <cell r="B272" t="str">
            <v>SOB</v>
          </cell>
          <cell r="C272">
            <v>38370</v>
          </cell>
          <cell r="D272">
            <v>2</v>
          </cell>
          <cell r="E272">
            <v>4.7E-2</v>
          </cell>
          <cell r="F272" t="str">
            <v>DAT</v>
          </cell>
          <cell r="G272">
            <v>1</v>
          </cell>
          <cell r="H272">
            <v>568</v>
          </cell>
          <cell r="I272">
            <v>2003</v>
          </cell>
          <cell r="J272">
            <v>6</v>
          </cell>
          <cell r="K272">
            <v>9.4E-2</v>
          </cell>
          <cell r="L272" t="str">
            <v>NOM</v>
          </cell>
          <cell r="M272" t="str">
            <v>DATATEC-1er. Nivel</v>
          </cell>
          <cell r="N272">
            <v>2003006</v>
          </cell>
        </row>
        <row r="273">
          <cell r="A273">
            <v>37802</v>
          </cell>
          <cell r="B273" t="str">
            <v>SOB</v>
          </cell>
          <cell r="C273">
            <v>38004</v>
          </cell>
          <cell r="D273">
            <v>8.4749999999999996</v>
          </cell>
          <cell r="E273">
            <v>3.85E-2</v>
          </cell>
          <cell r="F273" t="str">
            <v>DAT</v>
          </cell>
          <cell r="G273">
            <v>2</v>
          </cell>
          <cell r="H273">
            <v>201</v>
          </cell>
          <cell r="I273">
            <v>2003</v>
          </cell>
          <cell r="J273">
            <v>6</v>
          </cell>
          <cell r="K273">
            <v>0.32628750000000001</v>
          </cell>
          <cell r="L273" t="str">
            <v>NOM</v>
          </cell>
          <cell r="M273" t="str">
            <v>DATATEC-2o. Nivel</v>
          </cell>
          <cell r="N273">
            <v>2003006</v>
          </cell>
        </row>
        <row r="274">
          <cell r="A274">
            <v>37803</v>
          </cell>
          <cell r="B274" t="str">
            <v>SOB</v>
          </cell>
          <cell r="C274">
            <v>38370</v>
          </cell>
          <cell r="D274">
            <v>1</v>
          </cell>
          <cell r="E274">
            <v>4.5699999999999998E-2</v>
          </cell>
          <cell r="F274" t="str">
            <v>DAT</v>
          </cell>
          <cell r="G274">
            <v>1</v>
          </cell>
          <cell r="H274">
            <v>566</v>
          </cell>
          <cell r="I274">
            <v>2003</v>
          </cell>
          <cell r="J274">
            <v>7</v>
          </cell>
          <cell r="K274">
            <v>4.5699999999999998E-2</v>
          </cell>
          <cell r="L274" t="str">
            <v>NOM</v>
          </cell>
          <cell r="M274" t="str">
            <v>DATATEC-1er. Nivel</v>
          </cell>
          <cell r="N274">
            <v>2003007</v>
          </cell>
        </row>
        <row r="275">
          <cell r="A275">
            <v>37804</v>
          </cell>
          <cell r="B275" t="str">
            <v>SOB</v>
          </cell>
          <cell r="C275">
            <v>38159</v>
          </cell>
          <cell r="D275">
            <v>1</v>
          </cell>
          <cell r="E275">
            <v>0.04</v>
          </cell>
          <cell r="F275" t="str">
            <v>DAT</v>
          </cell>
          <cell r="G275">
            <v>1</v>
          </cell>
          <cell r="H275">
            <v>354</v>
          </cell>
          <cell r="I275">
            <v>2003</v>
          </cell>
          <cell r="J275">
            <v>7</v>
          </cell>
          <cell r="K275">
            <v>0.04</v>
          </cell>
          <cell r="L275" t="str">
            <v>NOM</v>
          </cell>
          <cell r="M275" t="str">
            <v>DATATEC-1er. Nivel</v>
          </cell>
          <cell r="N275">
            <v>2003007</v>
          </cell>
        </row>
        <row r="276">
          <cell r="A276">
            <v>37804</v>
          </cell>
          <cell r="B276" t="str">
            <v>SOB</v>
          </cell>
          <cell r="C276">
            <v>38268</v>
          </cell>
          <cell r="D276">
            <v>1</v>
          </cell>
          <cell r="E276">
            <v>4.1500000000000002E-2</v>
          </cell>
          <cell r="F276" t="str">
            <v>DAT</v>
          </cell>
          <cell r="G276">
            <v>1</v>
          </cell>
          <cell r="H276">
            <v>463</v>
          </cell>
          <cell r="I276">
            <v>2003</v>
          </cell>
          <cell r="J276">
            <v>7</v>
          </cell>
          <cell r="K276">
            <v>4.1500000000000002E-2</v>
          </cell>
          <cell r="L276" t="str">
            <v>NOM</v>
          </cell>
          <cell r="M276" t="str">
            <v>DATATEC-1er. Nivel</v>
          </cell>
          <cell r="N276">
            <v>2003007</v>
          </cell>
        </row>
        <row r="277">
          <cell r="A277">
            <v>37804</v>
          </cell>
          <cell r="B277" t="str">
            <v>SOB</v>
          </cell>
          <cell r="C277">
            <v>38159</v>
          </cell>
          <cell r="D277">
            <v>1</v>
          </cell>
          <cell r="E277">
            <v>0.04</v>
          </cell>
          <cell r="F277" t="str">
            <v>DAT</v>
          </cell>
          <cell r="G277">
            <v>2</v>
          </cell>
          <cell r="H277">
            <v>354</v>
          </cell>
          <cell r="I277">
            <v>2003</v>
          </cell>
          <cell r="J277">
            <v>7</v>
          </cell>
          <cell r="K277">
            <v>0.04</v>
          </cell>
          <cell r="L277" t="str">
            <v>NOM</v>
          </cell>
          <cell r="M277" t="str">
            <v>DATATEC-2o. Nivel</v>
          </cell>
          <cell r="N277">
            <v>2003007</v>
          </cell>
        </row>
        <row r="278">
          <cell r="A278">
            <v>37804</v>
          </cell>
          <cell r="B278" t="str">
            <v>SOB</v>
          </cell>
          <cell r="C278">
            <v>38268</v>
          </cell>
          <cell r="D278">
            <v>1</v>
          </cell>
          <cell r="E278">
            <v>4.1500000000000002E-2</v>
          </cell>
          <cell r="F278" t="str">
            <v>DAT</v>
          </cell>
          <cell r="G278">
            <v>2</v>
          </cell>
          <cell r="H278">
            <v>463</v>
          </cell>
          <cell r="I278">
            <v>2003</v>
          </cell>
          <cell r="J278">
            <v>7</v>
          </cell>
          <cell r="K278">
            <v>4.1500000000000002E-2</v>
          </cell>
          <cell r="L278" t="str">
            <v>NOM</v>
          </cell>
          <cell r="M278" t="str">
            <v>DATATEC-2o. Nivel</v>
          </cell>
          <cell r="N278">
            <v>2003007</v>
          </cell>
        </row>
        <row r="279">
          <cell r="A279">
            <v>37804</v>
          </cell>
          <cell r="B279" t="str">
            <v>SOB</v>
          </cell>
          <cell r="C279">
            <v>38514</v>
          </cell>
          <cell r="D279">
            <v>5</v>
          </cell>
          <cell r="E279">
            <v>4.8419999999999998E-2</v>
          </cell>
          <cell r="F279" t="str">
            <v>DAT</v>
          </cell>
          <cell r="G279">
            <v>2</v>
          </cell>
          <cell r="H279">
            <v>709</v>
          </cell>
          <cell r="I279">
            <v>2003</v>
          </cell>
          <cell r="J279">
            <v>7</v>
          </cell>
          <cell r="K279">
            <v>0.24209999999999998</v>
          </cell>
          <cell r="L279" t="str">
            <v>NOM</v>
          </cell>
          <cell r="M279" t="str">
            <v>DATATEC-2o. Nivel</v>
          </cell>
          <cell r="N279">
            <v>2003007</v>
          </cell>
        </row>
        <row r="280">
          <cell r="A280">
            <v>37805</v>
          </cell>
          <cell r="B280" t="str">
            <v>SOB</v>
          </cell>
          <cell r="C280">
            <v>38159</v>
          </cell>
          <cell r="D280">
            <v>3</v>
          </cell>
          <cell r="E280">
            <v>3.9100000000000003E-2</v>
          </cell>
          <cell r="F280" t="str">
            <v>DAT</v>
          </cell>
          <cell r="G280">
            <v>1</v>
          </cell>
          <cell r="H280">
            <v>353</v>
          </cell>
          <cell r="I280">
            <v>2003</v>
          </cell>
          <cell r="J280">
            <v>7</v>
          </cell>
          <cell r="K280">
            <v>0.11730000000000002</v>
          </cell>
          <cell r="L280" t="str">
            <v>NOM</v>
          </cell>
          <cell r="M280" t="str">
            <v>DATATEC-1er. Nivel</v>
          </cell>
          <cell r="N280">
            <v>2003007</v>
          </cell>
        </row>
        <row r="281">
          <cell r="A281">
            <v>37805</v>
          </cell>
          <cell r="B281" t="str">
            <v>SOB</v>
          </cell>
          <cell r="C281">
            <v>38159</v>
          </cell>
          <cell r="D281">
            <v>3</v>
          </cell>
          <cell r="E281">
            <v>3.9066999999999998E-2</v>
          </cell>
          <cell r="F281" t="str">
            <v>DAT</v>
          </cell>
          <cell r="G281">
            <v>2</v>
          </cell>
          <cell r="H281">
            <v>353</v>
          </cell>
          <cell r="I281">
            <v>2003</v>
          </cell>
          <cell r="J281">
            <v>7</v>
          </cell>
          <cell r="K281">
            <v>0.117201</v>
          </cell>
          <cell r="L281" t="str">
            <v>NOM</v>
          </cell>
          <cell r="M281" t="str">
            <v>DATATEC-2o. Nivel</v>
          </cell>
          <cell r="N281">
            <v>2003007</v>
          </cell>
        </row>
        <row r="282">
          <cell r="A282">
            <v>37805</v>
          </cell>
          <cell r="B282" t="str">
            <v>SOB</v>
          </cell>
          <cell r="C282">
            <v>38370</v>
          </cell>
          <cell r="D282">
            <v>3</v>
          </cell>
          <cell r="E282">
            <v>4.5100000000000001E-2</v>
          </cell>
          <cell r="F282" t="str">
            <v>DAT</v>
          </cell>
          <cell r="G282">
            <v>2</v>
          </cell>
          <cell r="H282">
            <v>564</v>
          </cell>
          <cell r="I282">
            <v>2003</v>
          </cell>
          <cell r="J282">
            <v>7</v>
          </cell>
          <cell r="K282">
            <v>0.1353</v>
          </cell>
          <cell r="L282" t="str">
            <v>NOM</v>
          </cell>
          <cell r="M282" t="str">
            <v>DATATEC-2o. Nivel</v>
          </cell>
          <cell r="N282">
            <v>2003007</v>
          </cell>
        </row>
        <row r="283">
          <cell r="A283">
            <v>37805</v>
          </cell>
          <cell r="B283" t="str">
            <v>SOB</v>
          </cell>
          <cell r="C283">
            <v>38514</v>
          </cell>
          <cell r="D283">
            <v>3</v>
          </cell>
          <cell r="E283">
            <v>4.8000000000000001E-2</v>
          </cell>
          <cell r="F283" t="str">
            <v>DAT</v>
          </cell>
          <cell r="G283">
            <v>2</v>
          </cell>
          <cell r="H283">
            <v>708</v>
          </cell>
          <cell r="I283">
            <v>2003</v>
          </cell>
          <cell r="J283">
            <v>7</v>
          </cell>
          <cell r="K283">
            <v>0.14400000000000002</v>
          </cell>
          <cell r="L283" t="str">
            <v>NOM</v>
          </cell>
          <cell r="M283" t="str">
            <v>DATATEC-2o. Nivel</v>
          </cell>
          <cell r="N283">
            <v>2003007</v>
          </cell>
        </row>
        <row r="284">
          <cell r="A284">
            <v>37805</v>
          </cell>
          <cell r="B284" t="str">
            <v>SOB</v>
          </cell>
          <cell r="C284">
            <v>38159</v>
          </cell>
          <cell r="D284">
            <v>2</v>
          </cell>
          <cell r="E284">
            <v>3.9199999999999999E-2</v>
          </cell>
          <cell r="F284" t="str">
            <v>CIM</v>
          </cell>
          <cell r="G284">
            <v>2</v>
          </cell>
          <cell r="H284">
            <v>353</v>
          </cell>
          <cell r="I284">
            <v>2003</v>
          </cell>
          <cell r="J284">
            <v>7</v>
          </cell>
          <cell r="K284">
            <v>7.8399999999999997E-2</v>
          </cell>
          <cell r="L284" t="str">
            <v>NOM</v>
          </cell>
          <cell r="M284" t="str">
            <v>CIMD-2o. Nivel</v>
          </cell>
          <cell r="N284">
            <v>2003007</v>
          </cell>
        </row>
        <row r="285">
          <cell r="A285">
            <v>37806</v>
          </cell>
          <cell r="B285" t="str">
            <v>SOB</v>
          </cell>
          <cell r="C285">
            <v>38159</v>
          </cell>
          <cell r="D285">
            <v>4</v>
          </cell>
          <cell r="E285">
            <v>0.04</v>
          </cell>
          <cell r="F285" t="str">
            <v>DAT</v>
          </cell>
          <cell r="G285">
            <v>1</v>
          </cell>
          <cell r="H285">
            <v>350</v>
          </cell>
          <cell r="I285">
            <v>2003</v>
          </cell>
          <cell r="J285">
            <v>7</v>
          </cell>
          <cell r="K285">
            <v>0.16</v>
          </cell>
          <cell r="L285" t="str">
            <v>NOM</v>
          </cell>
          <cell r="M285" t="str">
            <v>DATATEC-1er. Nivel</v>
          </cell>
          <cell r="N285">
            <v>2003007</v>
          </cell>
        </row>
        <row r="286">
          <cell r="A286">
            <v>37806</v>
          </cell>
          <cell r="B286" t="str">
            <v>SOB</v>
          </cell>
          <cell r="C286">
            <v>38514</v>
          </cell>
          <cell r="D286">
            <v>1</v>
          </cell>
          <cell r="E286">
            <v>4.8399999999999999E-2</v>
          </cell>
          <cell r="F286" t="str">
            <v>DAT</v>
          </cell>
          <cell r="G286">
            <v>1</v>
          </cell>
          <cell r="H286">
            <v>705</v>
          </cell>
          <cell r="I286">
            <v>2003</v>
          </cell>
          <cell r="J286">
            <v>7</v>
          </cell>
          <cell r="K286">
            <v>4.8399999999999999E-2</v>
          </cell>
          <cell r="L286" t="str">
            <v>NOM</v>
          </cell>
          <cell r="M286" t="str">
            <v>DATATEC-1er. Nivel</v>
          </cell>
          <cell r="N286">
            <v>2003007</v>
          </cell>
        </row>
        <row r="287">
          <cell r="A287">
            <v>37806</v>
          </cell>
          <cell r="B287" t="str">
            <v>SOB</v>
          </cell>
          <cell r="C287">
            <v>38159</v>
          </cell>
          <cell r="D287">
            <v>4</v>
          </cell>
          <cell r="E287">
            <v>0.04</v>
          </cell>
          <cell r="F287" t="str">
            <v>DAT</v>
          </cell>
          <cell r="G287">
            <v>2</v>
          </cell>
          <cell r="H287">
            <v>350</v>
          </cell>
          <cell r="I287">
            <v>2003</v>
          </cell>
          <cell r="J287">
            <v>7</v>
          </cell>
          <cell r="K287">
            <v>0.16</v>
          </cell>
          <cell r="L287" t="str">
            <v>NOM</v>
          </cell>
          <cell r="M287" t="str">
            <v>DATATEC-2o. Nivel</v>
          </cell>
          <cell r="N287">
            <v>2003007</v>
          </cell>
        </row>
        <row r="288">
          <cell r="A288">
            <v>37806</v>
          </cell>
          <cell r="B288" t="str">
            <v>SOB</v>
          </cell>
          <cell r="C288">
            <v>38268</v>
          </cell>
          <cell r="D288">
            <v>1</v>
          </cell>
          <cell r="E288">
            <v>4.1500000000000002E-2</v>
          </cell>
          <cell r="F288" t="str">
            <v>CIM</v>
          </cell>
          <cell r="G288">
            <v>2</v>
          </cell>
          <cell r="H288">
            <v>459</v>
          </cell>
          <cell r="I288">
            <v>2003</v>
          </cell>
          <cell r="J288">
            <v>7</v>
          </cell>
          <cell r="K288">
            <v>4.1500000000000002E-2</v>
          </cell>
          <cell r="L288" t="str">
            <v>NOM</v>
          </cell>
          <cell r="M288" t="str">
            <v>CIMD-2o. Nivel</v>
          </cell>
          <cell r="N288">
            <v>2003007</v>
          </cell>
        </row>
        <row r="289">
          <cell r="A289">
            <v>37809</v>
          </cell>
          <cell r="B289" t="str">
            <v>SOB</v>
          </cell>
          <cell r="C289">
            <v>38370</v>
          </cell>
          <cell r="D289">
            <v>2</v>
          </cell>
          <cell r="E289">
            <v>4.5499999999999999E-2</v>
          </cell>
          <cell r="F289" t="str">
            <v>DAT</v>
          </cell>
          <cell r="G289">
            <v>1</v>
          </cell>
          <cell r="H289">
            <v>560</v>
          </cell>
          <cell r="I289">
            <v>2003</v>
          </cell>
          <cell r="J289">
            <v>7</v>
          </cell>
          <cell r="K289">
            <v>9.0999999999999998E-2</v>
          </cell>
          <cell r="L289" t="str">
            <v>NOM</v>
          </cell>
          <cell r="M289" t="str">
            <v>DATATEC-1er. Nivel</v>
          </cell>
          <cell r="N289">
            <v>2003007</v>
          </cell>
        </row>
        <row r="290">
          <cell r="A290">
            <v>37809</v>
          </cell>
          <cell r="B290" t="str">
            <v>SOB</v>
          </cell>
          <cell r="C290">
            <v>37889</v>
          </cell>
          <cell r="D290">
            <v>0.60299999999999998</v>
          </cell>
          <cell r="E290">
            <v>3.6499999999999998E-2</v>
          </cell>
          <cell r="F290" t="str">
            <v>DAT</v>
          </cell>
          <cell r="G290">
            <v>2</v>
          </cell>
          <cell r="H290">
            <v>79</v>
          </cell>
          <cell r="I290">
            <v>2003</v>
          </cell>
          <cell r="J290">
            <v>7</v>
          </cell>
          <cell r="K290">
            <v>2.2009499999999998E-2</v>
          </cell>
          <cell r="L290" t="str">
            <v>NOM</v>
          </cell>
          <cell r="M290" t="str">
            <v>DATATEC-2o. Nivel</v>
          </cell>
          <cell r="N290">
            <v>2003007</v>
          </cell>
        </row>
        <row r="291">
          <cell r="A291">
            <v>37809</v>
          </cell>
          <cell r="B291" t="str">
            <v>SOB</v>
          </cell>
          <cell r="C291">
            <v>38004</v>
          </cell>
          <cell r="D291">
            <v>2</v>
          </cell>
          <cell r="E291">
            <v>3.8199999999999998E-2</v>
          </cell>
          <cell r="F291" t="str">
            <v>DAT</v>
          </cell>
          <cell r="G291">
            <v>2</v>
          </cell>
          <cell r="H291">
            <v>194</v>
          </cell>
          <cell r="I291">
            <v>2003</v>
          </cell>
          <cell r="J291">
            <v>7</v>
          </cell>
          <cell r="K291">
            <v>7.6399999999999996E-2</v>
          </cell>
          <cell r="L291" t="str">
            <v>NOM</v>
          </cell>
          <cell r="M291" t="str">
            <v>DATATEC-2o. Nivel</v>
          </cell>
          <cell r="N291">
            <v>2003007</v>
          </cell>
        </row>
        <row r="292">
          <cell r="A292">
            <v>37809</v>
          </cell>
          <cell r="B292" t="str">
            <v>SOB</v>
          </cell>
          <cell r="C292">
            <v>38159</v>
          </cell>
          <cell r="D292">
            <v>2</v>
          </cell>
          <cell r="E292">
            <v>0.04</v>
          </cell>
          <cell r="F292" t="str">
            <v>DAT</v>
          </cell>
          <cell r="G292">
            <v>2</v>
          </cell>
          <cell r="H292">
            <v>349</v>
          </cell>
          <cell r="I292">
            <v>2003</v>
          </cell>
          <cell r="J292">
            <v>7</v>
          </cell>
          <cell r="K292">
            <v>0.08</v>
          </cell>
          <cell r="L292" t="str">
            <v>NOM</v>
          </cell>
          <cell r="M292" t="str">
            <v>DATATEC-2o. Nivel</v>
          </cell>
          <cell r="N292">
            <v>2003007</v>
          </cell>
        </row>
        <row r="293">
          <cell r="A293">
            <v>37809</v>
          </cell>
          <cell r="B293" t="str">
            <v>SOB</v>
          </cell>
          <cell r="C293">
            <v>38370</v>
          </cell>
          <cell r="D293">
            <v>1</v>
          </cell>
          <cell r="E293">
            <v>4.5499999999999999E-2</v>
          </cell>
          <cell r="F293" t="str">
            <v>DAT</v>
          </cell>
          <cell r="G293">
            <v>2</v>
          </cell>
          <cell r="H293">
            <v>560</v>
          </cell>
          <cell r="I293">
            <v>2003</v>
          </cell>
          <cell r="J293">
            <v>7</v>
          </cell>
          <cell r="K293">
            <v>4.5499999999999999E-2</v>
          </cell>
          <cell r="L293" t="str">
            <v>NOM</v>
          </cell>
          <cell r="M293" t="str">
            <v>DATATEC-2o. Nivel</v>
          </cell>
          <cell r="N293">
            <v>2003007</v>
          </cell>
        </row>
        <row r="294">
          <cell r="A294">
            <v>37810</v>
          </cell>
          <cell r="B294" t="str">
            <v>SOB</v>
          </cell>
          <cell r="C294">
            <v>38514</v>
          </cell>
          <cell r="D294">
            <v>51</v>
          </cell>
          <cell r="E294">
            <v>4.6899999999999997E-2</v>
          </cell>
          <cell r="F294" t="str">
            <v>DAT</v>
          </cell>
          <cell r="G294">
            <v>2</v>
          </cell>
          <cell r="H294">
            <v>703</v>
          </cell>
          <cell r="I294">
            <v>2003</v>
          </cell>
          <cell r="J294">
            <v>7</v>
          </cell>
          <cell r="K294">
            <v>2.3918999999999997</v>
          </cell>
          <cell r="L294" t="str">
            <v>NOM</v>
          </cell>
          <cell r="M294" t="str">
            <v>DATATEC-2o. Nivel</v>
          </cell>
          <cell r="N294">
            <v>2003007</v>
          </cell>
        </row>
        <row r="295">
          <cell r="A295">
            <v>37810</v>
          </cell>
          <cell r="B295" t="str">
            <v>SOB</v>
          </cell>
          <cell r="C295">
            <v>38514</v>
          </cell>
          <cell r="D295">
            <v>16</v>
          </cell>
          <cell r="E295">
            <v>4.6899999999999997E-2</v>
          </cell>
          <cell r="F295" t="str">
            <v>CIM</v>
          </cell>
          <cell r="G295">
            <v>2</v>
          </cell>
          <cell r="H295">
            <v>703</v>
          </cell>
          <cell r="I295">
            <v>2003</v>
          </cell>
          <cell r="J295">
            <v>7</v>
          </cell>
          <cell r="K295">
            <v>0.75039999999999996</v>
          </cell>
          <cell r="L295" t="str">
            <v>NOM</v>
          </cell>
          <cell r="M295" t="str">
            <v>CIMD-2o. Nivel</v>
          </cell>
          <cell r="N295">
            <v>2003007</v>
          </cell>
        </row>
        <row r="296">
          <cell r="A296">
            <v>37811</v>
          </cell>
          <cell r="B296" t="str">
            <v>SOB</v>
          </cell>
          <cell r="C296">
            <v>38268</v>
          </cell>
          <cell r="D296">
            <v>1</v>
          </cell>
          <cell r="E296">
            <v>4.1500000000000002E-2</v>
          </cell>
          <cell r="F296" t="str">
            <v>DAT</v>
          </cell>
          <cell r="G296">
            <v>1</v>
          </cell>
          <cell r="H296">
            <v>456</v>
          </cell>
          <cell r="I296">
            <v>2003</v>
          </cell>
          <cell r="J296">
            <v>7</v>
          </cell>
          <cell r="K296">
            <v>4.1500000000000002E-2</v>
          </cell>
          <cell r="L296" t="str">
            <v>NOM</v>
          </cell>
          <cell r="M296" t="str">
            <v>DATATEC-1er.. Nivel</v>
          </cell>
          <cell r="N296">
            <v>2003007</v>
          </cell>
        </row>
        <row r="297">
          <cell r="A297">
            <v>37811</v>
          </cell>
          <cell r="B297" t="str">
            <v>SOB</v>
          </cell>
          <cell r="C297">
            <v>37889</v>
          </cell>
          <cell r="D297">
            <v>1.0680000000000001</v>
          </cell>
          <cell r="E297">
            <v>3.7499999999999999E-2</v>
          </cell>
          <cell r="F297" t="str">
            <v>DAT</v>
          </cell>
          <cell r="G297">
            <v>2</v>
          </cell>
          <cell r="H297">
            <v>77</v>
          </cell>
          <cell r="I297">
            <v>2003</v>
          </cell>
          <cell r="J297">
            <v>7</v>
          </cell>
          <cell r="K297">
            <v>4.0050000000000002E-2</v>
          </cell>
          <cell r="L297" t="str">
            <v>NOM</v>
          </cell>
          <cell r="M297" t="str">
            <v>DATATEC-2o. Nivel</v>
          </cell>
          <cell r="N297">
            <v>2003007</v>
          </cell>
        </row>
        <row r="298">
          <cell r="A298">
            <v>37811</v>
          </cell>
          <cell r="B298" t="str">
            <v>SOB</v>
          </cell>
          <cell r="C298">
            <v>38268</v>
          </cell>
          <cell r="D298">
            <v>1</v>
          </cell>
          <cell r="E298">
            <v>4.1500000000000002E-2</v>
          </cell>
          <cell r="F298" t="str">
            <v>DAT</v>
          </cell>
          <cell r="G298">
            <v>2</v>
          </cell>
          <cell r="H298">
            <v>456</v>
          </cell>
          <cell r="I298">
            <v>2003</v>
          </cell>
          <cell r="J298">
            <v>7</v>
          </cell>
          <cell r="K298">
            <v>4.1500000000000002E-2</v>
          </cell>
          <cell r="L298" t="str">
            <v>NOM</v>
          </cell>
          <cell r="M298" t="str">
            <v>DATATEC-2o. Nivel</v>
          </cell>
          <cell r="N298">
            <v>2003007</v>
          </cell>
        </row>
        <row r="299">
          <cell r="A299">
            <v>37811</v>
          </cell>
          <cell r="B299" t="str">
            <v>SOB</v>
          </cell>
          <cell r="C299">
            <v>38514</v>
          </cell>
          <cell r="D299">
            <v>7</v>
          </cell>
          <cell r="E299">
            <v>4.6899999999999997E-2</v>
          </cell>
          <cell r="F299" t="str">
            <v>DAT</v>
          </cell>
          <cell r="G299">
            <v>2</v>
          </cell>
          <cell r="H299">
            <v>702</v>
          </cell>
          <cell r="I299">
            <v>2003</v>
          </cell>
          <cell r="J299">
            <v>7</v>
          </cell>
          <cell r="K299">
            <v>0.32829999999999998</v>
          </cell>
          <cell r="L299" t="str">
            <v>NOM</v>
          </cell>
          <cell r="M299" t="str">
            <v>DATATEC-2o. Nivel</v>
          </cell>
          <cell r="N299">
            <v>2003007</v>
          </cell>
        </row>
        <row r="300">
          <cell r="A300">
            <v>37811</v>
          </cell>
          <cell r="B300" t="str">
            <v>SOB</v>
          </cell>
          <cell r="C300">
            <v>39638</v>
          </cell>
          <cell r="D300">
            <v>1</v>
          </cell>
          <cell r="E300">
            <v>9.4500000000000001E-2</v>
          </cell>
          <cell r="F300" t="str">
            <v>DAT</v>
          </cell>
          <cell r="G300">
            <v>2</v>
          </cell>
          <cell r="H300">
            <v>1826</v>
          </cell>
          <cell r="I300">
            <v>2003</v>
          </cell>
          <cell r="J300">
            <v>7</v>
          </cell>
          <cell r="K300">
            <v>9.4500000000000001E-2</v>
          </cell>
          <cell r="L300" t="str">
            <v>NOM</v>
          </cell>
          <cell r="M300" t="str">
            <v>DATATEC-2o. Nivel</v>
          </cell>
          <cell r="N300">
            <v>2003007</v>
          </cell>
        </row>
        <row r="301">
          <cell r="A301">
            <v>37811</v>
          </cell>
          <cell r="B301" t="str">
            <v>SOB</v>
          </cell>
          <cell r="C301">
            <v>38268</v>
          </cell>
          <cell r="D301">
            <v>1</v>
          </cell>
          <cell r="E301">
            <v>4.1799999999999997E-2</v>
          </cell>
          <cell r="F301" t="str">
            <v>CIM</v>
          </cell>
          <cell r="G301">
            <v>2</v>
          </cell>
          <cell r="H301">
            <v>456</v>
          </cell>
          <cell r="I301">
            <v>2003</v>
          </cell>
          <cell r="J301">
            <v>7</v>
          </cell>
          <cell r="K301">
            <v>4.1799999999999997E-2</v>
          </cell>
          <cell r="L301" t="str">
            <v>NOM</v>
          </cell>
          <cell r="M301" t="str">
            <v>CIMD-2o. Nivel</v>
          </cell>
          <cell r="N301">
            <v>2003007</v>
          </cell>
        </row>
        <row r="302">
          <cell r="A302">
            <v>37811</v>
          </cell>
          <cell r="B302" t="str">
            <v>SOB</v>
          </cell>
          <cell r="C302">
            <v>38514</v>
          </cell>
          <cell r="D302">
            <v>1</v>
          </cell>
          <cell r="E302">
            <v>4.65E-2</v>
          </cell>
          <cell r="F302" t="str">
            <v>CIM</v>
          </cell>
          <cell r="G302">
            <v>2</v>
          </cell>
          <cell r="H302">
            <v>702</v>
          </cell>
          <cell r="I302">
            <v>2003</v>
          </cell>
          <cell r="J302">
            <v>7</v>
          </cell>
          <cell r="K302">
            <v>4.65E-2</v>
          </cell>
          <cell r="L302" t="str">
            <v>NOM</v>
          </cell>
          <cell r="M302" t="str">
            <v>CIMD-2o. Nivel</v>
          </cell>
          <cell r="N302">
            <v>2003007</v>
          </cell>
        </row>
        <row r="303">
          <cell r="A303">
            <v>37811</v>
          </cell>
          <cell r="B303" t="str">
            <v>SOB</v>
          </cell>
          <cell r="C303">
            <v>39638</v>
          </cell>
          <cell r="D303">
            <v>27.45</v>
          </cell>
          <cell r="E303">
            <v>9.5399999999999999E-2</v>
          </cell>
          <cell r="F303" t="str">
            <v>CIM</v>
          </cell>
          <cell r="G303">
            <v>2</v>
          </cell>
          <cell r="H303">
            <v>1826</v>
          </cell>
          <cell r="I303">
            <v>2003</v>
          </cell>
          <cell r="J303">
            <v>7</v>
          </cell>
          <cell r="K303">
            <v>2.6187299999999998</v>
          </cell>
          <cell r="L303" t="str">
            <v>NOM</v>
          </cell>
          <cell r="M303" t="str">
            <v>CIMD-2o. Nivel</v>
          </cell>
          <cell r="N303">
            <v>2003007</v>
          </cell>
        </row>
        <row r="304">
          <cell r="A304">
            <v>37812</v>
          </cell>
          <cell r="B304" t="str">
            <v>SOB</v>
          </cell>
          <cell r="C304">
            <v>38268</v>
          </cell>
          <cell r="D304">
            <v>1</v>
          </cell>
          <cell r="E304">
            <v>4.1500000000000002E-2</v>
          </cell>
          <cell r="F304" t="str">
            <v>DAT</v>
          </cell>
          <cell r="G304">
            <v>1</v>
          </cell>
          <cell r="H304">
            <v>455</v>
          </cell>
          <cell r="I304">
            <v>2003</v>
          </cell>
          <cell r="J304">
            <v>7</v>
          </cell>
          <cell r="K304">
            <v>4.1500000000000002E-2</v>
          </cell>
          <cell r="L304" t="str">
            <v>NOM</v>
          </cell>
          <cell r="M304" t="str">
            <v>DATATEC-1er. Nivel</v>
          </cell>
          <cell r="N304">
            <v>2003007</v>
          </cell>
        </row>
        <row r="305">
          <cell r="A305">
            <v>37812</v>
          </cell>
          <cell r="B305" t="str">
            <v>SOB</v>
          </cell>
          <cell r="C305">
            <v>38159</v>
          </cell>
          <cell r="D305">
            <v>2</v>
          </cell>
          <cell r="E305">
            <v>0.04</v>
          </cell>
          <cell r="F305" t="str">
            <v>DAT</v>
          </cell>
          <cell r="G305">
            <v>1</v>
          </cell>
          <cell r="H305">
            <v>346</v>
          </cell>
          <cell r="I305">
            <v>2003</v>
          </cell>
          <cell r="J305">
            <v>7</v>
          </cell>
          <cell r="K305">
            <v>0.08</v>
          </cell>
          <cell r="L305" t="str">
            <v>NOM</v>
          </cell>
          <cell r="M305" t="str">
            <v>DATATEC-1er. Nivel</v>
          </cell>
          <cell r="N305">
            <v>2003007</v>
          </cell>
        </row>
        <row r="306">
          <cell r="A306">
            <v>37812</v>
          </cell>
          <cell r="B306" t="str">
            <v>SOB</v>
          </cell>
          <cell r="C306">
            <v>39638</v>
          </cell>
          <cell r="D306">
            <v>12.5</v>
          </cell>
          <cell r="E306">
            <v>9.5399999999999999E-2</v>
          </cell>
          <cell r="F306" t="str">
            <v>DAT</v>
          </cell>
          <cell r="G306">
            <v>2</v>
          </cell>
          <cell r="H306">
            <v>1825</v>
          </cell>
          <cell r="I306">
            <v>2003</v>
          </cell>
          <cell r="J306">
            <v>7</v>
          </cell>
          <cell r="K306">
            <v>1.1924999999999999</v>
          </cell>
          <cell r="L306" t="str">
            <v>NOM</v>
          </cell>
          <cell r="M306" t="str">
            <v>DATATEC-2o. Nivel</v>
          </cell>
          <cell r="N306">
            <v>2003007</v>
          </cell>
        </row>
        <row r="307">
          <cell r="A307">
            <v>37812</v>
          </cell>
          <cell r="B307" t="str">
            <v>SOB</v>
          </cell>
          <cell r="C307">
            <v>39638</v>
          </cell>
          <cell r="D307">
            <v>13</v>
          </cell>
          <cell r="E307">
            <v>9.5399999999999999E-2</v>
          </cell>
          <cell r="F307" t="str">
            <v>CIM</v>
          </cell>
          <cell r="G307">
            <v>2</v>
          </cell>
          <cell r="H307">
            <v>1825</v>
          </cell>
          <cell r="I307">
            <v>2003</v>
          </cell>
          <cell r="J307">
            <v>7</v>
          </cell>
          <cell r="K307">
            <v>1.2402</v>
          </cell>
          <cell r="L307" t="str">
            <v>NOM</v>
          </cell>
          <cell r="M307" t="str">
            <v>CIMD-2o. Nivel</v>
          </cell>
          <cell r="N307">
            <v>2003007</v>
          </cell>
        </row>
        <row r="308">
          <cell r="A308">
            <v>37813</v>
          </cell>
          <cell r="B308" t="str">
            <v>SOB</v>
          </cell>
          <cell r="C308">
            <v>38159</v>
          </cell>
          <cell r="D308">
            <v>2</v>
          </cell>
          <cell r="E308">
            <v>3.95E-2</v>
          </cell>
          <cell r="F308" t="str">
            <v>DAT</v>
          </cell>
          <cell r="G308">
            <v>1</v>
          </cell>
          <cell r="H308">
            <v>343</v>
          </cell>
          <cell r="I308">
            <v>2003</v>
          </cell>
          <cell r="J308">
            <v>7</v>
          </cell>
          <cell r="K308">
            <v>7.9000000000000001E-2</v>
          </cell>
          <cell r="L308" t="str">
            <v>NOM</v>
          </cell>
          <cell r="M308" t="str">
            <v>DATATEC-1er. Nivel</v>
          </cell>
          <cell r="N308">
            <v>2003007</v>
          </cell>
        </row>
        <row r="309">
          <cell r="A309">
            <v>37813</v>
          </cell>
          <cell r="B309" t="str">
            <v>SOB</v>
          </cell>
          <cell r="C309">
            <v>38268</v>
          </cell>
          <cell r="D309">
            <v>3</v>
          </cell>
          <cell r="E309">
            <v>4.1300000000000003E-2</v>
          </cell>
          <cell r="F309" t="str">
            <v>DAT</v>
          </cell>
          <cell r="G309">
            <v>2</v>
          </cell>
          <cell r="H309">
            <v>452</v>
          </cell>
          <cell r="I309">
            <v>2003</v>
          </cell>
          <cell r="J309">
            <v>7</v>
          </cell>
          <cell r="K309">
            <v>0.12390000000000001</v>
          </cell>
          <cell r="L309" t="str">
            <v>NOM</v>
          </cell>
          <cell r="M309" t="str">
            <v>DATATEC-2o. Nivel</v>
          </cell>
          <cell r="N309">
            <v>2003007</v>
          </cell>
        </row>
        <row r="310">
          <cell r="A310">
            <v>37813</v>
          </cell>
          <cell r="B310" t="str">
            <v>SOB</v>
          </cell>
          <cell r="C310">
            <v>38370</v>
          </cell>
          <cell r="D310">
            <v>1</v>
          </cell>
          <cell r="E310">
            <v>4.4499999999999998E-2</v>
          </cell>
          <cell r="F310" t="str">
            <v>CIM</v>
          </cell>
          <cell r="G310">
            <v>2</v>
          </cell>
          <cell r="H310">
            <v>554</v>
          </cell>
          <cell r="I310">
            <v>2003</v>
          </cell>
          <cell r="J310">
            <v>7</v>
          </cell>
          <cell r="K310">
            <v>4.4499999999999998E-2</v>
          </cell>
          <cell r="L310" t="str">
            <v>NOM</v>
          </cell>
          <cell r="M310" t="str">
            <v>CIMD-2o. Nivel</v>
          </cell>
          <cell r="N310">
            <v>2003007</v>
          </cell>
        </row>
        <row r="311">
          <cell r="A311">
            <v>37816</v>
          </cell>
          <cell r="B311" t="str">
            <v>SOB</v>
          </cell>
          <cell r="C311">
            <v>38159</v>
          </cell>
          <cell r="D311">
            <v>7</v>
          </cell>
          <cell r="E311">
            <v>3.95E-2</v>
          </cell>
          <cell r="F311" t="str">
            <v>DAT</v>
          </cell>
          <cell r="G311">
            <v>1</v>
          </cell>
          <cell r="H311">
            <v>342</v>
          </cell>
          <cell r="I311">
            <v>2003</v>
          </cell>
          <cell r="J311">
            <v>7</v>
          </cell>
          <cell r="K311">
            <v>0.27650000000000002</v>
          </cell>
          <cell r="L311" t="str">
            <v>NOM</v>
          </cell>
          <cell r="M311" t="str">
            <v>DATATEC-1er. Nivel</v>
          </cell>
          <cell r="N311">
            <v>2003007</v>
          </cell>
        </row>
        <row r="312">
          <cell r="A312">
            <v>37816</v>
          </cell>
          <cell r="B312" t="str">
            <v>SOB</v>
          </cell>
          <cell r="C312">
            <v>38159</v>
          </cell>
          <cell r="D312">
            <v>3</v>
          </cell>
          <cell r="E312">
            <v>3.95E-2</v>
          </cell>
          <cell r="F312" t="str">
            <v>DAT</v>
          </cell>
          <cell r="G312">
            <v>2</v>
          </cell>
          <cell r="H312">
            <v>342</v>
          </cell>
          <cell r="I312">
            <v>2003</v>
          </cell>
          <cell r="J312">
            <v>7</v>
          </cell>
          <cell r="K312">
            <v>0.11849999999999999</v>
          </cell>
          <cell r="L312" t="str">
            <v>NOM</v>
          </cell>
          <cell r="M312" t="str">
            <v>DATATEC-2o. Nivel</v>
          </cell>
          <cell r="N312">
            <v>2003007</v>
          </cell>
        </row>
        <row r="313">
          <cell r="A313">
            <v>37816</v>
          </cell>
          <cell r="B313" t="str">
            <v>SOB</v>
          </cell>
          <cell r="C313">
            <v>38268</v>
          </cell>
          <cell r="D313">
            <v>1</v>
          </cell>
          <cell r="E313">
            <v>4.1500000000000002E-2</v>
          </cell>
          <cell r="F313" t="str">
            <v>CIM</v>
          </cell>
          <cell r="G313">
            <v>2</v>
          </cell>
          <cell r="H313">
            <v>451</v>
          </cell>
          <cell r="I313">
            <v>2003</v>
          </cell>
          <cell r="J313">
            <v>7</v>
          </cell>
          <cell r="K313">
            <v>4.1500000000000002E-2</v>
          </cell>
          <cell r="L313" t="str">
            <v>NOM</v>
          </cell>
          <cell r="M313" t="str">
            <v>CIMD-2o. Nivel</v>
          </cell>
          <cell r="N313">
            <v>2003007</v>
          </cell>
        </row>
        <row r="314">
          <cell r="A314">
            <v>37816</v>
          </cell>
          <cell r="B314" t="str">
            <v>SOB</v>
          </cell>
          <cell r="C314">
            <v>40339</v>
          </cell>
          <cell r="D314">
            <v>30</v>
          </cell>
          <cell r="E314">
            <v>6.7100000000000007E-2</v>
          </cell>
          <cell r="F314" t="str">
            <v>CIM</v>
          </cell>
          <cell r="G314">
            <v>2</v>
          </cell>
          <cell r="H314">
            <v>2522</v>
          </cell>
          <cell r="I314">
            <v>2003</v>
          </cell>
          <cell r="J314">
            <v>7</v>
          </cell>
          <cell r="K314">
            <v>2.0130000000000003</v>
          </cell>
          <cell r="L314" t="str">
            <v>VAC</v>
          </cell>
          <cell r="M314" t="str">
            <v>CIMD-2o. Nivel</v>
          </cell>
          <cell r="N314">
            <v>2003007</v>
          </cell>
        </row>
        <row r="315">
          <cell r="A315">
            <v>37817</v>
          </cell>
          <cell r="B315" t="str">
            <v>SOB</v>
          </cell>
          <cell r="C315">
            <v>38268</v>
          </cell>
          <cell r="D315">
            <v>1</v>
          </cell>
          <cell r="E315">
            <v>4.1000000000000002E-2</v>
          </cell>
          <cell r="F315" t="str">
            <v>DAT</v>
          </cell>
          <cell r="G315">
            <v>1</v>
          </cell>
          <cell r="H315">
            <v>450</v>
          </cell>
          <cell r="I315">
            <v>2003</v>
          </cell>
          <cell r="J315">
            <v>7</v>
          </cell>
          <cell r="K315">
            <v>4.1000000000000002E-2</v>
          </cell>
          <cell r="L315" t="str">
            <v>NOM</v>
          </cell>
          <cell r="M315" t="str">
            <v>DATATEC-1er. Nivel</v>
          </cell>
          <cell r="N315">
            <v>2003007</v>
          </cell>
        </row>
        <row r="316">
          <cell r="A316">
            <v>37817</v>
          </cell>
          <cell r="B316" t="str">
            <v>SOB</v>
          </cell>
          <cell r="C316">
            <v>38268</v>
          </cell>
          <cell r="D316">
            <v>1</v>
          </cell>
          <cell r="E316">
            <v>4.1000000000000002E-2</v>
          </cell>
          <cell r="F316" t="str">
            <v>DAT</v>
          </cell>
          <cell r="G316">
            <v>2</v>
          </cell>
          <cell r="H316">
            <v>450</v>
          </cell>
          <cell r="I316">
            <v>2003</v>
          </cell>
          <cell r="J316">
            <v>7</v>
          </cell>
          <cell r="K316">
            <v>4.1000000000000002E-2</v>
          </cell>
          <cell r="L316" t="str">
            <v>NOM</v>
          </cell>
          <cell r="M316" t="str">
            <v>DATATEC-2o. Nivel</v>
          </cell>
          <cell r="N316">
            <v>2003007</v>
          </cell>
        </row>
        <row r="317">
          <cell r="A317">
            <v>37817</v>
          </cell>
          <cell r="B317" t="str">
            <v>SOB</v>
          </cell>
          <cell r="C317">
            <v>38514</v>
          </cell>
          <cell r="D317">
            <v>2</v>
          </cell>
          <cell r="E317">
            <v>4.65E-2</v>
          </cell>
          <cell r="F317" t="str">
            <v>DAT</v>
          </cell>
          <cell r="G317">
            <v>2</v>
          </cell>
          <cell r="H317">
            <v>696</v>
          </cell>
          <cell r="I317">
            <v>2003</v>
          </cell>
          <cell r="J317">
            <v>7</v>
          </cell>
          <cell r="K317">
            <v>9.2999999999999999E-2</v>
          </cell>
          <cell r="L317" t="str">
            <v>NOM</v>
          </cell>
          <cell r="M317" t="str">
            <v>DATATEC-2o. Nivel</v>
          </cell>
          <cell r="N317">
            <v>2003007</v>
          </cell>
        </row>
        <row r="318">
          <cell r="A318">
            <v>37817</v>
          </cell>
          <cell r="B318" t="str">
            <v>SOB</v>
          </cell>
          <cell r="C318">
            <v>39638</v>
          </cell>
          <cell r="D318">
            <v>3.5</v>
          </cell>
          <cell r="E318">
            <v>9.5171000000000006E-2</v>
          </cell>
          <cell r="F318" t="str">
            <v>DAT</v>
          </cell>
          <cell r="G318">
            <v>2</v>
          </cell>
          <cell r="H318">
            <v>1820</v>
          </cell>
          <cell r="I318">
            <v>2003</v>
          </cell>
          <cell r="J318">
            <v>7</v>
          </cell>
          <cell r="K318">
            <v>0.33309850000000002</v>
          </cell>
          <cell r="L318" t="str">
            <v>NOM</v>
          </cell>
          <cell r="M318" t="str">
            <v>DATATEC-2o. Nivel</v>
          </cell>
          <cell r="N318">
            <v>2003007</v>
          </cell>
        </row>
        <row r="319">
          <cell r="A319">
            <v>37817</v>
          </cell>
          <cell r="B319" t="str">
            <v>SOB</v>
          </cell>
          <cell r="C319">
            <v>38159</v>
          </cell>
          <cell r="D319">
            <v>1</v>
          </cell>
          <cell r="E319">
            <v>3.9E-2</v>
          </cell>
          <cell r="F319" t="str">
            <v>CIM</v>
          </cell>
          <cell r="G319">
            <v>2</v>
          </cell>
          <cell r="H319">
            <v>341</v>
          </cell>
          <cell r="I319">
            <v>2003</v>
          </cell>
          <cell r="J319">
            <v>7</v>
          </cell>
          <cell r="K319">
            <v>3.9E-2</v>
          </cell>
          <cell r="L319" t="str">
            <v>NOM</v>
          </cell>
          <cell r="M319" t="str">
            <v>CIMD-2o. Nivel</v>
          </cell>
          <cell r="N319">
            <v>2003007</v>
          </cell>
        </row>
        <row r="320">
          <cell r="A320">
            <v>37817</v>
          </cell>
          <cell r="B320" t="str">
            <v>SOB</v>
          </cell>
          <cell r="C320">
            <v>38370</v>
          </cell>
          <cell r="D320">
            <v>1</v>
          </cell>
          <cell r="E320">
            <v>4.3900000000000002E-2</v>
          </cell>
          <cell r="F320" t="str">
            <v>CIM</v>
          </cell>
          <cell r="G320">
            <v>2</v>
          </cell>
          <cell r="H320">
            <v>552</v>
          </cell>
          <cell r="I320">
            <v>2003</v>
          </cell>
          <cell r="J320">
            <v>7</v>
          </cell>
          <cell r="K320">
            <v>4.3900000000000002E-2</v>
          </cell>
          <cell r="L320" t="str">
            <v>NOM</v>
          </cell>
          <cell r="M320" t="str">
            <v>CIMD-2o. Nivel</v>
          </cell>
          <cell r="N320">
            <v>2003007</v>
          </cell>
        </row>
        <row r="321">
          <cell r="A321">
            <v>37818</v>
          </cell>
          <cell r="B321" t="str">
            <v>SOB</v>
          </cell>
          <cell r="C321">
            <v>38159</v>
          </cell>
          <cell r="D321">
            <v>4</v>
          </cell>
          <cell r="E321">
            <v>3.85E-2</v>
          </cell>
          <cell r="F321" t="str">
            <v>DAT</v>
          </cell>
          <cell r="G321">
            <v>1</v>
          </cell>
          <cell r="H321">
            <v>340</v>
          </cell>
          <cell r="I321">
            <v>2003</v>
          </cell>
          <cell r="J321">
            <v>7</v>
          </cell>
          <cell r="K321">
            <v>0.154</v>
          </cell>
          <cell r="L321" t="str">
            <v>NOM</v>
          </cell>
          <cell r="M321" t="str">
            <v>DATATEC-1er. Nivel</v>
          </cell>
          <cell r="N321">
            <v>2003007</v>
          </cell>
        </row>
        <row r="322">
          <cell r="A322">
            <v>37818</v>
          </cell>
          <cell r="B322" t="str">
            <v>SOB</v>
          </cell>
          <cell r="C322">
            <v>38268</v>
          </cell>
          <cell r="D322">
            <v>4</v>
          </cell>
          <cell r="E322">
            <v>0.04</v>
          </cell>
          <cell r="F322" t="str">
            <v>DAT</v>
          </cell>
          <cell r="G322">
            <v>1</v>
          </cell>
          <cell r="H322">
            <v>449</v>
          </cell>
          <cell r="I322">
            <v>2003</v>
          </cell>
          <cell r="J322">
            <v>7</v>
          </cell>
          <cell r="K322">
            <v>0.16</v>
          </cell>
          <cell r="L322" t="str">
            <v>NOM</v>
          </cell>
          <cell r="M322" t="str">
            <v>DATATEC-1er. Nivel</v>
          </cell>
          <cell r="N322">
            <v>2003007</v>
          </cell>
        </row>
        <row r="323">
          <cell r="A323">
            <v>37818</v>
          </cell>
          <cell r="B323" t="str">
            <v>SOB</v>
          </cell>
          <cell r="C323">
            <v>38370</v>
          </cell>
          <cell r="D323">
            <v>3</v>
          </cell>
          <cell r="E323">
            <v>4.3200000000000002E-2</v>
          </cell>
          <cell r="F323" t="str">
            <v>DAT</v>
          </cell>
          <cell r="G323">
            <v>1</v>
          </cell>
          <cell r="H323">
            <v>551</v>
          </cell>
          <cell r="I323">
            <v>2003</v>
          </cell>
          <cell r="J323">
            <v>7</v>
          </cell>
          <cell r="K323">
            <v>0.12959999999999999</v>
          </cell>
          <cell r="L323" t="str">
            <v>NOM</v>
          </cell>
          <cell r="M323" t="str">
            <v>DATATEC-1er. Nivel</v>
          </cell>
          <cell r="N323">
            <v>2003007</v>
          </cell>
        </row>
        <row r="324">
          <cell r="A324">
            <v>37818</v>
          </cell>
          <cell r="B324" t="str">
            <v>SOB</v>
          </cell>
          <cell r="C324">
            <v>38514</v>
          </cell>
          <cell r="D324">
            <v>1</v>
          </cell>
          <cell r="E324">
            <v>4.5999999999999999E-2</v>
          </cell>
          <cell r="F324" t="str">
            <v>DAT</v>
          </cell>
          <cell r="G324">
            <v>1</v>
          </cell>
          <cell r="H324">
            <v>695</v>
          </cell>
          <cell r="I324">
            <v>2003</v>
          </cell>
          <cell r="J324">
            <v>7</v>
          </cell>
          <cell r="K324">
            <v>4.5999999999999999E-2</v>
          </cell>
          <cell r="L324" t="str">
            <v>NOM</v>
          </cell>
          <cell r="M324" t="str">
            <v>DATATEC-1er. Nivel</v>
          </cell>
          <cell r="N324">
            <v>2003007</v>
          </cell>
        </row>
        <row r="325">
          <cell r="A325">
            <v>37818</v>
          </cell>
          <cell r="B325" t="str">
            <v>SOB</v>
          </cell>
          <cell r="C325">
            <v>38268</v>
          </cell>
          <cell r="D325">
            <v>1</v>
          </cell>
          <cell r="E325">
            <v>4.0500000000000001E-2</v>
          </cell>
          <cell r="F325" t="str">
            <v>DAT</v>
          </cell>
          <cell r="G325">
            <v>2</v>
          </cell>
          <cell r="H325">
            <v>449</v>
          </cell>
          <cell r="I325">
            <v>2003</v>
          </cell>
          <cell r="J325">
            <v>7</v>
          </cell>
          <cell r="K325">
            <v>4.0500000000000001E-2</v>
          </cell>
          <cell r="L325" t="str">
            <v>NOM</v>
          </cell>
          <cell r="M325" t="str">
            <v>DATATEC-2o. Nivel</v>
          </cell>
          <cell r="N325">
            <v>2003007</v>
          </cell>
        </row>
        <row r="326">
          <cell r="A326">
            <v>37818</v>
          </cell>
          <cell r="B326" t="str">
            <v>SOB</v>
          </cell>
          <cell r="C326">
            <v>38370</v>
          </cell>
          <cell r="D326">
            <v>3</v>
          </cell>
          <cell r="E326">
            <v>4.2999999999999997E-2</v>
          </cell>
          <cell r="F326" t="str">
            <v>DAT</v>
          </cell>
          <cell r="G326">
            <v>2</v>
          </cell>
          <cell r="H326">
            <v>551</v>
          </cell>
          <cell r="I326">
            <v>2003</v>
          </cell>
          <cell r="J326">
            <v>7</v>
          </cell>
          <cell r="K326">
            <v>0.129</v>
          </cell>
          <cell r="L326" t="str">
            <v>NOM</v>
          </cell>
          <cell r="M326" t="str">
            <v>DATATEC-2o. Nivel</v>
          </cell>
          <cell r="N326">
            <v>2003007</v>
          </cell>
        </row>
        <row r="327">
          <cell r="A327">
            <v>37818</v>
          </cell>
          <cell r="B327" t="str">
            <v>SOB</v>
          </cell>
          <cell r="C327">
            <v>38514</v>
          </cell>
          <cell r="D327">
            <v>10</v>
          </cell>
          <cell r="E327">
            <v>4.6300000000000001E-2</v>
          </cell>
          <cell r="F327" t="str">
            <v>DAT</v>
          </cell>
          <cell r="G327">
            <v>2</v>
          </cell>
          <cell r="H327">
            <v>695</v>
          </cell>
          <cell r="I327">
            <v>2003</v>
          </cell>
          <cell r="J327">
            <v>7</v>
          </cell>
          <cell r="K327">
            <v>0.46300000000000002</v>
          </cell>
          <cell r="L327" t="str">
            <v>NOM</v>
          </cell>
          <cell r="M327" t="str">
            <v>DATATEC-2o. Nivel</v>
          </cell>
          <cell r="N327">
            <v>2003007</v>
          </cell>
        </row>
        <row r="328">
          <cell r="A328">
            <v>37818</v>
          </cell>
          <cell r="B328" t="str">
            <v>SOB</v>
          </cell>
          <cell r="C328">
            <v>39638</v>
          </cell>
          <cell r="D328">
            <v>0.5</v>
          </cell>
          <cell r="E328">
            <v>9.2299999999999993E-2</v>
          </cell>
          <cell r="F328" t="str">
            <v>DAT</v>
          </cell>
          <cell r="G328">
            <v>2</v>
          </cell>
          <cell r="H328">
            <v>1819</v>
          </cell>
          <cell r="I328">
            <v>2003</v>
          </cell>
          <cell r="J328">
            <v>7</v>
          </cell>
          <cell r="K328">
            <v>4.6149999999999997E-2</v>
          </cell>
          <cell r="L328" t="str">
            <v>NOM</v>
          </cell>
          <cell r="M328" t="str">
            <v>DATATEC-2o. Nivel</v>
          </cell>
          <cell r="N328">
            <v>2003007</v>
          </cell>
        </row>
        <row r="329">
          <cell r="A329">
            <v>37818</v>
          </cell>
          <cell r="B329" t="str">
            <v>SOB</v>
          </cell>
          <cell r="C329">
            <v>38370</v>
          </cell>
          <cell r="D329">
            <v>1</v>
          </cell>
          <cell r="E329">
            <v>4.3700000000000003E-2</v>
          </cell>
          <cell r="F329" t="str">
            <v>CIM</v>
          </cell>
          <cell r="G329">
            <v>2</v>
          </cell>
          <cell r="H329">
            <v>551</v>
          </cell>
          <cell r="I329">
            <v>2003</v>
          </cell>
          <cell r="J329">
            <v>7</v>
          </cell>
          <cell r="K329">
            <v>4.3700000000000003E-2</v>
          </cell>
          <cell r="L329" t="str">
            <v>NOM</v>
          </cell>
          <cell r="M329" t="str">
            <v>CIMD-2o. Nivel</v>
          </cell>
          <cell r="N329">
            <v>2003007</v>
          </cell>
        </row>
        <row r="330">
          <cell r="A330">
            <v>37819</v>
          </cell>
          <cell r="B330" t="str">
            <v>SOB</v>
          </cell>
          <cell r="C330">
            <v>38159</v>
          </cell>
          <cell r="D330">
            <v>1</v>
          </cell>
          <cell r="E330">
            <v>3.7999999999999999E-2</v>
          </cell>
          <cell r="F330" t="str">
            <v>DAT</v>
          </cell>
          <cell r="G330">
            <v>1</v>
          </cell>
          <cell r="H330">
            <v>339</v>
          </cell>
          <cell r="I330">
            <v>2003</v>
          </cell>
          <cell r="J330">
            <v>7</v>
          </cell>
          <cell r="K330">
            <v>3.7999999999999999E-2</v>
          </cell>
          <cell r="L330" t="str">
            <v>NOM</v>
          </cell>
          <cell r="M330" t="str">
            <v>DATATEC-1er. Nivel</v>
          </cell>
          <cell r="N330">
            <v>2003007</v>
          </cell>
        </row>
        <row r="331">
          <cell r="A331">
            <v>37819</v>
          </cell>
          <cell r="B331" t="str">
            <v>SOB</v>
          </cell>
          <cell r="C331">
            <v>38370</v>
          </cell>
          <cell r="D331">
            <v>3</v>
          </cell>
          <cell r="E331">
            <v>4.2200000000000001E-2</v>
          </cell>
          <cell r="F331" t="str">
            <v>DAT</v>
          </cell>
          <cell r="G331">
            <v>1</v>
          </cell>
          <cell r="H331">
            <v>550</v>
          </cell>
          <cell r="I331">
            <v>2003</v>
          </cell>
          <cell r="J331">
            <v>7</v>
          </cell>
          <cell r="K331">
            <v>0.12659999999999999</v>
          </cell>
          <cell r="L331" t="str">
            <v>NOM</v>
          </cell>
          <cell r="M331" t="str">
            <v>DATATEC-1er. Nivel</v>
          </cell>
          <cell r="N331">
            <v>2003007</v>
          </cell>
        </row>
        <row r="332">
          <cell r="A332">
            <v>37819</v>
          </cell>
          <cell r="B332" t="str">
            <v>SOB</v>
          </cell>
          <cell r="C332">
            <v>38514</v>
          </cell>
          <cell r="D332">
            <v>5</v>
          </cell>
          <cell r="E332">
            <v>4.48E-2</v>
          </cell>
          <cell r="F332" t="str">
            <v>DAT</v>
          </cell>
          <cell r="G332">
            <v>1</v>
          </cell>
          <cell r="H332">
            <v>694</v>
          </cell>
          <cell r="I332">
            <v>2003</v>
          </cell>
          <cell r="J332">
            <v>7</v>
          </cell>
          <cell r="K332">
            <v>0.224</v>
          </cell>
          <cell r="L332" t="str">
            <v>NOM</v>
          </cell>
          <cell r="M332" t="str">
            <v>DATATEC-1er. Nivel</v>
          </cell>
          <cell r="N332">
            <v>2003007</v>
          </cell>
        </row>
        <row r="333">
          <cell r="A333">
            <v>37819</v>
          </cell>
          <cell r="B333" t="str">
            <v>SOB</v>
          </cell>
          <cell r="C333">
            <v>38159</v>
          </cell>
          <cell r="D333">
            <v>1</v>
          </cell>
          <cell r="E333">
            <v>3.7999999999999999E-2</v>
          </cell>
          <cell r="F333" t="str">
            <v>DAT</v>
          </cell>
          <cell r="G333">
            <v>2</v>
          </cell>
          <cell r="H333">
            <v>339</v>
          </cell>
          <cell r="I333">
            <v>2003</v>
          </cell>
          <cell r="J333">
            <v>7</v>
          </cell>
          <cell r="K333">
            <v>3.7999999999999999E-2</v>
          </cell>
          <cell r="L333" t="str">
            <v>NOM</v>
          </cell>
          <cell r="M333" t="str">
            <v>DATATEC-2o. Nivel</v>
          </cell>
          <cell r="N333">
            <v>2003007</v>
          </cell>
        </row>
        <row r="334">
          <cell r="A334">
            <v>37819</v>
          </cell>
          <cell r="B334" t="str">
            <v>SOB</v>
          </cell>
          <cell r="C334">
            <v>38268</v>
          </cell>
          <cell r="D334">
            <v>2</v>
          </cell>
          <cell r="E334">
            <v>3.9E-2</v>
          </cell>
          <cell r="F334" t="str">
            <v>DAT</v>
          </cell>
          <cell r="G334">
            <v>2</v>
          </cell>
          <cell r="H334">
            <v>448</v>
          </cell>
          <cell r="I334">
            <v>2003</v>
          </cell>
          <cell r="J334">
            <v>7</v>
          </cell>
          <cell r="K334">
            <v>7.8E-2</v>
          </cell>
          <cell r="L334" t="str">
            <v>NOM</v>
          </cell>
          <cell r="M334" t="str">
            <v>DATATEC-2o. Nivel</v>
          </cell>
          <cell r="N334">
            <v>2003007</v>
          </cell>
        </row>
        <row r="335">
          <cell r="A335">
            <v>37819</v>
          </cell>
          <cell r="B335" t="str">
            <v>SOB</v>
          </cell>
          <cell r="C335">
            <v>38370</v>
          </cell>
          <cell r="D335">
            <v>5</v>
          </cell>
          <cell r="E335">
            <v>4.2099999999999999E-2</v>
          </cell>
          <cell r="F335" t="str">
            <v>DAT</v>
          </cell>
          <cell r="G335">
            <v>2</v>
          </cell>
          <cell r="H335">
            <v>550</v>
          </cell>
          <cell r="I335">
            <v>2003</v>
          </cell>
          <cell r="J335">
            <v>7</v>
          </cell>
          <cell r="K335">
            <v>0.21049999999999999</v>
          </cell>
          <cell r="L335" t="str">
            <v>NOM</v>
          </cell>
          <cell r="M335" t="str">
            <v>DATATEC-2o. Nivel</v>
          </cell>
          <cell r="N335">
            <v>2003007</v>
          </cell>
        </row>
        <row r="336">
          <cell r="A336">
            <v>37819</v>
          </cell>
          <cell r="B336" t="str">
            <v>SOB</v>
          </cell>
          <cell r="C336">
            <v>38514</v>
          </cell>
          <cell r="D336">
            <v>3</v>
          </cell>
          <cell r="E336">
            <v>4.5567000000000003E-2</v>
          </cell>
          <cell r="F336" t="str">
            <v>DAT</v>
          </cell>
          <cell r="G336">
            <v>2</v>
          </cell>
          <cell r="H336">
            <v>694</v>
          </cell>
          <cell r="I336">
            <v>2003</v>
          </cell>
          <cell r="J336">
            <v>7</v>
          </cell>
          <cell r="K336">
            <v>0.13670100000000002</v>
          </cell>
          <cell r="L336" t="str">
            <v>NOM</v>
          </cell>
          <cell r="M336" t="str">
            <v>DATATEC-2o. Nivel</v>
          </cell>
          <cell r="N336">
            <v>2003007</v>
          </cell>
        </row>
        <row r="337">
          <cell r="A337">
            <v>37819</v>
          </cell>
          <cell r="B337" t="str">
            <v>SOB</v>
          </cell>
          <cell r="C337">
            <v>39638</v>
          </cell>
          <cell r="D337">
            <v>1</v>
          </cell>
          <cell r="E337">
            <v>9.1850000000000001E-2</v>
          </cell>
          <cell r="F337" t="str">
            <v>DAT</v>
          </cell>
          <cell r="G337">
            <v>2</v>
          </cell>
          <cell r="H337">
            <v>1818</v>
          </cell>
          <cell r="I337">
            <v>2003</v>
          </cell>
          <cell r="J337">
            <v>7</v>
          </cell>
          <cell r="K337">
            <v>9.1850000000000001E-2</v>
          </cell>
          <cell r="L337" t="str">
            <v>NOM</v>
          </cell>
          <cell r="M337" t="str">
            <v>DATATEC-2o. Nivel</v>
          </cell>
          <cell r="N337">
            <v>2003007</v>
          </cell>
        </row>
        <row r="338">
          <cell r="A338">
            <v>37819</v>
          </cell>
          <cell r="B338" t="str">
            <v>SOB</v>
          </cell>
          <cell r="C338">
            <v>38370</v>
          </cell>
          <cell r="D338">
            <v>1</v>
          </cell>
          <cell r="E338">
            <v>4.2500000000000003E-2</v>
          </cell>
          <cell r="F338" t="str">
            <v>CIM</v>
          </cell>
          <cell r="G338">
            <v>2</v>
          </cell>
          <cell r="H338">
            <v>550</v>
          </cell>
          <cell r="I338">
            <v>2003</v>
          </cell>
          <cell r="J338">
            <v>7</v>
          </cell>
          <cell r="K338">
            <v>4.2500000000000003E-2</v>
          </cell>
          <cell r="L338" t="str">
            <v>NOM</v>
          </cell>
          <cell r="M338" t="str">
            <v>CIMD-2o. Nivel</v>
          </cell>
          <cell r="N338">
            <v>2003007</v>
          </cell>
        </row>
        <row r="339">
          <cell r="A339">
            <v>37819</v>
          </cell>
          <cell r="B339" t="str">
            <v>SOB</v>
          </cell>
          <cell r="C339">
            <v>38514</v>
          </cell>
          <cell r="D339">
            <v>5</v>
          </cell>
          <cell r="E339">
            <v>4.5499999999999999E-2</v>
          </cell>
          <cell r="F339" t="str">
            <v>CIM</v>
          </cell>
          <cell r="G339">
            <v>2</v>
          </cell>
          <cell r="H339">
            <v>694</v>
          </cell>
          <cell r="I339">
            <v>2003</v>
          </cell>
          <cell r="J339">
            <v>7</v>
          </cell>
          <cell r="K339">
            <v>0.22749999999999998</v>
          </cell>
          <cell r="L339" t="str">
            <v>NOM</v>
          </cell>
          <cell r="M339" t="str">
            <v>CIMD-2o. Nivel</v>
          </cell>
          <cell r="N339">
            <v>2003007</v>
          </cell>
        </row>
        <row r="340">
          <cell r="A340">
            <v>37819</v>
          </cell>
          <cell r="B340" t="str">
            <v>SOB</v>
          </cell>
          <cell r="C340">
            <v>39638</v>
          </cell>
          <cell r="D340">
            <v>1</v>
          </cell>
          <cell r="E340">
            <v>9.0999999999999998E-2</v>
          </cell>
          <cell r="F340" t="str">
            <v>CIM</v>
          </cell>
          <cell r="G340">
            <v>2</v>
          </cell>
          <cell r="H340">
            <v>1818</v>
          </cell>
          <cell r="I340">
            <v>2003</v>
          </cell>
          <cell r="J340">
            <v>7</v>
          </cell>
          <cell r="K340">
            <v>9.0999999999999998E-2</v>
          </cell>
          <cell r="L340" t="str">
            <v>NOM</v>
          </cell>
          <cell r="M340" t="str">
            <v>CIMD-2o. Nivel</v>
          </cell>
          <cell r="N340">
            <v>2003007</v>
          </cell>
        </row>
        <row r="341">
          <cell r="A341">
            <v>37820</v>
          </cell>
          <cell r="B341" t="str">
            <v>SOB</v>
          </cell>
          <cell r="C341">
            <v>38514</v>
          </cell>
          <cell r="D341">
            <v>3</v>
          </cell>
          <cell r="E341">
            <v>4.36E-2</v>
          </cell>
          <cell r="F341" t="str">
            <v>DAT</v>
          </cell>
          <cell r="G341">
            <v>1</v>
          </cell>
          <cell r="H341">
            <v>691</v>
          </cell>
          <cell r="I341">
            <v>2003</v>
          </cell>
          <cell r="J341">
            <v>7</v>
          </cell>
          <cell r="K341">
            <v>0.1308</v>
          </cell>
          <cell r="L341" t="str">
            <v>NOM</v>
          </cell>
          <cell r="M341" t="str">
            <v>DATATEC-1er. Nivel</v>
          </cell>
          <cell r="N341">
            <v>2003007</v>
          </cell>
        </row>
        <row r="342">
          <cell r="A342">
            <v>37820</v>
          </cell>
          <cell r="B342" t="str">
            <v>SOB</v>
          </cell>
          <cell r="C342">
            <v>38514</v>
          </cell>
          <cell r="D342">
            <v>1</v>
          </cell>
          <cell r="E342">
            <v>4.3999999999999997E-2</v>
          </cell>
          <cell r="F342" t="str">
            <v>CIM</v>
          </cell>
          <cell r="G342">
            <v>2</v>
          </cell>
          <cell r="H342">
            <v>691</v>
          </cell>
          <cell r="I342">
            <v>2003</v>
          </cell>
          <cell r="J342">
            <v>7</v>
          </cell>
          <cell r="K342">
            <v>4.3999999999999997E-2</v>
          </cell>
          <cell r="L342" t="str">
            <v>NOM</v>
          </cell>
          <cell r="M342" t="str">
            <v>CIMD-2o. Nivel</v>
          </cell>
          <cell r="N342">
            <v>2003007</v>
          </cell>
        </row>
        <row r="343">
          <cell r="A343">
            <v>37820</v>
          </cell>
          <cell r="B343" t="str">
            <v>SOB</v>
          </cell>
          <cell r="C343">
            <v>38159</v>
          </cell>
          <cell r="D343">
            <v>1</v>
          </cell>
          <cell r="E343">
            <v>3.7499999999999999E-2</v>
          </cell>
          <cell r="F343" t="str">
            <v>CIM</v>
          </cell>
          <cell r="G343">
            <v>2</v>
          </cell>
          <cell r="H343">
            <v>336</v>
          </cell>
          <cell r="I343">
            <v>2003</v>
          </cell>
          <cell r="J343">
            <v>7</v>
          </cell>
          <cell r="K343">
            <v>3.7499999999999999E-2</v>
          </cell>
          <cell r="L343" t="str">
            <v>NOM</v>
          </cell>
          <cell r="M343" t="str">
            <v>CIMD-2o. Nivel</v>
          </cell>
          <cell r="N343">
            <v>2003007</v>
          </cell>
        </row>
        <row r="344">
          <cell r="A344">
            <v>37820</v>
          </cell>
          <cell r="B344" t="str">
            <v>SOB</v>
          </cell>
          <cell r="C344">
            <v>37889</v>
          </cell>
          <cell r="D344">
            <v>5</v>
          </cell>
          <cell r="E344">
            <v>3.4000000000000002E-2</v>
          </cell>
          <cell r="F344" t="str">
            <v>CIM</v>
          </cell>
          <cell r="G344">
            <v>2</v>
          </cell>
          <cell r="H344">
            <v>66</v>
          </cell>
          <cell r="I344">
            <v>2003</v>
          </cell>
          <cell r="J344">
            <v>7</v>
          </cell>
          <cell r="K344">
            <v>0.17</v>
          </cell>
          <cell r="L344" t="str">
            <v>NOM</v>
          </cell>
          <cell r="M344" t="str">
            <v>CIMD-2o. Nivel</v>
          </cell>
          <cell r="N344">
            <v>2003007</v>
          </cell>
        </row>
        <row r="345">
          <cell r="A345">
            <v>37823</v>
          </cell>
          <cell r="B345" t="str">
            <v>SOB</v>
          </cell>
          <cell r="C345">
            <v>38370</v>
          </cell>
          <cell r="D345">
            <v>1</v>
          </cell>
          <cell r="E345">
            <v>4.1500000000000002E-2</v>
          </cell>
          <cell r="F345" t="str">
            <v>DAT</v>
          </cell>
          <cell r="G345">
            <v>1</v>
          </cell>
          <cell r="H345">
            <v>546</v>
          </cell>
          <cell r="I345">
            <v>2003</v>
          </cell>
          <cell r="J345">
            <v>7</v>
          </cell>
          <cell r="K345">
            <v>4.1500000000000002E-2</v>
          </cell>
          <cell r="L345" t="str">
            <v>NOM</v>
          </cell>
          <cell r="M345" t="str">
            <v>DATATEC-1er. Nivel</v>
          </cell>
          <cell r="N345">
            <v>2003007</v>
          </cell>
        </row>
        <row r="346">
          <cell r="A346">
            <v>37823</v>
          </cell>
          <cell r="B346" t="str">
            <v>SOB</v>
          </cell>
          <cell r="C346">
            <v>38159</v>
          </cell>
          <cell r="D346">
            <v>1</v>
          </cell>
          <cell r="E346">
            <v>3.7999999999999999E-2</v>
          </cell>
          <cell r="F346" t="str">
            <v>DAT</v>
          </cell>
          <cell r="G346">
            <v>1</v>
          </cell>
          <cell r="H346">
            <v>335</v>
          </cell>
          <cell r="I346">
            <v>2003</v>
          </cell>
          <cell r="J346">
            <v>7</v>
          </cell>
          <cell r="K346">
            <v>3.7999999999999999E-2</v>
          </cell>
          <cell r="L346" t="str">
            <v>NOM</v>
          </cell>
          <cell r="M346" t="str">
            <v>DATATEC-1er. Nivel</v>
          </cell>
          <cell r="N346">
            <v>2003007</v>
          </cell>
        </row>
        <row r="347">
          <cell r="A347">
            <v>37823</v>
          </cell>
          <cell r="B347" t="str">
            <v>SOB</v>
          </cell>
          <cell r="C347">
            <v>38370</v>
          </cell>
          <cell r="D347">
            <v>2</v>
          </cell>
          <cell r="E347">
            <v>4.1500000000000002E-2</v>
          </cell>
          <cell r="F347" t="str">
            <v>DAT</v>
          </cell>
          <cell r="G347">
            <v>2</v>
          </cell>
          <cell r="H347">
            <v>546</v>
          </cell>
          <cell r="I347">
            <v>2003</v>
          </cell>
          <cell r="J347">
            <v>7</v>
          </cell>
          <cell r="K347">
            <v>8.3000000000000004E-2</v>
          </cell>
          <cell r="L347" t="str">
            <v>NOM</v>
          </cell>
          <cell r="M347" t="str">
            <v>DATATEC-2o. Nivel</v>
          </cell>
          <cell r="N347">
            <v>2003007</v>
          </cell>
        </row>
        <row r="348">
          <cell r="A348">
            <v>37823</v>
          </cell>
          <cell r="B348" t="str">
            <v>SOB</v>
          </cell>
          <cell r="C348">
            <v>38159</v>
          </cell>
          <cell r="D348">
            <v>1</v>
          </cell>
          <cell r="E348">
            <v>3.85E-2</v>
          </cell>
          <cell r="F348" t="str">
            <v>DAT</v>
          </cell>
          <cell r="G348">
            <v>2</v>
          </cell>
          <cell r="H348">
            <v>335</v>
          </cell>
          <cell r="I348">
            <v>2003</v>
          </cell>
          <cell r="J348">
            <v>7</v>
          </cell>
          <cell r="K348">
            <v>3.85E-2</v>
          </cell>
          <cell r="L348" t="str">
            <v>NOM</v>
          </cell>
          <cell r="M348" t="str">
            <v>DATATEC-2o. Nivel</v>
          </cell>
          <cell r="N348">
            <v>2003007</v>
          </cell>
        </row>
        <row r="349">
          <cell r="A349">
            <v>37823</v>
          </cell>
          <cell r="B349" t="str">
            <v>SOB</v>
          </cell>
          <cell r="C349">
            <v>38159</v>
          </cell>
          <cell r="D349">
            <v>1</v>
          </cell>
          <cell r="E349">
            <v>3.85E-2</v>
          </cell>
          <cell r="F349" t="str">
            <v>CIM</v>
          </cell>
          <cell r="G349">
            <v>2</v>
          </cell>
          <cell r="H349">
            <v>335</v>
          </cell>
          <cell r="I349">
            <v>2003</v>
          </cell>
          <cell r="J349">
            <v>7</v>
          </cell>
          <cell r="K349">
            <v>3.85E-2</v>
          </cell>
          <cell r="L349" t="str">
            <v>NOM</v>
          </cell>
          <cell r="M349" t="str">
            <v>CIMD-2o. Nivel</v>
          </cell>
          <cell r="N349">
            <v>2003007</v>
          </cell>
        </row>
        <row r="350">
          <cell r="A350">
            <v>37824</v>
          </cell>
          <cell r="B350" t="str">
            <v>SOB</v>
          </cell>
          <cell r="C350">
            <v>38159</v>
          </cell>
          <cell r="D350">
            <v>2</v>
          </cell>
          <cell r="E350">
            <v>3.8649999999999997E-2</v>
          </cell>
          <cell r="F350" t="str">
            <v>DAT</v>
          </cell>
          <cell r="G350">
            <v>1</v>
          </cell>
          <cell r="H350">
            <v>334</v>
          </cell>
          <cell r="I350">
            <v>2003</v>
          </cell>
          <cell r="J350">
            <v>7</v>
          </cell>
          <cell r="K350">
            <v>7.7299999999999994E-2</v>
          </cell>
          <cell r="L350" t="str">
            <v>NOM</v>
          </cell>
          <cell r="M350" t="str">
            <v>DATATEC-1er. Nivel</v>
          </cell>
          <cell r="N350">
            <v>2003007</v>
          </cell>
        </row>
        <row r="351">
          <cell r="A351">
            <v>37824</v>
          </cell>
          <cell r="B351" t="str">
            <v>SOB</v>
          </cell>
          <cell r="C351">
            <v>38268</v>
          </cell>
          <cell r="D351">
            <v>2</v>
          </cell>
          <cell r="E351">
            <v>0.04</v>
          </cell>
          <cell r="F351" t="str">
            <v>DAT</v>
          </cell>
          <cell r="G351">
            <v>1</v>
          </cell>
          <cell r="H351">
            <v>443</v>
          </cell>
          <cell r="I351">
            <v>2003</v>
          </cell>
          <cell r="J351">
            <v>7</v>
          </cell>
          <cell r="K351">
            <v>0.08</v>
          </cell>
          <cell r="L351" t="str">
            <v>NOM</v>
          </cell>
          <cell r="M351" t="str">
            <v>DATATEC-1er. Nivel</v>
          </cell>
          <cell r="N351">
            <v>2003007</v>
          </cell>
        </row>
        <row r="352">
          <cell r="A352">
            <v>37824</v>
          </cell>
          <cell r="B352" t="str">
            <v>SOB</v>
          </cell>
          <cell r="C352">
            <v>38370</v>
          </cell>
          <cell r="D352">
            <v>4</v>
          </cell>
          <cell r="E352">
            <v>4.1799999999999997E-2</v>
          </cell>
          <cell r="F352" t="str">
            <v>DAT</v>
          </cell>
          <cell r="G352">
            <v>1</v>
          </cell>
          <cell r="H352">
            <v>545</v>
          </cell>
          <cell r="I352">
            <v>2003</v>
          </cell>
          <cell r="J352">
            <v>7</v>
          </cell>
          <cell r="K352">
            <v>0.16719999999999999</v>
          </cell>
          <cell r="L352" t="str">
            <v>NOM</v>
          </cell>
          <cell r="M352" t="str">
            <v>DATATEC-1er. Nivel</v>
          </cell>
          <cell r="N352">
            <v>2003007</v>
          </cell>
        </row>
        <row r="353">
          <cell r="A353">
            <v>37824</v>
          </cell>
          <cell r="B353" t="str">
            <v>SOB</v>
          </cell>
          <cell r="C353">
            <v>38129</v>
          </cell>
          <cell r="D353">
            <v>4</v>
          </cell>
          <cell r="E353">
            <v>3.7999999999999999E-2</v>
          </cell>
          <cell r="F353" t="str">
            <v>DAT</v>
          </cell>
          <cell r="G353">
            <v>2</v>
          </cell>
          <cell r="H353">
            <v>304</v>
          </cell>
          <cell r="I353">
            <v>2003</v>
          </cell>
          <cell r="J353">
            <v>7</v>
          </cell>
          <cell r="K353">
            <v>0.152</v>
          </cell>
          <cell r="L353" t="str">
            <v>NOM</v>
          </cell>
          <cell r="M353" t="str">
            <v>DATATEC-2o. Nivel</v>
          </cell>
          <cell r="N353">
            <v>2003007</v>
          </cell>
        </row>
        <row r="354">
          <cell r="A354">
            <v>37824</v>
          </cell>
          <cell r="B354" t="str">
            <v>SOB</v>
          </cell>
          <cell r="C354">
            <v>38268</v>
          </cell>
          <cell r="D354">
            <v>2</v>
          </cell>
          <cell r="E354">
            <v>4.0399999999999998E-2</v>
          </cell>
          <cell r="F354" t="str">
            <v>DAT</v>
          </cell>
          <cell r="G354">
            <v>2</v>
          </cell>
          <cell r="H354">
            <v>443</v>
          </cell>
          <cell r="I354">
            <v>2003</v>
          </cell>
          <cell r="J354">
            <v>7</v>
          </cell>
          <cell r="K354">
            <v>8.0799999999999997E-2</v>
          </cell>
          <cell r="L354" t="str">
            <v>NOM</v>
          </cell>
          <cell r="M354" t="str">
            <v>DATATEC-2o. Nivel</v>
          </cell>
          <cell r="N354">
            <v>2003007</v>
          </cell>
        </row>
        <row r="355">
          <cell r="A355">
            <v>37824</v>
          </cell>
          <cell r="B355" t="str">
            <v>SOB</v>
          </cell>
          <cell r="C355">
            <v>38370</v>
          </cell>
          <cell r="D355">
            <v>5</v>
          </cell>
          <cell r="E355">
            <v>4.19E-2</v>
          </cell>
          <cell r="F355" t="str">
            <v>DAT</v>
          </cell>
          <cell r="G355">
            <v>2</v>
          </cell>
          <cell r="H355">
            <v>545</v>
          </cell>
          <cell r="I355">
            <v>2003</v>
          </cell>
          <cell r="J355">
            <v>7</v>
          </cell>
          <cell r="K355">
            <v>0.20949999999999999</v>
          </cell>
          <cell r="L355" t="str">
            <v>NOM</v>
          </cell>
          <cell r="M355" t="str">
            <v>DATATEC-2o. Nivel</v>
          </cell>
          <cell r="N355">
            <v>2003007</v>
          </cell>
        </row>
        <row r="356">
          <cell r="A356">
            <v>37824</v>
          </cell>
          <cell r="B356" t="str">
            <v>SOB</v>
          </cell>
          <cell r="C356">
            <v>38514</v>
          </cell>
          <cell r="D356">
            <v>0.5</v>
          </cell>
          <cell r="E356">
            <v>4.4499999999999998E-2</v>
          </cell>
          <cell r="F356" t="str">
            <v>DAT</v>
          </cell>
          <cell r="G356">
            <v>2</v>
          </cell>
          <cell r="H356">
            <v>689</v>
          </cell>
          <cell r="I356">
            <v>2003</v>
          </cell>
          <cell r="J356">
            <v>7</v>
          </cell>
          <cell r="K356">
            <v>2.2249999999999999E-2</v>
          </cell>
          <cell r="L356" t="str">
            <v>NOM</v>
          </cell>
          <cell r="M356" t="str">
            <v>DATATEC-2o. Nivel</v>
          </cell>
          <cell r="N356">
            <v>2003007</v>
          </cell>
        </row>
        <row r="357">
          <cell r="A357">
            <v>37825</v>
          </cell>
          <cell r="B357" t="str">
            <v>SOB</v>
          </cell>
          <cell r="C357">
            <v>38268</v>
          </cell>
          <cell r="D357">
            <v>1</v>
          </cell>
          <cell r="E357">
            <v>4.0800000000000003E-2</v>
          </cell>
          <cell r="F357" t="str">
            <v>DAT</v>
          </cell>
          <cell r="G357">
            <v>1</v>
          </cell>
          <cell r="H357">
            <v>442</v>
          </cell>
          <cell r="I357">
            <v>2003</v>
          </cell>
          <cell r="J357">
            <v>7</v>
          </cell>
          <cell r="K357">
            <v>4.0800000000000003E-2</v>
          </cell>
          <cell r="L357" t="str">
            <v>NOM</v>
          </cell>
          <cell r="M357" t="str">
            <v>DATATEC-1er. Nivel</v>
          </cell>
          <cell r="N357">
            <v>2003007</v>
          </cell>
        </row>
        <row r="358">
          <cell r="A358">
            <v>37825</v>
          </cell>
          <cell r="B358" t="str">
            <v>SOB</v>
          </cell>
          <cell r="C358">
            <v>38159</v>
          </cell>
          <cell r="D358">
            <v>1</v>
          </cell>
          <cell r="E358">
            <v>3.8899999999999997E-2</v>
          </cell>
          <cell r="F358" t="str">
            <v>DAT</v>
          </cell>
          <cell r="G358">
            <v>1</v>
          </cell>
          <cell r="H358">
            <v>333</v>
          </cell>
          <cell r="I358">
            <v>2003</v>
          </cell>
          <cell r="J358">
            <v>7</v>
          </cell>
          <cell r="K358">
            <v>3.8899999999999997E-2</v>
          </cell>
          <cell r="L358" t="str">
            <v>NOM</v>
          </cell>
          <cell r="M358" t="str">
            <v>DATATEC-1er. Nivel</v>
          </cell>
          <cell r="N358">
            <v>2003007</v>
          </cell>
        </row>
        <row r="359">
          <cell r="A359">
            <v>37825</v>
          </cell>
          <cell r="B359" t="str">
            <v>SOB</v>
          </cell>
          <cell r="C359">
            <v>38370</v>
          </cell>
          <cell r="D359">
            <v>2</v>
          </cell>
          <cell r="E359">
            <v>4.19E-2</v>
          </cell>
          <cell r="F359" t="str">
            <v>DAT</v>
          </cell>
          <cell r="G359">
            <v>2</v>
          </cell>
          <cell r="H359">
            <v>544</v>
          </cell>
          <cell r="I359">
            <v>2003</v>
          </cell>
          <cell r="J359">
            <v>7</v>
          </cell>
          <cell r="K359">
            <v>8.3799999999999999E-2</v>
          </cell>
          <cell r="L359" t="str">
            <v>NOM</v>
          </cell>
          <cell r="M359" t="str">
            <v>DATATEC-2o. Nivel</v>
          </cell>
          <cell r="N359">
            <v>2003007</v>
          </cell>
        </row>
        <row r="360">
          <cell r="A360">
            <v>37825</v>
          </cell>
          <cell r="B360" t="str">
            <v>SOB</v>
          </cell>
          <cell r="C360">
            <v>37889</v>
          </cell>
          <cell r="D360">
            <v>1</v>
          </cell>
          <cell r="E360">
            <v>3.5000000000000003E-2</v>
          </cell>
          <cell r="F360" t="str">
            <v>DAT</v>
          </cell>
          <cell r="G360">
            <v>2</v>
          </cell>
          <cell r="H360">
            <v>63</v>
          </cell>
          <cell r="I360">
            <v>2003</v>
          </cell>
          <cell r="J360">
            <v>7</v>
          </cell>
          <cell r="K360">
            <v>3.5000000000000003E-2</v>
          </cell>
          <cell r="L360" t="str">
            <v>NOM</v>
          </cell>
          <cell r="M360" t="str">
            <v>DATATEC-2o. Nivel</v>
          </cell>
          <cell r="N360">
            <v>2003007</v>
          </cell>
        </row>
        <row r="361">
          <cell r="A361">
            <v>37825</v>
          </cell>
          <cell r="B361" t="str">
            <v>SOB</v>
          </cell>
          <cell r="C361">
            <v>37889</v>
          </cell>
          <cell r="D361">
            <v>1</v>
          </cell>
          <cell r="E361">
            <v>3.5999999999999997E-2</v>
          </cell>
          <cell r="F361" t="str">
            <v>CIM</v>
          </cell>
          <cell r="G361">
            <v>2</v>
          </cell>
          <cell r="H361">
            <v>63</v>
          </cell>
          <cell r="I361">
            <v>2003</v>
          </cell>
          <cell r="J361">
            <v>7</v>
          </cell>
          <cell r="K361">
            <v>3.5999999999999997E-2</v>
          </cell>
          <cell r="L361" t="str">
            <v>NOM</v>
          </cell>
          <cell r="M361" t="str">
            <v>CIMD-2o. Nivel</v>
          </cell>
          <cell r="N361">
            <v>2003007</v>
          </cell>
        </row>
        <row r="362">
          <cell r="A362">
            <v>37825</v>
          </cell>
          <cell r="B362" t="str">
            <v>SOB</v>
          </cell>
          <cell r="C362">
            <v>38370</v>
          </cell>
          <cell r="D362">
            <v>1</v>
          </cell>
          <cell r="E362">
            <v>4.1799999999999997E-2</v>
          </cell>
          <cell r="F362" t="str">
            <v>CIM</v>
          </cell>
          <cell r="G362">
            <v>2</v>
          </cell>
          <cell r="H362">
            <v>544</v>
          </cell>
          <cell r="I362">
            <v>2003</v>
          </cell>
          <cell r="J362">
            <v>7</v>
          </cell>
          <cell r="K362">
            <v>4.1799999999999997E-2</v>
          </cell>
          <cell r="L362" t="str">
            <v>NOM</v>
          </cell>
          <cell r="M362" t="str">
            <v>CIMD-2o. Nivel</v>
          </cell>
          <cell r="N362">
            <v>2003007</v>
          </cell>
        </row>
        <row r="363">
          <cell r="A363">
            <v>37826</v>
          </cell>
          <cell r="B363" t="str">
            <v>SOB</v>
          </cell>
          <cell r="C363">
            <v>38268</v>
          </cell>
          <cell r="D363">
            <v>2</v>
          </cell>
          <cell r="E363">
            <v>3.9600000000000003E-2</v>
          </cell>
          <cell r="F363" t="str">
            <v>DAT</v>
          </cell>
          <cell r="G363">
            <v>1</v>
          </cell>
          <cell r="H363">
            <v>441</v>
          </cell>
          <cell r="I363">
            <v>2003</v>
          </cell>
          <cell r="J363">
            <v>7</v>
          </cell>
          <cell r="K363">
            <v>7.9200000000000007E-2</v>
          </cell>
          <cell r="L363" t="str">
            <v>NOM</v>
          </cell>
          <cell r="M363" t="str">
            <v>DATATEC-1er. Nivel</v>
          </cell>
          <cell r="N363">
            <v>2003007</v>
          </cell>
        </row>
        <row r="364">
          <cell r="A364">
            <v>37826</v>
          </cell>
          <cell r="B364" t="str">
            <v>SOB</v>
          </cell>
          <cell r="C364">
            <v>38370</v>
          </cell>
          <cell r="D364">
            <v>1</v>
          </cell>
          <cell r="E364">
            <v>4.1700000000000001E-2</v>
          </cell>
          <cell r="F364" t="str">
            <v>DAT</v>
          </cell>
          <cell r="G364">
            <v>1</v>
          </cell>
          <cell r="H364">
            <v>543</v>
          </cell>
          <cell r="I364">
            <v>2003</v>
          </cell>
          <cell r="J364">
            <v>7</v>
          </cell>
          <cell r="K364">
            <v>4.1700000000000001E-2</v>
          </cell>
          <cell r="L364" t="str">
            <v>NOM</v>
          </cell>
          <cell r="M364" t="str">
            <v>DATATEC-1er. Nivel</v>
          </cell>
          <cell r="N364">
            <v>2003007</v>
          </cell>
        </row>
        <row r="365">
          <cell r="A365">
            <v>37826</v>
          </cell>
          <cell r="B365" t="str">
            <v>SOB</v>
          </cell>
          <cell r="C365">
            <v>38514</v>
          </cell>
          <cell r="D365">
            <v>1</v>
          </cell>
          <cell r="E365">
            <v>4.3900000000000002E-2</v>
          </cell>
          <cell r="F365" t="str">
            <v>DAT</v>
          </cell>
          <cell r="G365">
            <v>1</v>
          </cell>
          <cell r="H365">
            <v>687</v>
          </cell>
          <cell r="I365">
            <v>2003</v>
          </cell>
          <cell r="J365">
            <v>7</v>
          </cell>
          <cell r="K365">
            <v>4.3900000000000002E-2</v>
          </cell>
          <cell r="L365" t="str">
            <v>NOM</v>
          </cell>
          <cell r="M365" t="str">
            <v>DATATEC-1er. Nivel</v>
          </cell>
          <cell r="N365">
            <v>2003007</v>
          </cell>
        </row>
        <row r="366">
          <cell r="A366">
            <v>37826</v>
          </cell>
          <cell r="B366" t="str">
            <v>SOB</v>
          </cell>
          <cell r="C366">
            <v>38370</v>
          </cell>
          <cell r="D366">
            <v>5</v>
          </cell>
          <cell r="E366">
            <v>4.1300000000000003E-2</v>
          </cell>
          <cell r="F366" t="str">
            <v>DAT</v>
          </cell>
          <cell r="G366">
            <v>2</v>
          </cell>
          <cell r="H366">
            <v>543</v>
          </cell>
          <cell r="I366">
            <v>2003</v>
          </cell>
          <cell r="J366">
            <v>7</v>
          </cell>
          <cell r="K366">
            <v>0.20650000000000002</v>
          </cell>
          <cell r="L366" t="str">
            <v>NOM</v>
          </cell>
          <cell r="M366" t="str">
            <v>DATATEC-2o. Nivel</v>
          </cell>
          <cell r="N366">
            <v>2003007</v>
          </cell>
        </row>
        <row r="367">
          <cell r="A367">
            <v>37826</v>
          </cell>
          <cell r="B367" t="str">
            <v>SOB</v>
          </cell>
          <cell r="C367">
            <v>38514</v>
          </cell>
          <cell r="D367">
            <v>2</v>
          </cell>
          <cell r="E367">
            <v>4.3999999999999997E-2</v>
          </cell>
          <cell r="F367" t="str">
            <v>CIM</v>
          </cell>
          <cell r="G367">
            <v>1</v>
          </cell>
          <cell r="H367">
            <v>687</v>
          </cell>
          <cell r="I367">
            <v>2003</v>
          </cell>
          <cell r="J367">
            <v>7</v>
          </cell>
          <cell r="K367">
            <v>8.7999999999999995E-2</v>
          </cell>
          <cell r="L367" t="str">
            <v>NOM</v>
          </cell>
          <cell r="M367" t="str">
            <v>CIMD-1er. Nivel</v>
          </cell>
          <cell r="N367">
            <v>2003007</v>
          </cell>
        </row>
        <row r="368">
          <cell r="A368">
            <v>37826</v>
          </cell>
          <cell r="B368" t="str">
            <v>SOB</v>
          </cell>
          <cell r="C368">
            <v>38370</v>
          </cell>
          <cell r="D368">
            <v>2</v>
          </cell>
          <cell r="E368">
            <v>4.1700000000000001E-2</v>
          </cell>
          <cell r="F368" t="str">
            <v>CIM</v>
          </cell>
          <cell r="G368">
            <v>1</v>
          </cell>
          <cell r="H368">
            <v>543</v>
          </cell>
          <cell r="I368">
            <v>2003</v>
          </cell>
          <cell r="J368">
            <v>7</v>
          </cell>
          <cell r="K368">
            <v>8.3400000000000002E-2</v>
          </cell>
          <cell r="L368" t="str">
            <v>NOM</v>
          </cell>
          <cell r="M368" t="str">
            <v>CIMD-1er. Nivel</v>
          </cell>
          <cell r="N368">
            <v>2003007</v>
          </cell>
        </row>
        <row r="369">
          <cell r="A369">
            <v>37826</v>
          </cell>
          <cell r="B369" t="str">
            <v>SOB</v>
          </cell>
          <cell r="C369">
            <v>39638</v>
          </cell>
          <cell r="D369">
            <v>1</v>
          </cell>
          <cell r="E369">
            <v>9.0499999999999997E-2</v>
          </cell>
          <cell r="F369" t="str">
            <v>CIM</v>
          </cell>
          <cell r="G369">
            <v>1</v>
          </cell>
          <cell r="H369">
            <v>1811</v>
          </cell>
          <cell r="I369">
            <v>2003</v>
          </cell>
          <cell r="J369">
            <v>7</v>
          </cell>
          <cell r="K369">
            <v>9.0499999999999997E-2</v>
          </cell>
          <cell r="L369" t="str">
            <v>NOM</v>
          </cell>
          <cell r="M369" t="str">
            <v>CIMD-1er. Nivel</v>
          </cell>
          <cell r="N369">
            <v>2003007</v>
          </cell>
        </row>
        <row r="370">
          <cell r="A370">
            <v>37826</v>
          </cell>
          <cell r="B370" t="str">
            <v>SOB</v>
          </cell>
          <cell r="C370">
            <v>38514</v>
          </cell>
          <cell r="D370">
            <v>2</v>
          </cell>
          <cell r="E370">
            <v>4.3999999999999997E-2</v>
          </cell>
          <cell r="F370" t="str">
            <v>CIM</v>
          </cell>
          <cell r="G370">
            <v>2</v>
          </cell>
          <cell r="H370">
            <v>687</v>
          </cell>
          <cell r="I370">
            <v>2003</v>
          </cell>
          <cell r="J370">
            <v>7</v>
          </cell>
          <cell r="K370">
            <v>8.7999999999999995E-2</v>
          </cell>
          <cell r="L370" t="str">
            <v>NOM</v>
          </cell>
          <cell r="M370" t="str">
            <v>CIMD-2o. Nivel</v>
          </cell>
          <cell r="N370">
            <v>2003007</v>
          </cell>
        </row>
        <row r="371">
          <cell r="A371">
            <v>37827</v>
          </cell>
          <cell r="B371" t="str">
            <v>SOB</v>
          </cell>
          <cell r="C371">
            <v>38514</v>
          </cell>
          <cell r="D371">
            <v>2</v>
          </cell>
          <cell r="E371">
            <v>4.3499999999999997E-2</v>
          </cell>
          <cell r="F371" t="str">
            <v>CIM</v>
          </cell>
          <cell r="G371">
            <v>2</v>
          </cell>
          <cell r="H371">
            <v>684</v>
          </cell>
          <cell r="I371">
            <v>2003</v>
          </cell>
          <cell r="J371">
            <v>7</v>
          </cell>
          <cell r="K371">
            <v>8.6999999999999994E-2</v>
          </cell>
          <cell r="L371" t="str">
            <v>NOM</v>
          </cell>
          <cell r="M371" t="str">
            <v>CIMD-2o. Nivel</v>
          </cell>
          <cell r="N371">
            <v>2003007</v>
          </cell>
        </row>
        <row r="372">
          <cell r="A372">
            <v>37827</v>
          </cell>
          <cell r="B372" t="str">
            <v>SOB</v>
          </cell>
          <cell r="C372">
            <v>38514</v>
          </cell>
          <cell r="D372">
            <v>4</v>
          </cell>
          <cell r="E372">
            <v>4.3999999999999997E-2</v>
          </cell>
          <cell r="F372" t="str">
            <v>DAT</v>
          </cell>
          <cell r="G372">
            <v>2</v>
          </cell>
          <cell r="H372">
            <v>684</v>
          </cell>
          <cell r="I372">
            <v>2003</v>
          </cell>
          <cell r="J372">
            <v>7</v>
          </cell>
          <cell r="K372">
            <v>0.17599999999999999</v>
          </cell>
          <cell r="L372" t="str">
            <v>NOM</v>
          </cell>
          <cell r="M372" t="str">
            <v>DATATEC-2o. Nivel</v>
          </cell>
          <cell r="N372">
            <v>2003007</v>
          </cell>
        </row>
        <row r="373">
          <cell r="A373">
            <v>37827</v>
          </cell>
          <cell r="B373" t="str">
            <v>SOB</v>
          </cell>
          <cell r="C373">
            <v>39638</v>
          </cell>
          <cell r="D373">
            <v>1</v>
          </cell>
          <cell r="E373">
            <v>0.09</v>
          </cell>
          <cell r="F373" t="str">
            <v>DAT</v>
          </cell>
          <cell r="G373">
            <v>2</v>
          </cell>
          <cell r="H373">
            <v>1808</v>
          </cell>
          <cell r="I373">
            <v>2003</v>
          </cell>
          <cell r="J373">
            <v>7</v>
          </cell>
          <cell r="K373">
            <v>0.09</v>
          </cell>
          <cell r="L373" t="str">
            <v>NOM</v>
          </cell>
          <cell r="M373" t="str">
            <v>DATATEC-2o. Nivel</v>
          </cell>
          <cell r="N373">
            <v>2003007</v>
          </cell>
        </row>
        <row r="374">
          <cell r="A374">
            <v>37832</v>
          </cell>
          <cell r="B374" t="str">
            <v>SOB</v>
          </cell>
          <cell r="C374">
            <v>38370</v>
          </cell>
          <cell r="D374">
            <v>4</v>
          </cell>
          <cell r="E374">
            <v>4.1300000000000003E-2</v>
          </cell>
          <cell r="F374" t="str">
            <v>DAT</v>
          </cell>
          <cell r="G374">
            <v>1</v>
          </cell>
          <cell r="H374">
            <v>537</v>
          </cell>
          <cell r="I374">
            <v>2003</v>
          </cell>
          <cell r="J374">
            <v>7</v>
          </cell>
          <cell r="K374">
            <v>0.16520000000000001</v>
          </cell>
          <cell r="L374" t="str">
            <v>NOM</v>
          </cell>
          <cell r="M374" t="str">
            <v>DATATEC-1er. Nivel</v>
          </cell>
          <cell r="N374">
            <v>2003007</v>
          </cell>
        </row>
        <row r="375">
          <cell r="A375">
            <v>37832</v>
          </cell>
          <cell r="B375" t="str">
            <v>SOB</v>
          </cell>
          <cell r="C375">
            <v>38514</v>
          </cell>
          <cell r="D375">
            <v>6</v>
          </cell>
          <cell r="E375">
            <v>4.3499999999999997E-2</v>
          </cell>
          <cell r="F375" t="str">
            <v>DAT</v>
          </cell>
          <cell r="G375">
            <v>1</v>
          </cell>
          <cell r="H375">
            <v>681</v>
          </cell>
          <cell r="I375">
            <v>2003</v>
          </cell>
          <cell r="J375">
            <v>7</v>
          </cell>
          <cell r="K375">
            <v>0.26100000000000001</v>
          </cell>
          <cell r="L375" t="str">
            <v>NOM</v>
          </cell>
          <cell r="M375" t="str">
            <v>DATATEC-1er. Nivel</v>
          </cell>
          <cell r="N375">
            <v>2003007</v>
          </cell>
        </row>
        <row r="376">
          <cell r="A376">
            <v>37832</v>
          </cell>
          <cell r="B376" t="str">
            <v>SOB</v>
          </cell>
          <cell r="C376">
            <v>38159</v>
          </cell>
          <cell r="D376">
            <v>2.5</v>
          </cell>
          <cell r="E376">
            <v>3.8640000000000001E-2</v>
          </cell>
          <cell r="F376" t="str">
            <v>DAT</v>
          </cell>
          <cell r="G376">
            <v>2</v>
          </cell>
          <cell r="H376">
            <v>326</v>
          </cell>
          <cell r="I376">
            <v>2003</v>
          </cell>
          <cell r="J376">
            <v>7</v>
          </cell>
          <cell r="K376">
            <v>9.6600000000000005E-2</v>
          </cell>
          <cell r="L376" t="str">
            <v>NOM</v>
          </cell>
          <cell r="M376" t="str">
            <v>DATATEC-2o. Nivel</v>
          </cell>
          <cell r="N376">
            <v>2003007</v>
          </cell>
        </row>
        <row r="377">
          <cell r="A377">
            <v>37832</v>
          </cell>
          <cell r="B377" t="str">
            <v>SOB</v>
          </cell>
          <cell r="C377">
            <v>39638</v>
          </cell>
          <cell r="D377">
            <v>0.5</v>
          </cell>
          <cell r="E377">
            <v>0.09</v>
          </cell>
          <cell r="F377" t="str">
            <v>DAT</v>
          </cell>
          <cell r="G377">
            <v>2</v>
          </cell>
          <cell r="H377">
            <v>1805</v>
          </cell>
          <cell r="I377">
            <v>2003</v>
          </cell>
          <cell r="J377">
            <v>7</v>
          </cell>
          <cell r="K377">
            <v>4.4999999999999998E-2</v>
          </cell>
          <cell r="L377" t="str">
            <v>NOM</v>
          </cell>
          <cell r="M377" t="str">
            <v>DATATEC-2o. Nivel</v>
          </cell>
          <cell r="N377">
            <v>2003007</v>
          </cell>
        </row>
        <row r="378">
          <cell r="A378">
            <v>37833</v>
          </cell>
          <cell r="B378" t="str">
            <v>SOB</v>
          </cell>
          <cell r="C378">
            <v>38159</v>
          </cell>
          <cell r="D378">
            <v>13</v>
          </cell>
          <cell r="E378">
            <v>3.9E-2</v>
          </cell>
          <cell r="F378" t="str">
            <v>DAT</v>
          </cell>
          <cell r="G378">
            <v>1</v>
          </cell>
          <cell r="H378">
            <v>325</v>
          </cell>
          <cell r="I378">
            <v>2003</v>
          </cell>
          <cell r="J378">
            <v>7</v>
          </cell>
          <cell r="K378">
            <v>0.50700000000000001</v>
          </cell>
          <cell r="L378" t="str">
            <v>NOM</v>
          </cell>
          <cell r="M378" t="str">
            <v>DATATEC-1er. Nivel</v>
          </cell>
          <cell r="N378">
            <v>2003007</v>
          </cell>
        </row>
        <row r="379">
          <cell r="A379">
            <v>37833</v>
          </cell>
          <cell r="B379" t="str">
            <v>SOB</v>
          </cell>
          <cell r="C379">
            <v>38159</v>
          </cell>
          <cell r="D379">
            <v>1</v>
          </cell>
          <cell r="E379">
            <v>3.8800000000000001E-2</v>
          </cell>
          <cell r="F379" t="str">
            <v>CIM</v>
          </cell>
          <cell r="G379">
            <v>1</v>
          </cell>
          <cell r="H379">
            <v>325</v>
          </cell>
          <cell r="I379">
            <v>2003</v>
          </cell>
          <cell r="J379">
            <v>7</v>
          </cell>
          <cell r="K379">
            <v>3.8800000000000001E-2</v>
          </cell>
          <cell r="L379" t="str">
            <v>NOM</v>
          </cell>
          <cell r="M379" t="str">
            <v>CIMD-1er. Nivel</v>
          </cell>
          <cell r="N379">
            <v>2003007</v>
          </cell>
        </row>
        <row r="380">
          <cell r="A380">
            <v>37834</v>
          </cell>
          <cell r="B380" t="str">
            <v>SOB</v>
          </cell>
          <cell r="C380">
            <v>38514</v>
          </cell>
          <cell r="D380">
            <v>5</v>
          </cell>
          <cell r="E380">
            <v>4.3499999999999997E-2</v>
          </cell>
          <cell r="F380" t="str">
            <v>DAT</v>
          </cell>
          <cell r="G380">
            <v>1</v>
          </cell>
          <cell r="H380">
            <v>677</v>
          </cell>
          <cell r="I380">
            <v>2003</v>
          </cell>
          <cell r="J380">
            <v>8</v>
          </cell>
          <cell r="K380">
            <v>0.21749999999999997</v>
          </cell>
          <cell r="L380" t="str">
            <v>NOM</v>
          </cell>
          <cell r="M380" t="str">
            <v>DATATEC-1er. Nivel</v>
          </cell>
          <cell r="N380">
            <v>2003008</v>
          </cell>
        </row>
        <row r="381">
          <cell r="A381">
            <v>37837</v>
          </cell>
          <cell r="B381" t="str">
            <v>SOB</v>
          </cell>
          <cell r="C381">
            <v>38159</v>
          </cell>
          <cell r="D381">
            <v>2</v>
          </cell>
          <cell r="E381">
            <v>3.8600000000000002E-2</v>
          </cell>
          <cell r="F381" t="str">
            <v>DAT</v>
          </cell>
          <cell r="G381">
            <v>1</v>
          </cell>
          <cell r="H381">
            <v>321</v>
          </cell>
          <cell r="I381">
            <v>2003</v>
          </cell>
          <cell r="J381">
            <v>8</v>
          </cell>
          <cell r="K381">
            <v>7.7200000000000005E-2</v>
          </cell>
          <cell r="L381" t="str">
            <v>NOM</v>
          </cell>
          <cell r="M381" t="str">
            <v>DATATEC-1er. Nivel</v>
          </cell>
          <cell r="N381">
            <v>2003008</v>
          </cell>
        </row>
        <row r="382">
          <cell r="A382">
            <v>37839</v>
          </cell>
          <cell r="B382" t="str">
            <v>SOB</v>
          </cell>
          <cell r="C382">
            <v>38514</v>
          </cell>
          <cell r="D382">
            <v>3</v>
          </cell>
          <cell r="E382">
            <v>4.3099999999999999E-2</v>
          </cell>
          <cell r="F382" t="str">
            <v>DAT</v>
          </cell>
          <cell r="G382">
            <v>1</v>
          </cell>
          <cell r="H382">
            <v>674</v>
          </cell>
          <cell r="I382">
            <v>2003</v>
          </cell>
          <cell r="J382">
            <v>8</v>
          </cell>
          <cell r="K382">
            <v>0.1293</v>
          </cell>
          <cell r="L382" t="str">
            <v>NOM</v>
          </cell>
          <cell r="M382" t="str">
            <v>DATATEC-1er. Nivel</v>
          </cell>
          <cell r="N382">
            <v>2003008</v>
          </cell>
        </row>
        <row r="383">
          <cell r="A383">
            <v>37839</v>
          </cell>
          <cell r="B383" t="str">
            <v>SOB</v>
          </cell>
          <cell r="C383">
            <v>38370</v>
          </cell>
          <cell r="D383">
            <v>3</v>
          </cell>
          <cell r="E383">
            <v>4.0800000000000003E-2</v>
          </cell>
          <cell r="F383" t="str">
            <v>DAT</v>
          </cell>
          <cell r="G383">
            <v>1</v>
          </cell>
          <cell r="H383">
            <v>530</v>
          </cell>
          <cell r="I383">
            <v>2003</v>
          </cell>
          <cell r="J383">
            <v>8</v>
          </cell>
          <cell r="K383">
            <v>0.12240000000000001</v>
          </cell>
          <cell r="L383" t="str">
            <v>NOM</v>
          </cell>
          <cell r="M383" t="str">
            <v>DATATEC-1er. Nivel</v>
          </cell>
          <cell r="N383">
            <v>2003008</v>
          </cell>
        </row>
        <row r="384">
          <cell r="A384">
            <v>37839</v>
          </cell>
          <cell r="B384" t="str">
            <v>SOB</v>
          </cell>
          <cell r="C384">
            <v>38514</v>
          </cell>
          <cell r="D384">
            <v>1</v>
          </cell>
          <cell r="E384">
            <v>4.3200000000000002E-2</v>
          </cell>
          <cell r="F384" t="str">
            <v>DAT</v>
          </cell>
          <cell r="G384">
            <v>2</v>
          </cell>
          <cell r="H384">
            <v>674</v>
          </cell>
          <cell r="I384">
            <v>2003</v>
          </cell>
          <cell r="J384">
            <v>8</v>
          </cell>
          <cell r="K384">
            <v>4.3200000000000002E-2</v>
          </cell>
          <cell r="L384" t="str">
            <v>NOM</v>
          </cell>
          <cell r="M384" t="str">
            <v>DATATEC-2o. Nivel</v>
          </cell>
          <cell r="N384">
            <v>2003008</v>
          </cell>
        </row>
        <row r="385">
          <cell r="A385">
            <v>37839</v>
          </cell>
          <cell r="B385" t="str">
            <v>SOB</v>
          </cell>
          <cell r="C385">
            <v>38159</v>
          </cell>
          <cell r="D385">
            <v>1</v>
          </cell>
          <cell r="E385">
            <v>3.7699999999999997E-2</v>
          </cell>
          <cell r="F385" t="str">
            <v>CIM</v>
          </cell>
          <cell r="G385">
            <v>1</v>
          </cell>
          <cell r="H385">
            <v>319</v>
          </cell>
          <cell r="I385">
            <v>2003</v>
          </cell>
          <cell r="J385">
            <v>8</v>
          </cell>
          <cell r="K385">
            <v>3.7699999999999997E-2</v>
          </cell>
          <cell r="L385" t="str">
            <v>NOM</v>
          </cell>
          <cell r="M385" t="str">
            <v>CIMD 1er. Nivel</v>
          </cell>
          <cell r="N385">
            <v>2003008</v>
          </cell>
        </row>
        <row r="386">
          <cell r="A386">
            <v>37839</v>
          </cell>
          <cell r="B386" t="str">
            <v>SOB</v>
          </cell>
          <cell r="C386">
            <v>38159</v>
          </cell>
          <cell r="D386">
            <v>2</v>
          </cell>
          <cell r="E386">
            <v>3.7999999999999999E-2</v>
          </cell>
          <cell r="F386" t="str">
            <v>CIM</v>
          </cell>
          <cell r="G386">
            <v>2</v>
          </cell>
          <cell r="H386">
            <v>319</v>
          </cell>
          <cell r="I386">
            <v>2003</v>
          </cell>
          <cell r="J386">
            <v>8</v>
          </cell>
          <cell r="K386">
            <v>7.5999999999999998E-2</v>
          </cell>
          <cell r="L386" t="str">
            <v>NOM</v>
          </cell>
          <cell r="M386" t="str">
            <v>CIMD 2o. Nivel</v>
          </cell>
          <cell r="N386">
            <v>2003008</v>
          </cell>
        </row>
        <row r="387">
          <cell r="A387">
            <v>37840</v>
          </cell>
          <cell r="B387" t="str">
            <v>SOB</v>
          </cell>
          <cell r="C387">
            <v>38159</v>
          </cell>
          <cell r="D387">
            <v>8</v>
          </cell>
          <cell r="E387">
            <v>3.7025000000000002E-2</v>
          </cell>
          <cell r="F387" t="str">
            <v>DAT</v>
          </cell>
          <cell r="G387">
            <v>1</v>
          </cell>
          <cell r="H387">
            <v>318</v>
          </cell>
          <cell r="I387">
            <v>2003</v>
          </cell>
          <cell r="J387">
            <v>8</v>
          </cell>
          <cell r="K387">
            <v>0.29620000000000002</v>
          </cell>
          <cell r="L387" t="str">
            <v>NOM</v>
          </cell>
          <cell r="M387" t="str">
            <v>DATATEC-1er. Nivel</v>
          </cell>
          <cell r="N387">
            <v>2003008</v>
          </cell>
        </row>
        <row r="388">
          <cell r="A388">
            <v>37840</v>
          </cell>
          <cell r="B388" t="str">
            <v>SOB</v>
          </cell>
          <cell r="C388">
            <v>38268</v>
          </cell>
          <cell r="D388">
            <v>5</v>
          </cell>
          <cell r="E388">
            <v>3.7999999999999999E-2</v>
          </cell>
          <cell r="F388" t="str">
            <v>DAT</v>
          </cell>
          <cell r="G388">
            <v>1</v>
          </cell>
          <cell r="H388">
            <v>427</v>
          </cell>
          <cell r="I388">
            <v>2003</v>
          </cell>
          <cell r="J388">
            <v>8</v>
          </cell>
          <cell r="K388">
            <v>0.19</v>
          </cell>
          <cell r="L388" t="str">
            <v>NOM</v>
          </cell>
          <cell r="M388" t="str">
            <v>DATATEC-1er. Nivel</v>
          </cell>
          <cell r="N388">
            <v>2003008</v>
          </cell>
        </row>
        <row r="389">
          <cell r="A389">
            <v>37840</v>
          </cell>
          <cell r="B389" t="str">
            <v>SOB</v>
          </cell>
          <cell r="C389">
            <v>38370</v>
          </cell>
          <cell r="D389">
            <v>1</v>
          </cell>
          <cell r="E389">
            <v>0.04</v>
          </cell>
          <cell r="F389" t="str">
            <v>DAT</v>
          </cell>
          <cell r="G389">
            <v>1</v>
          </cell>
          <cell r="H389">
            <v>529</v>
          </cell>
          <cell r="I389">
            <v>2003</v>
          </cell>
          <cell r="J389">
            <v>8</v>
          </cell>
          <cell r="K389">
            <v>0.04</v>
          </cell>
          <cell r="L389" t="str">
            <v>NOM</v>
          </cell>
          <cell r="M389" t="str">
            <v>DATATEC-1er. Nivel</v>
          </cell>
          <cell r="N389">
            <v>2003008</v>
          </cell>
        </row>
        <row r="390">
          <cell r="A390">
            <v>37840</v>
          </cell>
          <cell r="B390" t="str">
            <v>SOB</v>
          </cell>
          <cell r="C390">
            <v>38514</v>
          </cell>
          <cell r="D390">
            <v>1</v>
          </cell>
          <cell r="E390">
            <v>4.2700000000000002E-2</v>
          </cell>
          <cell r="F390" t="str">
            <v>DAT</v>
          </cell>
          <cell r="G390">
            <v>1</v>
          </cell>
          <cell r="H390">
            <v>673</v>
          </cell>
          <cell r="I390">
            <v>2003</v>
          </cell>
          <cell r="J390">
            <v>8</v>
          </cell>
          <cell r="K390">
            <v>4.2700000000000002E-2</v>
          </cell>
          <cell r="L390" t="str">
            <v>NOM</v>
          </cell>
          <cell r="M390" t="str">
            <v>DATATEC-1er. Nivel</v>
          </cell>
          <cell r="N390">
            <v>2003008</v>
          </cell>
        </row>
        <row r="391">
          <cell r="A391">
            <v>37840</v>
          </cell>
          <cell r="B391" t="str">
            <v>SOB</v>
          </cell>
          <cell r="C391">
            <v>38159</v>
          </cell>
          <cell r="D391">
            <v>3</v>
          </cell>
          <cell r="E391">
            <v>3.7100000000000001E-2</v>
          </cell>
          <cell r="F391" t="str">
            <v>DAT</v>
          </cell>
          <cell r="G391">
            <v>2</v>
          </cell>
          <cell r="H391">
            <v>318</v>
          </cell>
          <cell r="I391">
            <v>2003</v>
          </cell>
          <cell r="J391">
            <v>8</v>
          </cell>
          <cell r="K391">
            <v>0.11130000000000001</v>
          </cell>
          <cell r="L391" t="str">
            <v>NOM</v>
          </cell>
          <cell r="M391" t="str">
            <v>DATATEC-2o. Nivel</v>
          </cell>
          <cell r="N391">
            <v>2003008</v>
          </cell>
        </row>
        <row r="392">
          <cell r="A392">
            <v>37840</v>
          </cell>
          <cell r="B392" t="str">
            <v>SOB</v>
          </cell>
          <cell r="C392">
            <v>38370</v>
          </cell>
          <cell r="D392">
            <v>2</v>
          </cell>
          <cell r="E392">
            <v>3.9750000000000001E-2</v>
          </cell>
          <cell r="F392" t="str">
            <v>DAT</v>
          </cell>
          <cell r="G392">
            <v>2</v>
          </cell>
          <cell r="H392">
            <v>529</v>
          </cell>
          <cell r="I392">
            <v>2003</v>
          </cell>
          <cell r="J392">
            <v>8</v>
          </cell>
          <cell r="K392">
            <v>7.9500000000000001E-2</v>
          </cell>
          <cell r="L392" t="str">
            <v>NOM</v>
          </cell>
          <cell r="M392" t="str">
            <v>DATATEC-2o. Nivel</v>
          </cell>
          <cell r="N392">
            <v>2003008</v>
          </cell>
        </row>
        <row r="393">
          <cell r="A393">
            <v>37840</v>
          </cell>
          <cell r="B393" t="str">
            <v>SOB</v>
          </cell>
          <cell r="C393">
            <v>38514</v>
          </cell>
          <cell r="D393">
            <v>5</v>
          </cell>
          <cell r="E393">
            <v>4.2700000000000002E-2</v>
          </cell>
          <cell r="F393" t="str">
            <v>DAT</v>
          </cell>
          <cell r="G393">
            <v>2</v>
          </cell>
          <cell r="H393">
            <v>673</v>
          </cell>
          <cell r="I393">
            <v>2003</v>
          </cell>
          <cell r="J393">
            <v>8</v>
          </cell>
          <cell r="K393">
            <v>0.21350000000000002</v>
          </cell>
          <cell r="L393" t="str">
            <v>NOM</v>
          </cell>
          <cell r="M393" t="str">
            <v>DATATEC-2o. Nivel</v>
          </cell>
          <cell r="N393">
            <v>2003008</v>
          </cell>
        </row>
        <row r="394">
          <cell r="A394">
            <v>37840</v>
          </cell>
          <cell r="B394" t="str">
            <v>SOB</v>
          </cell>
          <cell r="C394">
            <v>39638</v>
          </cell>
          <cell r="D394">
            <v>1</v>
          </cell>
          <cell r="E394">
            <v>0.09</v>
          </cell>
          <cell r="F394" t="str">
            <v>DAT</v>
          </cell>
          <cell r="G394">
            <v>2</v>
          </cell>
          <cell r="H394">
            <v>1797</v>
          </cell>
          <cell r="I394">
            <v>2003</v>
          </cell>
          <cell r="J394">
            <v>8</v>
          </cell>
          <cell r="K394">
            <v>0.09</v>
          </cell>
          <cell r="L394" t="str">
            <v>NOM</v>
          </cell>
          <cell r="M394" t="str">
            <v>DATATEC-2o. Nivel</v>
          </cell>
          <cell r="N394">
            <v>2003008</v>
          </cell>
        </row>
        <row r="395">
          <cell r="A395">
            <v>37841</v>
          </cell>
          <cell r="B395" t="str">
            <v>SOB</v>
          </cell>
          <cell r="C395">
            <v>38159</v>
          </cell>
          <cell r="D395">
            <v>1</v>
          </cell>
          <cell r="E395">
            <v>3.5999999999999997E-2</v>
          </cell>
          <cell r="F395" t="str">
            <v>DAT</v>
          </cell>
          <cell r="G395">
            <v>1</v>
          </cell>
          <cell r="H395">
            <v>315</v>
          </cell>
          <cell r="I395">
            <v>2003</v>
          </cell>
          <cell r="J395">
            <v>8</v>
          </cell>
          <cell r="K395">
            <v>3.5999999999999997E-2</v>
          </cell>
          <cell r="L395" t="str">
            <v>NOM</v>
          </cell>
          <cell r="M395" t="str">
            <v>DATATEC-1er. Nivel</v>
          </cell>
          <cell r="N395">
            <v>2003008</v>
          </cell>
        </row>
        <row r="396">
          <cell r="A396">
            <v>37841</v>
          </cell>
          <cell r="B396" t="str">
            <v>SOB</v>
          </cell>
          <cell r="C396">
            <v>38514</v>
          </cell>
          <cell r="D396">
            <v>3</v>
          </cell>
          <cell r="E396">
            <v>4.0633000000000002E-2</v>
          </cell>
          <cell r="F396" t="str">
            <v>DAT</v>
          </cell>
          <cell r="G396">
            <v>1</v>
          </cell>
          <cell r="H396">
            <v>670</v>
          </cell>
          <cell r="I396">
            <v>2003</v>
          </cell>
          <cell r="J396">
            <v>8</v>
          </cell>
          <cell r="K396">
            <v>0.12189900000000001</v>
          </cell>
          <cell r="L396" t="str">
            <v>NOM</v>
          </cell>
          <cell r="M396" t="str">
            <v>DATATEC-1er. Nivel</v>
          </cell>
          <cell r="N396">
            <v>2003008</v>
          </cell>
        </row>
        <row r="397">
          <cell r="A397">
            <v>37841</v>
          </cell>
          <cell r="B397" t="str">
            <v>SOB</v>
          </cell>
          <cell r="C397">
            <v>38004</v>
          </cell>
          <cell r="D397">
            <v>3</v>
          </cell>
          <cell r="E397">
            <v>3.3000000000000002E-2</v>
          </cell>
          <cell r="F397" t="str">
            <v>DAT</v>
          </cell>
          <cell r="G397">
            <v>2</v>
          </cell>
          <cell r="H397">
            <v>160</v>
          </cell>
          <cell r="I397">
            <v>2003</v>
          </cell>
          <cell r="J397">
            <v>8</v>
          </cell>
          <cell r="K397">
            <v>9.9000000000000005E-2</v>
          </cell>
          <cell r="L397" t="str">
            <v>NOM</v>
          </cell>
          <cell r="M397" t="str">
            <v>DATATEC-2o. Nivel</v>
          </cell>
          <cell r="N397">
            <v>2003008</v>
          </cell>
        </row>
        <row r="398">
          <cell r="A398">
            <v>37841</v>
          </cell>
          <cell r="B398" t="str">
            <v>SOB</v>
          </cell>
          <cell r="C398">
            <v>38514</v>
          </cell>
          <cell r="D398">
            <v>6</v>
          </cell>
          <cell r="E398">
            <v>4.0599999999999997E-2</v>
          </cell>
          <cell r="F398" t="str">
            <v>DAT</v>
          </cell>
          <cell r="G398">
            <v>2</v>
          </cell>
          <cell r="H398">
            <v>670</v>
          </cell>
          <cell r="I398">
            <v>2003</v>
          </cell>
          <cell r="J398">
            <v>8</v>
          </cell>
          <cell r="K398">
            <v>0.24359999999999998</v>
          </cell>
          <cell r="L398" t="str">
            <v>NOM</v>
          </cell>
          <cell r="M398" t="str">
            <v>DATATEC-2o. Nivel</v>
          </cell>
          <cell r="N398">
            <v>2003008</v>
          </cell>
        </row>
        <row r="399">
          <cell r="A399">
            <v>37841</v>
          </cell>
          <cell r="B399" t="str">
            <v>SOB</v>
          </cell>
          <cell r="C399">
            <v>38159</v>
          </cell>
          <cell r="D399">
            <v>2</v>
          </cell>
          <cell r="E399">
            <v>3.5999999999999997E-2</v>
          </cell>
          <cell r="F399" t="str">
            <v>CIM</v>
          </cell>
          <cell r="G399">
            <v>2</v>
          </cell>
          <cell r="H399">
            <v>315</v>
          </cell>
          <cell r="I399">
            <v>2003</v>
          </cell>
          <cell r="J399">
            <v>8</v>
          </cell>
          <cell r="K399">
            <v>7.1999999999999995E-2</v>
          </cell>
          <cell r="L399" t="str">
            <v>NOM</v>
          </cell>
          <cell r="M399" t="str">
            <v>CIMD 2o. nivel</v>
          </cell>
          <cell r="N399">
            <v>2003008</v>
          </cell>
        </row>
        <row r="400">
          <cell r="A400">
            <v>37841</v>
          </cell>
          <cell r="B400" t="str">
            <v>SOB</v>
          </cell>
          <cell r="C400">
            <v>38514</v>
          </cell>
          <cell r="D400">
            <v>1</v>
          </cell>
          <cell r="E400">
            <v>0.04</v>
          </cell>
          <cell r="F400" t="str">
            <v>CIM</v>
          </cell>
          <cell r="G400">
            <v>2</v>
          </cell>
          <cell r="H400">
            <v>670</v>
          </cell>
          <cell r="I400">
            <v>2003</v>
          </cell>
          <cell r="J400">
            <v>8</v>
          </cell>
          <cell r="K400">
            <v>0.04</v>
          </cell>
          <cell r="L400" t="str">
            <v>NOM</v>
          </cell>
          <cell r="M400" t="str">
            <v>CIMD 2o. nivel</v>
          </cell>
          <cell r="N400">
            <v>2003008</v>
          </cell>
        </row>
        <row r="401">
          <cell r="A401">
            <v>37844</v>
          </cell>
          <cell r="B401" t="str">
            <v>SOB</v>
          </cell>
          <cell r="C401">
            <v>38159</v>
          </cell>
          <cell r="D401">
            <v>5</v>
          </cell>
          <cell r="E401">
            <v>3.5999999999999997E-2</v>
          </cell>
          <cell r="F401" t="str">
            <v>DAT</v>
          </cell>
          <cell r="G401">
            <v>1</v>
          </cell>
          <cell r="H401">
            <v>314</v>
          </cell>
          <cell r="I401">
            <v>2003</v>
          </cell>
          <cell r="J401">
            <v>8</v>
          </cell>
          <cell r="K401">
            <v>0.18</v>
          </cell>
          <cell r="L401" t="str">
            <v>NOM</v>
          </cell>
          <cell r="M401" t="str">
            <v>DATATEC-1er. Nivel</v>
          </cell>
          <cell r="N401">
            <v>2003008</v>
          </cell>
        </row>
        <row r="402">
          <cell r="A402">
            <v>37844</v>
          </cell>
          <cell r="B402" t="str">
            <v>SOB</v>
          </cell>
          <cell r="C402">
            <v>38268</v>
          </cell>
          <cell r="D402">
            <v>7</v>
          </cell>
          <cell r="E402">
            <v>3.6999999999999998E-2</v>
          </cell>
          <cell r="F402" t="str">
            <v>DAT</v>
          </cell>
          <cell r="G402">
            <v>1</v>
          </cell>
          <cell r="H402">
            <v>423</v>
          </cell>
          <cell r="I402">
            <v>2003</v>
          </cell>
          <cell r="J402">
            <v>8</v>
          </cell>
          <cell r="K402">
            <v>0.25900000000000001</v>
          </cell>
          <cell r="L402" t="str">
            <v>NOM</v>
          </cell>
          <cell r="M402" t="str">
            <v>DATATEC-1er. Nivel</v>
          </cell>
          <cell r="N402">
            <v>2003008</v>
          </cell>
        </row>
        <row r="403">
          <cell r="A403">
            <v>37844</v>
          </cell>
          <cell r="B403" t="str">
            <v>SOB</v>
          </cell>
          <cell r="C403">
            <v>38514</v>
          </cell>
          <cell r="D403">
            <v>2</v>
          </cell>
          <cell r="E403">
            <v>0.04</v>
          </cell>
          <cell r="F403" t="str">
            <v>DAT</v>
          </cell>
          <cell r="G403">
            <v>2</v>
          </cell>
          <cell r="H403">
            <v>669</v>
          </cell>
          <cell r="I403">
            <v>2003</v>
          </cell>
          <cell r="J403">
            <v>8</v>
          </cell>
          <cell r="K403">
            <v>0.08</v>
          </cell>
          <cell r="L403" t="str">
            <v>NOM</v>
          </cell>
          <cell r="M403" t="str">
            <v>DATATEC-2o. Nivel</v>
          </cell>
          <cell r="N403">
            <v>2003008</v>
          </cell>
        </row>
        <row r="404">
          <cell r="A404">
            <v>37844</v>
          </cell>
          <cell r="B404" t="str">
            <v>SOB</v>
          </cell>
          <cell r="C404">
            <v>39638</v>
          </cell>
          <cell r="D404">
            <v>0.5</v>
          </cell>
          <cell r="E404">
            <v>8.7499999999999994E-2</v>
          </cell>
          <cell r="F404" t="str">
            <v>DAT</v>
          </cell>
          <cell r="G404">
            <v>2</v>
          </cell>
          <cell r="H404">
            <v>1793</v>
          </cell>
          <cell r="I404">
            <v>2003</v>
          </cell>
          <cell r="J404">
            <v>8</v>
          </cell>
          <cell r="K404">
            <v>4.3749999999999997E-2</v>
          </cell>
          <cell r="L404" t="str">
            <v>NOM</v>
          </cell>
          <cell r="M404" t="str">
            <v>DATATEC-2o. Nivel</v>
          </cell>
          <cell r="N404">
            <v>2003008</v>
          </cell>
        </row>
        <row r="405">
          <cell r="A405">
            <v>37844</v>
          </cell>
          <cell r="B405" t="str">
            <v>SOB</v>
          </cell>
          <cell r="C405">
            <v>38159</v>
          </cell>
          <cell r="D405">
            <v>4</v>
          </cell>
          <cell r="E405">
            <v>3.5999999999999997E-2</v>
          </cell>
          <cell r="F405" t="str">
            <v>CIM</v>
          </cell>
          <cell r="G405">
            <v>2</v>
          </cell>
          <cell r="H405">
            <v>314</v>
          </cell>
          <cell r="I405">
            <v>2003</v>
          </cell>
          <cell r="J405">
            <v>8</v>
          </cell>
          <cell r="K405">
            <v>0.14399999999999999</v>
          </cell>
          <cell r="L405" t="str">
            <v>NOM</v>
          </cell>
          <cell r="M405" t="str">
            <v>CIMD 2o. nivel</v>
          </cell>
          <cell r="N405">
            <v>2003008</v>
          </cell>
        </row>
        <row r="406">
          <cell r="A406">
            <v>37844</v>
          </cell>
          <cell r="B406" t="str">
            <v>SOB</v>
          </cell>
          <cell r="C406">
            <v>38268</v>
          </cell>
          <cell r="D406">
            <v>2</v>
          </cell>
          <cell r="E406">
            <v>3.6999999999999998E-2</v>
          </cell>
          <cell r="F406" t="str">
            <v>CIM</v>
          </cell>
          <cell r="G406">
            <v>2</v>
          </cell>
          <cell r="H406">
            <v>423</v>
          </cell>
          <cell r="I406">
            <v>2003</v>
          </cell>
          <cell r="J406">
            <v>8</v>
          </cell>
          <cell r="K406">
            <v>7.3999999999999996E-2</v>
          </cell>
          <cell r="L406" t="str">
            <v>NOM</v>
          </cell>
          <cell r="M406" t="str">
            <v>CIMD 2o. nivel</v>
          </cell>
          <cell r="N406">
            <v>2003008</v>
          </cell>
        </row>
        <row r="407">
          <cell r="A407">
            <v>37845</v>
          </cell>
          <cell r="B407" t="str">
            <v>SOB</v>
          </cell>
          <cell r="C407">
            <v>38159</v>
          </cell>
          <cell r="D407">
            <v>3</v>
          </cell>
          <cell r="E407">
            <v>3.5700000000000003E-2</v>
          </cell>
          <cell r="F407" t="str">
            <v>DAT</v>
          </cell>
          <cell r="G407">
            <v>1</v>
          </cell>
          <cell r="H407">
            <v>313</v>
          </cell>
          <cell r="I407">
            <v>2003</v>
          </cell>
          <cell r="J407">
            <v>8</v>
          </cell>
          <cell r="K407">
            <v>0.1071</v>
          </cell>
          <cell r="L407" t="str">
            <v>NOM</v>
          </cell>
          <cell r="M407" t="str">
            <v>DATATEC-1er. Nivel</v>
          </cell>
          <cell r="N407">
            <v>2003008</v>
          </cell>
        </row>
        <row r="408">
          <cell r="A408">
            <v>37845</v>
          </cell>
          <cell r="B408" t="str">
            <v>SOB</v>
          </cell>
          <cell r="C408">
            <v>38268</v>
          </cell>
          <cell r="D408">
            <v>3</v>
          </cell>
          <cell r="E408">
            <v>3.6533000000000003E-2</v>
          </cell>
          <cell r="F408" t="str">
            <v>DAT</v>
          </cell>
          <cell r="G408">
            <v>1</v>
          </cell>
          <cell r="H408">
            <v>422</v>
          </cell>
          <cell r="I408">
            <v>2003</v>
          </cell>
          <cell r="J408">
            <v>8</v>
          </cell>
          <cell r="K408">
            <v>0.109599</v>
          </cell>
          <cell r="L408" t="str">
            <v>NOM</v>
          </cell>
          <cell r="M408" t="str">
            <v>DATATEC-1er. Nivel</v>
          </cell>
          <cell r="N408">
            <v>2003008</v>
          </cell>
        </row>
        <row r="409">
          <cell r="A409">
            <v>37845</v>
          </cell>
          <cell r="B409" t="str">
            <v>SOB</v>
          </cell>
          <cell r="C409">
            <v>38370</v>
          </cell>
          <cell r="D409">
            <v>2</v>
          </cell>
          <cell r="E409">
            <v>3.7499999999999999E-2</v>
          </cell>
          <cell r="F409" t="str">
            <v>DAT</v>
          </cell>
          <cell r="G409">
            <v>1</v>
          </cell>
          <cell r="H409">
            <v>524</v>
          </cell>
          <cell r="I409">
            <v>2003</v>
          </cell>
          <cell r="J409">
            <v>8</v>
          </cell>
          <cell r="K409">
            <v>7.4999999999999997E-2</v>
          </cell>
          <cell r="L409" t="str">
            <v>NOM</v>
          </cell>
          <cell r="M409" t="str">
            <v>DATATEC-1er. Nivel</v>
          </cell>
          <cell r="N409">
            <v>2003008</v>
          </cell>
        </row>
        <row r="410">
          <cell r="A410">
            <v>37845</v>
          </cell>
          <cell r="B410" t="str">
            <v>SOB</v>
          </cell>
          <cell r="C410">
            <v>38941</v>
          </cell>
          <cell r="D410">
            <v>5</v>
          </cell>
          <cell r="E410">
            <v>4.8120000000000003E-2</v>
          </cell>
          <cell r="F410" t="str">
            <v>DAT</v>
          </cell>
          <cell r="G410">
            <v>1</v>
          </cell>
          <cell r="H410">
            <v>1095</v>
          </cell>
          <cell r="I410">
            <v>2003</v>
          </cell>
          <cell r="J410">
            <v>8</v>
          </cell>
          <cell r="K410">
            <v>0.24060000000000001</v>
          </cell>
          <cell r="L410" t="str">
            <v>NOM</v>
          </cell>
          <cell r="M410" t="str">
            <v>DATATEC-1er. Nivel</v>
          </cell>
          <cell r="N410">
            <v>2003008</v>
          </cell>
        </row>
        <row r="411">
          <cell r="A411">
            <v>37845</v>
          </cell>
          <cell r="B411" t="str">
            <v>SOB</v>
          </cell>
          <cell r="C411">
            <v>39638</v>
          </cell>
          <cell r="D411">
            <v>3</v>
          </cell>
          <cell r="E411">
            <v>8.4500000000000006E-2</v>
          </cell>
          <cell r="F411" t="str">
            <v>DAT</v>
          </cell>
          <cell r="G411">
            <v>1</v>
          </cell>
          <cell r="H411">
            <v>1792</v>
          </cell>
          <cell r="I411">
            <v>2003</v>
          </cell>
          <cell r="J411">
            <v>8</v>
          </cell>
          <cell r="K411">
            <v>0.2535</v>
          </cell>
          <cell r="L411" t="str">
            <v>NOM</v>
          </cell>
          <cell r="M411" t="str">
            <v>DATATEC-1er. Nivel</v>
          </cell>
          <cell r="N411">
            <v>2003008</v>
          </cell>
        </row>
        <row r="412">
          <cell r="A412">
            <v>37845</v>
          </cell>
          <cell r="B412" t="str">
            <v>SOB</v>
          </cell>
          <cell r="C412">
            <v>38514</v>
          </cell>
          <cell r="D412">
            <v>2</v>
          </cell>
          <cell r="E412">
            <v>3.9800000000000002E-2</v>
          </cell>
          <cell r="F412" t="str">
            <v>DAT</v>
          </cell>
          <cell r="G412">
            <v>2</v>
          </cell>
          <cell r="H412">
            <v>668</v>
          </cell>
          <cell r="I412">
            <v>2003</v>
          </cell>
          <cell r="J412">
            <v>8</v>
          </cell>
          <cell r="K412">
            <v>7.9600000000000004E-2</v>
          </cell>
          <cell r="L412" t="str">
            <v>NOM</v>
          </cell>
          <cell r="M412" t="str">
            <v>DATATEC-2o. Nivel</v>
          </cell>
          <cell r="N412">
            <v>2003008</v>
          </cell>
        </row>
        <row r="413">
          <cell r="A413">
            <v>37845</v>
          </cell>
          <cell r="B413" t="str">
            <v>SOB</v>
          </cell>
          <cell r="C413">
            <v>38941</v>
          </cell>
          <cell r="D413">
            <v>56.8</v>
          </cell>
          <cell r="E413">
            <v>4.9584000000000003E-2</v>
          </cell>
          <cell r="F413" t="str">
            <v>DAT</v>
          </cell>
          <cell r="G413">
            <v>2</v>
          </cell>
          <cell r="H413">
            <v>1095</v>
          </cell>
          <cell r="I413">
            <v>2003</v>
          </cell>
          <cell r="J413">
            <v>8</v>
          </cell>
          <cell r="K413">
            <v>2.8163711999999999</v>
          </cell>
          <cell r="L413" t="str">
            <v>NOM</v>
          </cell>
          <cell r="M413" t="str">
            <v>DATATEC-2o. Nivel</v>
          </cell>
          <cell r="N413">
            <v>2003008</v>
          </cell>
        </row>
        <row r="414">
          <cell r="A414">
            <v>37845</v>
          </cell>
          <cell r="B414" t="str">
            <v>SOB</v>
          </cell>
          <cell r="C414">
            <v>39638</v>
          </cell>
          <cell r="D414">
            <v>2.5</v>
          </cell>
          <cell r="E414">
            <v>8.4699999999999998E-2</v>
          </cell>
          <cell r="F414" t="str">
            <v>DAT</v>
          </cell>
          <cell r="G414">
            <v>2</v>
          </cell>
          <cell r="H414">
            <v>1792</v>
          </cell>
          <cell r="I414">
            <v>2003</v>
          </cell>
          <cell r="J414">
            <v>8</v>
          </cell>
          <cell r="K414">
            <v>0.21174999999999999</v>
          </cell>
          <cell r="L414" t="str">
            <v>NOM</v>
          </cell>
          <cell r="M414" t="str">
            <v>DATATEC-2o. Nivel</v>
          </cell>
          <cell r="N414">
            <v>2003008</v>
          </cell>
        </row>
        <row r="415">
          <cell r="A415">
            <v>37845</v>
          </cell>
          <cell r="B415" t="str">
            <v>SOB</v>
          </cell>
          <cell r="C415">
            <v>38268</v>
          </cell>
          <cell r="D415">
            <v>1</v>
          </cell>
          <cell r="E415">
            <v>3.6299999999999999E-2</v>
          </cell>
          <cell r="F415" t="str">
            <v>CIM</v>
          </cell>
          <cell r="G415">
            <v>1</v>
          </cell>
          <cell r="H415">
            <v>422</v>
          </cell>
          <cell r="I415">
            <v>2003</v>
          </cell>
          <cell r="J415">
            <v>8</v>
          </cell>
          <cell r="K415">
            <v>3.6299999999999999E-2</v>
          </cell>
          <cell r="L415" t="str">
            <v>NOM</v>
          </cell>
          <cell r="M415" t="str">
            <v>CIMD- 1er. Nivel</v>
          </cell>
          <cell r="N415">
            <v>2003008</v>
          </cell>
        </row>
        <row r="416">
          <cell r="A416">
            <v>37845</v>
          </cell>
          <cell r="B416" t="str">
            <v>SOB</v>
          </cell>
          <cell r="C416">
            <v>38159</v>
          </cell>
          <cell r="D416">
            <v>1</v>
          </cell>
          <cell r="E416">
            <v>3.5000000000000003E-2</v>
          </cell>
          <cell r="F416" t="str">
            <v>CIM</v>
          </cell>
          <cell r="G416">
            <v>1</v>
          </cell>
          <cell r="H416">
            <v>313</v>
          </cell>
          <cell r="I416">
            <v>2003</v>
          </cell>
          <cell r="J416">
            <v>8</v>
          </cell>
          <cell r="K416">
            <v>3.5000000000000003E-2</v>
          </cell>
          <cell r="L416" t="str">
            <v>NOM</v>
          </cell>
          <cell r="M416" t="str">
            <v>CIMD- 1er. Nivel</v>
          </cell>
          <cell r="N416">
            <v>2003008</v>
          </cell>
        </row>
        <row r="417">
          <cell r="A417">
            <v>37845</v>
          </cell>
          <cell r="B417" t="str">
            <v>SOB</v>
          </cell>
          <cell r="C417">
            <v>38941</v>
          </cell>
          <cell r="D417">
            <v>36.5</v>
          </cell>
          <cell r="E417">
            <v>4.9599999999999998E-2</v>
          </cell>
          <cell r="F417" t="str">
            <v>CIM</v>
          </cell>
          <cell r="G417">
            <v>2</v>
          </cell>
          <cell r="H417">
            <v>1095</v>
          </cell>
          <cell r="I417">
            <v>2003</v>
          </cell>
          <cell r="J417">
            <v>8</v>
          </cell>
          <cell r="K417">
            <v>1.8104</v>
          </cell>
          <cell r="L417" t="str">
            <v>NOM</v>
          </cell>
          <cell r="M417" t="str">
            <v>CIMD-2o. Nivel</v>
          </cell>
          <cell r="N417">
            <v>2003008</v>
          </cell>
        </row>
        <row r="418">
          <cell r="A418">
            <v>37846</v>
          </cell>
          <cell r="B418" t="str">
            <v>SOB</v>
          </cell>
          <cell r="C418">
            <v>38159</v>
          </cell>
          <cell r="D418">
            <v>5</v>
          </cell>
          <cell r="E418">
            <v>3.5499999999999997E-2</v>
          </cell>
          <cell r="F418" t="str">
            <v>DAT</v>
          </cell>
          <cell r="G418">
            <v>1</v>
          </cell>
          <cell r="H418">
            <v>312</v>
          </cell>
          <cell r="I418">
            <v>2003</v>
          </cell>
          <cell r="J418">
            <v>8</v>
          </cell>
          <cell r="K418">
            <v>0.17749999999999999</v>
          </cell>
          <cell r="L418" t="str">
            <v>NOM</v>
          </cell>
          <cell r="M418" t="str">
            <v>DATATEC-1er. Nivel</v>
          </cell>
          <cell r="N418">
            <v>2003008</v>
          </cell>
        </row>
        <row r="419">
          <cell r="A419">
            <v>37846</v>
          </cell>
          <cell r="B419" t="str">
            <v>SOB</v>
          </cell>
          <cell r="C419">
            <v>38268</v>
          </cell>
          <cell r="D419">
            <v>1</v>
          </cell>
          <cell r="E419">
            <v>3.6499999999999998E-2</v>
          </cell>
          <cell r="F419" t="str">
            <v>DAT</v>
          </cell>
          <cell r="G419">
            <v>1</v>
          </cell>
          <cell r="H419">
            <v>421</v>
          </cell>
          <cell r="I419">
            <v>2003</v>
          </cell>
          <cell r="J419">
            <v>8</v>
          </cell>
          <cell r="K419">
            <v>3.6499999999999998E-2</v>
          </cell>
          <cell r="L419" t="str">
            <v>NOM</v>
          </cell>
          <cell r="M419" t="str">
            <v>DATATEC-1er. Nivel</v>
          </cell>
          <cell r="N419">
            <v>2003008</v>
          </cell>
        </row>
        <row r="420">
          <cell r="A420">
            <v>37846</v>
          </cell>
          <cell r="B420" t="str">
            <v>SOB</v>
          </cell>
          <cell r="C420">
            <v>38370</v>
          </cell>
          <cell r="D420">
            <v>5</v>
          </cell>
          <cell r="E420">
            <v>3.7999999999999999E-2</v>
          </cell>
          <cell r="F420" t="str">
            <v>DAT</v>
          </cell>
          <cell r="G420">
            <v>1</v>
          </cell>
          <cell r="H420">
            <v>523</v>
          </cell>
          <cell r="I420">
            <v>2003</v>
          </cell>
          <cell r="J420">
            <v>8</v>
          </cell>
          <cell r="K420">
            <v>0.19</v>
          </cell>
          <cell r="L420" t="str">
            <v>NOM</v>
          </cell>
          <cell r="M420" t="str">
            <v>DATATEC-1er. Nivel</v>
          </cell>
          <cell r="N420">
            <v>2003008</v>
          </cell>
        </row>
        <row r="421">
          <cell r="A421">
            <v>37846</v>
          </cell>
          <cell r="B421" t="str">
            <v>SOB</v>
          </cell>
          <cell r="C421">
            <v>38514</v>
          </cell>
          <cell r="D421">
            <v>2</v>
          </cell>
          <cell r="E421">
            <v>4.0500000000000001E-2</v>
          </cell>
          <cell r="F421" t="str">
            <v>DAT</v>
          </cell>
          <cell r="G421">
            <v>1</v>
          </cell>
          <cell r="H421">
            <v>667</v>
          </cell>
          <cell r="I421">
            <v>2003</v>
          </cell>
          <cell r="J421">
            <v>8</v>
          </cell>
          <cell r="K421">
            <v>8.1000000000000003E-2</v>
          </cell>
          <cell r="L421" t="str">
            <v>NOM</v>
          </cell>
          <cell r="M421" t="str">
            <v>DATATEC-1er. Nivel</v>
          </cell>
          <cell r="N421">
            <v>2003008</v>
          </cell>
        </row>
        <row r="422">
          <cell r="A422">
            <v>37846</v>
          </cell>
          <cell r="B422" t="str">
            <v>SOB</v>
          </cell>
          <cell r="C422">
            <v>38941</v>
          </cell>
          <cell r="D422">
            <v>7</v>
          </cell>
          <cell r="E422">
            <v>4.7170999999999998E-2</v>
          </cell>
          <cell r="F422" t="str">
            <v>DAT</v>
          </cell>
          <cell r="G422">
            <v>1</v>
          </cell>
          <cell r="H422">
            <v>1094</v>
          </cell>
          <cell r="I422">
            <v>2003</v>
          </cell>
          <cell r="J422">
            <v>8</v>
          </cell>
          <cell r="K422">
            <v>0.33019699999999996</v>
          </cell>
          <cell r="L422" t="str">
            <v>NOM</v>
          </cell>
          <cell r="M422" t="str">
            <v>DATATEC-1er. Nivel</v>
          </cell>
          <cell r="N422">
            <v>2003008</v>
          </cell>
        </row>
        <row r="423">
          <cell r="A423">
            <v>37846</v>
          </cell>
          <cell r="B423" t="str">
            <v>SOB</v>
          </cell>
          <cell r="C423">
            <v>37889</v>
          </cell>
          <cell r="D423">
            <v>6</v>
          </cell>
          <cell r="E423">
            <v>2.8850000000000001E-2</v>
          </cell>
          <cell r="F423" t="str">
            <v>DAT</v>
          </cell>
          <cell r="G423">
            <v>2</v>
          </cell>
          <cell r="H423">
            <v>42</v>
          </cell>
          <cell r="I423">
            <v>2003</v>
          </cell>
          <cell r="J423">
            <v>8</v>
          </cell>
          <cell r="K423">
            <v>0.1731</v>
          </cell>
          <cell r="L423" t="str">
            <v>NOM</v>
          </cell>
          <cell r="M423" t="str">
            <v>DATATEC-2o. Nivel</v>
          </cell>
          <cell r="N423">
            <v>2003008</v>
          </cell>
        </row>
        <row r="424">
          <cell r="A424">
            <v>37846</v>
          </cell>
          <cell r="B424" t="str">
            <v>SOB</v>
          </cell>
          <cell r="C424">
            <v>38159</v>
          </cell>
          <cell r="D424">
            <v>1</v>
          </cell>
          <cell r="E424">
            <v>3.5499999999999997E-2</v>
          </cell>
          <cell r="F424" t="str">
            <v>DAT</v>
          </cell>
          <cell r="G424">
            <v>2</v>
          </cell>
          <cell r="H424">
            <v>312</v>
          </cell>
          <cell r="I424">
            <v>2003</v>
          </cell>
          <cell r="J424">
            <v>8</v>
          </cell>
          <cell r="K424">
            <v>3.5499999999999997E-2</v>
          </cell>
          <cell r="L424" t="str">
            <v>NOM</v>
          </cell>
          <cell r="M424" t="str">
            <v>DATATEC-2o. Nivel</v>
          </cell>
          <cell r="N424">
            <v>2003008</v>
          </cell>
        </row>
        <row r="425">
          <cell r="A425">
            <v>37846</v>
          </cell>
          <cell r="B425" t="str">
            <v>SOB</v>
          </cell>
          <cell r="C425">
            <v>38268</v>
          </cell>
          <cell r="D425">
            <v>1</v>
          </cell>
          <cell r="E425">
            <v>3.6499999999999998E-2</v>
          </cell>
          <cell r="F425" t="str">
            <v>DAT</v>
          </cell>
          <cell r="G425">
            <v>2</v>
          </cell>
          <cell r="H425">
            <v>421</v>
          </cell>
          <cell r="I425">
            <v>2003</v>
          </cell>
          <cell r="J425">
            <v>8</v>
          </cell>
          <cell r="K425">
            <v>3.6499999999999998E-2</v>
          </cell>
          <cell r="L425" t="str">
            <v>NOM</v>
          </cell>
          <cell r="M425" t="str">
            <v>DATATEC-2o. Nivel</v>
          </cell>
          <cell r="N425">
            <v>2003008</v>
          </cell>
        </row>
        <row r="426">
          <cell r="A426">
            <v>37846</v>
          </cell>
          <cell r="B426" t="str">
            <v>SOB</v>
          </cell>
          <cell r="C426">
            <v>38514</v>
          </cell>
          <cell r="D426">
            <v>1</v>
          </cell>
          <cell r="E426">
            <v>0.04</v>
          </cell>
          <cell r="F426" t="str">
            <v>DAT</v>
          </cell>
          <cell r="G426">
            <v>2</v>
          </cell>
          <cell r="H426">
            <v>667</v>
          </cell>
          <cell r="I426">
            <v>2003</v>
          </cell>
          <cell r="J426">
            <v>8</v>
          </cell>
          <cell r="K426">
            <v>0.04</v>
          </cell>
          <cell r="L426" t="str">
            <v>NOM</v>
          </cell>
          <cell r="M426" t="str">
            <v>DATATEC-2o. Nivel</v>
          </cell>
          <cell r="N426">
            <v>2003008</v>
          </cell>
        </row>
        <row r="427">
          <cell r="A427">
            <v>37846</v>
          </cell>
          <cell r="B427" t="str">
            <v>SOB</v>
          </cell>
          <cell r="C427">
            <v>38941</v>
          </cell>
          <cell r="D427">
            <v>20</v>
          </cell>
          <cell r="E427">
            <v>4.7E-2</v>
          </cell>
          <cell r="F427" t="str">
            <v>DAT</v>
          </cell>
          <cell r="G427">
            <v>2</v>
          </cell>
          <cell r="H427">
            <v>1094</v>
          </cell>
          <cell r="I427">
            <v>2003</v>
          </cell>
          <cell r="J427">
            <v>8</v>
          </cell>
          <cell r="K427">
            <v>0.94</v>
          </cell>
          <cell r="L427" t="str">
            <v>NOM</v>
          </cell>
          <cell r="M427" t="str">
            <v>DATATEC-2o. Nivel</v>
          </cell>
          <cell r="N427">
            <v>2003008</v>
          </cell>
        </row>
        <row r="428">
          <cell r="A428">
            <v>37846</v>
          </cell>
          <cell r="B428" t="str">
            <v>SOB</v>
          </cell>
          <cell r="C428">
            <v>39638</v>
          </cell>
          <cell r="D428">
            <v>1.5</v>
          </cell>
          <cell r="E428">
            <v>8.3667000000000005E-2</v>
          </cell>
          <cell r="F428" t="str">
            <v>DAT</v>
          </cell>
          <cell r="G428">
            <v>2</v>
          </cell>
          <cell r="H428">
            <v>1791</v>
          </cell>
          <cell r="I428">
            <v>2003</v>
          </cell>
          <cell r="J428">
            <v>8</v>
          </cell>
          <cell r="K428">
            <v>0.12550050000000001</v>
          </cell>
          <cell r="L428" t="str">
            <v>NOM</v>
          </cell>
          <cell r="M428" t="str">
            <v>DATATEC-2o. Nivel</v>
          </cell>
          <cell r="N428">
            <v>2003008</v>
          </cell>
        </row>
        <row r="429">
          <cell r="A429">
            <v>37846</v>
          </cell>
          <cell r="B429" t="str">
            <v>SOB</v>
          </cell>
          <cell r="C429">
            <v>38514</v>
          </cell>
          <cell r="D429">
            <v>2</v>
          </cell>
          <cell r="E429">
            <v>4.0500000000000001E-2</v>
          </cell>
          <cell r="F429" t="str">
            <v>CIM</v>
          </cell>
          <cell r="G429">
            <v>1</v>
          </cell>
          <cell r="H429">
            <v>667</v>
          </cell>
          <cell r="I429">
            <v>2003</v>
          </cell>
          <cell r="J429">
            <v>8</v>
          </cell>
          <cell r="K429">
            <v>8.1000000000000003E-2</v>
          </cell>
          <cell r="L429" t="str">
            <v>NOM</v>
          </cell>
          <cell r="M429" t="str">
            <v>CIMD- 1er. Nivel</v>
          </cell>
          <cell r="N429">
            <v>2003008</v>
          </cell>
        </row>
        <row r="430">
          <cell r="A430">
            <v>37846</v>
          </cell>
          <cell r="B430" t="str">
            <v>SOB</v>
          </cell>
          <cell r="C430">
            <v>37889</v>
          </cell>
          <cell r="D430">
            <v>1</v>
          </cell>
          <cell r="E430">
            <v>2.8500000000000001E-2</v>
          </cell>
          <cell r="F430" t="str">
            <v>CIM</v>
          </cell>
          <cell r="G430">
            <v>2</v>
          </cell>
          <cell r="H430">
            <v>42</v>
          </cell>
          <cell r="I430">
            <v>2003</v>
          </cell>
          <cell r="J430">
            <v>8</v>
          </cell>
          <cell r="K430">
            <v>2.8500000000000001E-2</v>
          </cell>
          <cell r="L430" t="str">
            <v>NOM</v>
          </cell>
          <cell r="M430" t="str">
            <v>CIMD 2o. nivel</v>
          </cell>
          <cell r="N430">
            <v>2003008</v>
          </cell>
        </row>
        <row r="431">
          <cell r="A431">
            <v>37846</v>
          </cell>
          <cell r="B431" t="str">
            <v>SOB</v>
          </cell>
          <cell r="C431">
            <v>38159</v>
          </cell>
          <cell r="D431">
            <v>6</v>
          </cell>
          <cell r="E431">
            <v>3.5466999999999999E-2</v>
          </cell>
          <cell r="F431" t="str">
            <v>CIM</v>
          </cell>
          <cell r="G431">
            <v>2</v>
          </cell>
          <cell r="H431">
            <v>312</v>
          </cell>
          <cell r="I431">
            <v>2003</v>
          </cell>
          <cell r="J431">
            <v>8</v>
          </cell>
          <cell r="K431">
            <v>0.21280199999999999</v>
          </cell>
          <cell r="L431" t="str">
            <v>NOM</v>
          </cell>
          <cell r="M431" t="str">
            <v>CIMD 2o. nivel</v>
          </cell>
          <cell r="N431">
            <v>2003008</v>
          </cell>
        </row>
        <row r="432">
          <cell r="A432">
            <v>37846</v>
          </cell>
          <cell r="B432" t="str">
            <v>SOB</v>
          </cell>
          <cell r="C432">
            <v>39638</v>
          </cell>
          <cell r="D432">
            <v>6.5</v>
          </cell>
          <cell r="E432">
            <v>8.4846000000000005E-2</v>
          </cell>
          <cell r="F432" t="str">
            <v>CIM</v>
          </cell>
          <cell r="G432">
            <v>2</v>
          </cell>
          <cell r="H432">
            <v>1791</v>
          </cell>
          <cell r="I432">
            <v>2003</v>
          </cell>
          <cell r="J432">
            <v>8</v>
          </cell>
          <cell r="K432">
            <v>0.55149900000000007</v>
          </cell>
          <cell r="L432" t="str">
            <v>NOM</v>
          </cell>
          <cell r="M432" t="str">
            <v>CIMD 2o. nivel</v>
          </cell>
          <cell r="N432">
            <v>2003008</v>
          </cell>
        </row>
        <row r="433">
          <cell r="A433">
            <v>37847</v>
          </cell>
          <cell r="B433" t="str">
            <v>SOB</v>
          </cell>
          <cell r="C433">
            <v>38268</v>
          </cell>
          <cell r="D433">
            <v>1</v>
          </cell>
          <cell r="E433">
            <v>3.6499999999999998E-2</v>
          </cell>
          <cell r="F433" t="str">
            <v>DAT</v>
          </cell>
          <cell r="G433">
            <v>1</v>
          </cell>
          <cell r="H433">
            <v>420</v>
          </cell>
          <cell r="I433">
            <v>2003</v>
          </cell>
          <cell r="J433">
            <v>8</v>
          </cell>
          <cell r="K433">
            <v>3.6499999999999998E-2</v>
          </cell>
          <cell r="L433" t="str">
            <v>NOM</v>
          </cell>
          <cell r="M433" t="str">
            <v>DATATEC-1er. Nivel</v>
          </cell>
          <cell r="N433">
            <v>2003008</v>
          </cell>
        </row>
        <row r="434">
          <cell r="A434">
            <v>37847</v>
          </cell>
          <cell r="B434" t="str">
            <v>SOB</v>
          </cell>
          <cell r="C434">
            <v>38370</v>
          </cell>
          <cell r="D434">
            <v>1</v>
          </cell>
          <cell r="E434">
            <v>3.7999999999999999E-2</v>
          </cell>
          <cell r="F434" t="str">
            <v>DAT</v>
          </cell>
          <cell r="G434">
            <v>1</v>
          </cell>
          <cell r="H434">
            <v>522</v>
          </cell>
          <cell r="I434">
            <v>2003</v>
          </cell>
          <cell r="J434">
            <v>8</v>
          </cell>
          <cell r="K434">
            <v>3.7999999999999999E-2</v>
          </cell>
          <cell r="L434" t="str">
            <v>NOM</v>
          </cell>
          <cell r="M434" t="str">
            <v>DATATEC-1er. Nivel</v>
          </cell>
          <cell r="N434">
            <v>2003008</v>
          </cell>
        </row>
        <row r="435">
          <cell r="A435">
            <v>37847</v>
          </cell>
          <cell r="B435" t="str">
            <v>SOB</v>
          </cell>
          <cell r="C435">
            <v>37889</v>
          </cell>
          <cell r="D435">
            <v>7</v>
          </cell>
          <cell r="E435">
            <v>2.9000000000000001E-2</v>
          </cell>
          <cell r="F435" t="str">
            <v>DAT</v>
          </cell>
          <cell r="G435">
            <v>2</v>
          </cell>
          <cell r="H435">
            <v>41</v>
          </cell>
          <cell r="I435">
            <v>2003</v>
          </cell>
          <cell r="J435">
            <v>8</v>
          </cell>
          <cell r="K435">
            <v>0.20300000000000001</v>
          </cell>
          <cell r="L435" t="str">
            <v>NOM</v>
          </cell>
          <cell r="M435" t="str">
            <v>DATATEC-2o. Nivel</v>
          </cell>
          <cell r="N435">
            <v>2003008</v>
          </cell>
        </row>
        <row r="436">
          <cell r="A436">
            <v>37847</v>
          </cell>
          <cell r="B436" t="str">
            <v>SOB</v>
          </cell>
          <cell r="C436">
            <v>38159</v>
          </cell>
          <cell r="D436">
            <v>2</v>
          </cell>
          <cell r="E436">
            <v>3.5499999999999997E-2</v>
          </cell>
          <cell r="F436" t="str">
            <v>DAT</v>
          </cell>
          <cell r="G436">
            <v>2</v>
          </cell>
          <cell r="H436">
            <v>311</v>
          </cell>
          <cell r="I436">
            <v>2003</v>
          </cell>
          <cell r="J436">
            <v>8</v>
          </cell>
          <cell r="K436">
            <v>7.0999999999999994E-2</v>
          </cell>
          <cell r="L436" t="str">
            <v>NOM</v>
          </cell>
          <cell r="M436" t="str">
            <v>DATATEC-2o. Nivel</v>
          </cell>
          <cell r="N436">
            <v>2003008</v>
          </cell>
        </row>
        <row r="437">
          <cell r="A437">
            <v>37847</v>
          </cell>
          <cell r="B437" t="str">
            <v>SOB</v>
          </cell>
          <cell r="C437">
            <v>38268</v>
          </cell>
          <cell r="D437">
            <v>4</v>
          </cell>
          <cell r="E437">
            <v>3.6499999999999998E-2</v>
          </cell>
          <cell r="F437" t="str">
            <v>DAT</v>
          </cell>
          <cell r="G437">
            <v>2</v>
          </cell>
          <cell r="H437">
            <v>420</v>
          </cell>
          <cell r="I437">
            <v>2003</v>
          </cell>
          <cell r="J437">
            <v>8</v>
          </cell>
          <cell r="K437">
            <v>0.14599999999999999</v>
          </cell>
          <cell r="L437" t="str">
            <v>NOM</v>
          </cell>
          <cell r="M437" t="str">
            <v>DATATEC-2o. Nivel</v>
          </cell>
          <cell r="N437">
            <v>2003008</v>
          </cell>
        </row>
        <row r="438">
          <cell r="A438">
            <v>37847</v>
          </cell>
          <cell r="B438" t="str">
            <v>SOB</v>
          </cell>
          <cell r="C438">
            <v>38941</v>
          </cell>
          <cell r="D438">
            <v>1</v>
          </cell>
          <cell r="E438">
            <v>4.8000000000000001E-2</v>
          </cell>
          <cell r="F438" t="str">
            <v>DAT</v>
          </cell>
          <cell r="G438">
            <v>2</v>
          </cell>
          <cell r="H438">
            <v>1093</v>
          </cell>
          <cell r="I438">
            <v>2003</v>
          </cell>
          <cell r="J438">
            <v>8</v>
          </cell>
          <cell r="K438">
            <v>4.8000000000000001E-2</v>
          </cell>
          <cell r="L438" t="str">
            <v>NOM</v>
          </cell>
          <cell r="M438" t="str">
            <v>DATATEC-2o. Nivel</v>
          </cell>
          <cell r="N438">
            <v>2003008</v>
          </cell>
        </row>
        <row r="439">
          <cell r="A439">
            <v>37847</v>
          </cell>
          <cell r="B439" t="str">
            <v>SOB</v>
          </cell>
          <cell r="C439">
            <v>39638</v>
          </cell>
          <cell r="D439">
            <v>0.5</v>
          </cell>
          <cell r="E439">
            <v>8.2500000000000004E-2</v>
          </cell>
          <cell r="F439" t="str">
            <v>DAT</v>
          </cell>
          <cell r="G439">
            <v>2</v>
          </cell>
          <cell r="H439">
            <v>1790</v>
          </cell>
          <cell r="I439">
            <v>2003</v>
          </cell>
          <cell r="J439">
            <v>8</v>
          </cell>
          <cell r="K439">
            <v>4.1250000000000002E-2</v>
          </cell>
          <cell r="L439" t="str">
            <v>NOM</v>
          </cell>
          <cell r="M439" t="str">
            <v>DATATEC-2o. Nivel</v>
          </cell>
          <cell r="N439">
            <v>2003008</v>
          </cell>
        </row>
        <row r="440">
          <cell r="A440">
            <v>37847</v>
          </cell>
          <cell r="B440" t="str">
            <v>SOB</v>
          </cell>
          <cell r="C440">
            <v>38370</v>
          </cell>
          <cell r="D440">
            <v>2</v>
          </cell>
          <cell r="E440">
            <v>3.7999999999999999E-2</v>
          </cell>
          <cell r="F440" t="str">
            <v>CIM</v>
          </cell>
          <cell r="G440">
            <v>1</v>
          </cell>
          <cell r="H440">
            <v>522</v>
          </cell>
          <cell r="I440">
            <v>2003</v>
          </cell>
          <cell r="J440">
            <v>8</v>
          </cell>
          <cell r="K440">
            <v>7.5999999999999998E-2</v>
          </cell>
          <cell r="L440" t="str">
            <v>NOM</v>
          </cell>
          <cell r="M440" t="str">
            <v>CIMD 1er. Nivel</v>
          </cell>
          <cell r="N440">
            <v>2003008</v>
          </cell>
        </row>
        <row r="441">
          <cell r="A441">
            <v>37847</v>
          </cell>
          <cell r="B441" t="str">
            <v>SOB</v>
          </cell>
          <cell r="C441">
            <v>38159</v>
          </cell>
          <cell r="D441">
            <v>4</v>
          </cell>
          <cell r="E441">
            <v>3.5400000000000001E-2</v>
          </cell>
          <cell r="F441" t="str">
            <v>CIM</v>
          </cell>
          <cell r="G441">
            <v>2</v>
          </cell>
          <cell r="H441">
            <v>311</v>
          </cell>
          <cell r="I441">
            <v>2003</v>
          </cell>
          <cell r="J441">
            <v>8</v>
          </cell>
          <cell r="K441">
            <v>0.1416</v>
          </cell>
          <cell r="L441" t="str">
            <v>NOM</v>
          </cell>
          <cell r="M441" t="str">
            <v>CIMD 2o. Nivel</v>
          </cell>
          <cell r="N441">
            <v>2003008</v>
          </cell>
        </row>
        <row r="442">
          <cell r="A442">
            <v>37847</v>
          </cell>
          <cell r="B442" t="str">
            <v>SOB</v>
          </cell>
          <cell r="C442">
            <v>39638</v>
          </cell>
          <cell r="D442">
            <v>3</v>
          </cell>
          <cell r="E442">
            <v>8.3000000000000004E-2</v>
          </cell>
          <cell r="F442" t="str">
            <v>CIM</v>
          </cell>
          <cell r="G442">
            <v>2</v>
          </cell>
          <cell r="H442">
            <v>1790</v>
          </cell>
          <cell r="I442">
            <v>2003</v>
          </cell>
          <cell r="J442">
            <v>8</v>
          </cell>
          <cell r="K442">
            <v>0.249</v>
          </cell>
          <cell r="L442" t="str">
            <v>NOM</v>
          </cell>
          <cell r="M442" t="str">
            <v>CIMD 2o. Nivel</v>
          </cell>
          <cell r="N442">
            <v>2003008</v>
          </cell>
        </row>
        <row r="443">
          <cell r="A443">
            <v>37848</v>
          </cell>
          <cell r="B443" t="str">
            <v>SOB</v>
          </cell>
          <cell r="C443">
            <v>38159</v>
          </cell>
          <cell r="D443">
            <v>1</v>
          </cell>
          <cell r="E443">
            <v>3.4500000000000003E-2</v>
          </cell>
          <cell r="F443" t="str">
            <v>DAT</v>
          </cell>
          <cell r="G443">
            <v>1</v>
          </cell>
          <cell r="H443">
            <v>308</v>
          </cell>
          <cell r="I443">
            <v>2003</v>
          </cell>
          <cell r="J443">
            <v>8</v>
          </cell>
          <cell r="K443">
            <v>3.4500000000000003E-2</v>
          </cell>
          <cell r="L443" t="str">
            <v>NOM</v>
          </cell>
          <cell r="M443" t="str">
            <v>DATATEC-1er. Nivel</v>
          </cell>
          <cell r="N443">
            <v>2003008</v>
          </cell>
        </row>
        <row r="444">
          <cell r="A444">
            <v>37848</v>
          </cell>
          <cell r="B444" t="str">
            <v>SOB</v>
          </cell>
          <cell r="C444">
            <v>38370</v>
          </cell>
          <cell r="D444">
            <v>1</v>
          </cell>
          <cell r="E444">
            <v>3.7499999999999999E-2</v>
          </cell>
          <cell r="F444" t="str">
            <v>DAT</v>
          </cell>
          <cell r="G444">
            <v>1</v>
          </cell>
          <cell r="H444">
            <v>519</v>
          </cell>
          <cell r="I444">
            <v>2003</v>
          </cell>
          <cell r="J444">
            <v>8</v>
          </cell>
          <cell r="K444">
            <v>3.7499999999999999E-2</v>
          </cell>
          <cell r="L444" t="str">
            <v>NOM</v>
          </cell>
          <cell r="M444" t="str">
            <v>DATATEC-1er. Nivel</v>
          </cell>
          <cell r="N444">
            <v>2003008</v>
          </cell>
        </row>
        <row r="445">
          <cell r="A445">
            <v>37848</v>
          </cell>
          <cell r="B445" t="str">
            <v>SOB</v>
          </cell>
          <cell r="C445">
            <v>38514</v>
          </cell>
          <cell r="D445">
            <v>1</v>
          </cell>
          <cell r="E445">
            <v>0.04</v>
          </cell>
          <cell r="F445" t="str">
            <v>DAT</v>
          </cell>
          <cell r="G445">
            <v>1</v>
          </cell>
          <cell r="H445">
            <v>663</v>
          </cell>
          <cell r="I445">
            <v>2003</v>
          </cell>
          <cell r="J445">
            <v>8</v>
          </cell>
          <cell r="K445">
            <v>0.04</v>
          </cell>
          <cell r="L445" t="str">
            <v>NOM</v>
          </cell>
          <cell r="M445" t="str">
            <v>DATATEC-1er. Nivel</v>
          </cell>
          <cell r="N445">
            <v>2003008</v>
          </cell>
        </row>
        <row r="446">
          <cell r="A446">
            <v>37848</v>
          </cell>
          <cell r="B446" t="str">
            <v>SOB</v>
          </cell>
          <cell r="C446">
            <v>39638</v>
          </cell>
          <cell r="D446">
            <v>2</v>
          </cell>
          <cell r="E446">
            <v>8.1000000000000003E-2</v>
          </cell>
          <cell r="F446" t="str">
            <v>DAT</v>
          </cell>
          <cell r="G446">
            <v>1</v>
          </cell>
          <cell r="H446">
            <v>1787</v>
          </cell>
          <cell r="I446">
            <v>2003</v>
          </cell>
          <cell r="J446">
            <v>8</v>
          </cell>
          <cell r="K446">
            <v>0.16200000000000001</v>
          </cell>
          <cell r="L446" t="str">
            <v>NOM</v>
          </cell>
          <cell r="M446" t="str">
            <v>DATATEC-1er. Nivel</v>
          </cell>
          <cell r="N446">
            <v>2003008</v>
          </cell>
        </row>
        <row r="447">
          <cell r="A447">
            <v>37848</v>
          </cell>
          <cell r="B447" t="str">
            <v>SOB</v>
          </cell>
          <cell r="C447">
            <v>38159</v>
          </cell>
          <cell r="D447">
            <v>2</v>
          </cell>
          <cell r="E447">
            <v>3.5000000000000003E-2</v>
          </cell>
          <cell r="F447" t="str">
            <v>DAT</v>
          </cell>
          <cell r="G447">
            <v>2</v>
          </cell>
          <cell r="H447">
            <v>308</v>
          </cell>
          <cell r="I447">
            <v>2003</v>
          </cell>
          <cell r="J447">
            <v>8</v>
          </cell>
          <cell r="K447">
            <v>7.0000000000000007E-2</v>
          </cell>
          <cell r="L447" t="str">
            <v>NOM</v>
          </cell>
          <cell r="M447" t="str">
            <v>DATATEC-2o. Nivel</v>
          </cell>
          <cell r="N447">
            <v>2003008</v>
          </cell>
        </row>
        <row r="448">
          <cell r="A448">
            <v>37848</v>
          </cell>
          <cell r="B448" t="str">
            <v>SOB</v>
          </cell>
          <cell r="C448">
            <v>38370</v>
          </cell>
          <cell r="D448">
            <v>4</v>
          </cell>
          <cell r="E448">
            <v>3.7499999999999999E-2</v>
          </cell>
          <cell r="F448" t="str">
            <v>DAT</v>
          </cell>
          <cell r="G448">
            <v>2</v>
          </cell>
          <cell r="H448">
            <v>519</v>
          </cell>
          <cell r="I448">
            <v>2003</v>
          </cell>
          <cell r="J448">
            <v>8</v>
          </cell>
          <cell r="K448">
            <v>0.15</v>
          </cell>
          <cell r="L448" t="str">
            <v>NOM</v>
          </cell>
          <cell r="M448" t="str">
            <v>DATATEC-2o. Nivel</v>
          </cell>
          <cell r="N448">
            <v>2003008</v>
          </cell>
        </row>
        <row r="449">
          <cell r="A449">
            <v>37848</v>
          </cell>
          <cell r="B449" t="str">
            <v>SOB</v>
          </cell>
          <cell r="C449">
            <v>38514</v>
          </cell>
          <cell r="D449">
            <v>1</v>
          </cell>
          <cell r="E449">
            <v>0.04</v>
          </cell>
          <cell r="F449" t="str">
            <v>DAT</v>
          </cell>
          <cell r="G449">
            <v>2</v>
          </cell>
          <cell r="H449">
            <v>663</v>
          </cell>
          <cell r="I449">
            <v>2003</v>
          </cell>
          <cell r="J449">
            <v>8</v>
          </cell>
          <cell r="K449">
            <v>0.04</v>
          </cell>
          <cell r="L449" t="str">
            <v>NOM</v>
          </cell>
          <cell r="M449" t="str">
            <v>DATATEC-2o. Nivel</v>
          </cell>
          <cell r="N449">
            <v>2003008</v>
          </cell>
        </row>
        <row r="450">
          <cell r="A450">
            <v>37848</v>
          </cell>
          <cell r="B450" t="str">
            <v>SOB</v>
          </cell>
          <cell r="C450">
            <v>38941</v>
          </cell>
          <cell r="D450">
            <v>4</v>
          </cell>
          <cell r="E450">
            <v>4.7E-2</v>
          </cell>
          <cell r="F450" t="str">
            <v>DAT</v>
          </cell>
          <cell r="G450">
            <v>2</v>
          </cell>
          <cell r="H450">
            <v>1090</v>
          </cell>
          <cell r="I450">
            <v>2003</v>
          </cell>
          <cell r="J450">
            <v>8</v>
          </cell>
          <cell r="K450">
            <v>0.188</v>
          </cell>
          <cell r="L450" t="str">
            <v>NOM</v>
          </cell>
          <cell r="M450" t="str">
            <v>DATATEC-2o. Nivel</v>
          </cell>
          <cell r="N450">
            <v>2003008</v>
          </cell>
        </row>
        <row r="451">
          <cell r="A451">
            <v>37848</v>
          </cell>
          <cell r="B451" t="str">
            <v>SOB</v>
          </cell>
          <cell r="C451">
            <v>39638</v>
          </cell>
          <cell r="D451">
            <v>2</v>
          </cell>
          <cell r="E451">
            <v>8.1000000000000003E-2</v>
          </cell>
          <cell r="F451" t="str">
            <v>CIM</v>
          </cell>
          <cell r="G451">
            <v>1</v>
          </cell>
          <cell r="H451">
            <v>1787</v>
          </cell>
          <cell r="I451">
            <v>2003</v>
          </cell>
          <cell r="J451">
            <v>8</v>
          </cell>
          <cell r="K451">
            <v>0.16200000000000001</v>
          </cell>
          <cell r="L451" t="str">
            <v>NOM</v>
          </cell>
          <cell r="M451" t="str">
            <v>CIMD 1er. Nivel</v>
          </cell>
          <cell r="N451">
            <v>2003008</v>
          </cell>
        </row>
        <row r="452">
          <cell r="A452">
            <v>37848</v>
          </cell>
          <cell r="B452" t="str">
            <v>SOB</v>
          </cell>
          <cell r="C452">
            <v>37889</v>
          </cell>
          <cell r="D452">
            <v>1</v>
          </cell>
          <cell r="E452">
            <v>2.9000000000000001E-2</v>
          </cell>
          <cell r="F452" t="str">
            <v>CIM</v>
          </cell>
          <cell r="G452">
            <v>2</v>
          </cell>
          <cell r="H452">
            <v>38</v>
          </cell>
          <cell r="I452">
            <v>2003</v>
          </cell>
          <cell r="J452">
            <v>8</v>
          </cell>
          <cell r="K452">
            <v>2.9000000000000001E-2</v>
          </cell>
          <cell r="L452" t="str">
            <v>NOM</v>
          </cell>
          <cell r="M452" t="str">
            <v>CIMD 2o. Nivel</v>
          </cell>
          <cell r="N452">
            <v>2003008</v>
          </cell>
        </row>
        <row r="453">
          <cell r="A453">
            <v>37848</v>
          </cell>
          <cell r="B453" t="str">
            <v>SOB</v>
          </cell>
          <cell r="C453">
            <v>38159</v>
          </cell>
          <cell r="D453">
            <v>1</v>
          </cell>
          <cell r="E453">
            <v>3.4500000000000003E-2</v>
          </cell>
          <cell r="F453" t="str">
            <v>CIM</v>
          </cell>
          <cell r="G453">
            <v>2</v>
          </cell>
          <cell r="H453">
            <v>308</v>
          </cell>
          <cell r="I453">
            <v>2003</v>
          </cell>
          <cell r="J453">
            <v>8</v>
          </cell>
          <cell r="K453">
            <v>3.4500000000000003E-2</v>
          </cell>
          <cell r="L453" t="str">
            <v>NOM</v>
          </cell>
          <cell r="M453" t="str">
            <v>CIMD 2o. Nivel</v>
          </cell>
          <cell r="N453">
            <v>2003008</v>
          </cell>
        </row>
        <row r="454">
          <cell r="A454">
            <v>37848</v>
          </cell>
          <cell r="B454" t="str">
            <v>SOB</v>
          </cell>
          <cell r="C454">
            <v>39638</v>
          </cell>
          <cell r="D454">
            <v>1</v>
          </cell>
          <cell r="E454">
            <v>8.1500000000000003E-2</v>
          </cell>
          <cell r="F454" t="str">
            <v>CIM</v>
          </cell>
          <cell r="G454">
            <v>2</v>
          </cell>
          <cell r="H454">
            <v>1787</v>
          </cell>
          <cell r="I454">
            <v>2003</v>
          </cell>
          <cell r="J454">
            <v>8</v>
          </cell>
          <cell r="K454">
            <v>8.1500000000000003E-2</v>
          </cell>
          <cell r="L454" t="str">
            <v>NOM</v>
          </cell>
          <cell r="M454" t="str">
            <v>CIMD 2o. Nivel</v>
          </cell>
          <cell r="N454">
            <v>2003008</v>
          </cell>
        </row>
        <row r="455">
          <cell r="A455">
            <v>37851</v>
          </cell>
          <cell r="B455" t="str">
            <v>SOB</v>
          </cell>
          <cell r="C455">
            <v>38159</v>
          </cell>
          <cell r="D455">
            <v>2</v>
          </cell>
          <cell r="E455">
            <v>3.5099999999999999E-2</v>
          </cell>
          <cell r="F455" t="str">
            <v>DAT</v>
          </cell>
          <cell r="G455">
            <v>1</v>
          </cell>
          <cell r="H455">
            <v>307</v>
          </cell>
          <cell r="I455">
            <v>2003</v>
          </cell>
          <cell r="J455">
            <v>8</v>
          </cell>
          <cell r="K455">
            <v>7.0199999999999999E-2</v>
          </cell>
          <cell r="L455" t="str">
            <v>NOM</v>
          </cell>
          <cell r="M455" t="str">
            <v>DATATEC-1er. Nivel</v>
          </cell>
          <cell r="N455">
            <v>2003008</v>
          </cell>
        </row>
        <row r="456">
          <cell r="A456">
            <v>37851</v>
          </cell>
          <cell r="B456" t="str">
            <v>SOB</v>
          </cell>
          <cell r="C456">
            <v>38941</v>
          </cell>
          <cell r="D456">
            <v>1</v>
          </cell>
          <cell r="E456">
            <v>4.7E-2</v>
          </cell>
          <cell r="F456" t="str">
            <v>DAT</v>
          </cell>
          <cell r="G456">
            <v>1</v>
          </cell>
          <cell r="H456">
            <v>1089</v>
          </cell>
          <cell r="I456">
            <v>2003</v>
          </cell>
          <cell r="J456">
            <v>8</v>
          </cell>
          <cell r="K456">
            <v>4.7E-2</v>
          </cell>
          <cell r="L456" t="str">
            <v>NOM</v>
          </cell>
          <cell r="M456" t="str">
            <v>DATATEC-1er. Nivel</v>
          </cell>
          <cell r="N456">
            <v>2003008</v>
          </cell>
        </row>
        <row r="457">
          <cell r="A457">
            <v>37851</v>
          </cell>
          <cell r="B457" t="str">
            <v>SOB</v>
          </cell>
          <cell r="C457">
            <v>39638</v>
          </cell>
          <cell r="D457">
            <v>1</v>
          </cell>
          <cell r="E457">
            <v>8.1000000000000003E-2</v>
          </cell>
          <cell r="F457" t="str">
            <v>DAT</v>
          </cell>
          <cell r="G457">
            <v>1</v>
          </cell>
          <cell r="H457">
            <v>1786</v>
          </cell>
          <cell r="I457">
            <v>2003</v>
          </cell>
          <cell r="J457">
            <v>8</v>
          </cell>
          <cell r="K457">
            <v>8.1000000000000003E-2</v>
          </cell>
          <cell r="L457" t="str">
            <v>NOM</v>
          </cell>
          <cell r="M457" t="str">
            <v>DATATEC-1er. Nivel</v>
          </cell>
          <cell r="N457">
            <v>2003008</v>
          </cell>
        </row>
        <row r="458">
          <cell r="A458">
            <v>37851</v>
          </cell>
          <cell r="B458" t="str">
            <v>SOB</v>
          </cell>
          <cell r="C458">
            <v>37889</v>
          </cell>
          <cell r="D458">
            <v>2</v>
          </cell>
          <cell r="E458">
            <v>2.9000000000000001E-2</v>
          </cell>
          <cell r="F458" t="str">
            <v>DAT</v>
          </cell>
          <cell r="G458">
            <v>2</v>
          </cell>
          <cell r="H458">
            <v>37</v>
          </cell>
          <cell r="I458">
            <v>2003</v>
          </cell>
          <cell r="J458">
            <v>8</v>
          </cell>
          <cell r="K458">
            <v>5.8000000000000003E-2</v>
          </cell>
          <cell r="L458" t="str">
            <v>NOM</v>
          </cell>
          <cell r="M458" t="str">
            <v>DATATEC-2o. Nivel</v>
          </cell>
          <cell r="N458">
            <v>2003008</v>
          </cell>
        </row>
        <row r="459">
          <cell r="A459">
            <v>37851</v>
          </cell>
          <cell r="B459" t="str">
            <v>SOB</v>
          </cell>
          <cell r="C459">
            <v>38268</v>
          </cell>
          <cell r="D459">
            <v>4</v>
          </cell>
          <cell r="E459">
            <v>3.6499999999999998E-2</v>
          </cell>
          <cell r="F459" t="str">
            <v>DAT</v>
          </cell>
          <cell r="G459">
            <v>2</v>
          </cell>
          <cell r="H459">
            <v>416</v>
          </cell>
          <cell r="I459">
            <v>2003</v>
          </cell>
          <cell r="J459">
            <v>8</v>
          </cell>
          <cell r="K459">
            <v>0.14599999999999999</v>
          </cell>
          <cell r="L459" t="str">
            <v>NOM</v>
          </cell>
          <cell r="M459" t="str">
            <v>DATATEC-2o. Nivel</v>
          </cell>
          <cell r="N459">
            <v>2003008</v>
          </cell>
        </row>
        <row r="460">
          <cell r="A460">
            <v>37851</v>
          </cell>
          <cell r="B460" t="str">
            <v>SOB</v>
          </cell>
          <cell r="C460">
            <v>38514</v>
          </cell>
          <cell r="D460">
            <v>1</v>
          </cell>
          <cell r="E460">
            <v>0.04</v>
          </cell>
          <cell r="F460" t="str">
            <v>DAT</v>
          </cell>
          <cell r="G460">
            <v>2</v>
          </cell>
          <cell r="H460">
            <v>662</v>
          </cell>
          <cell r="I460">
            <v>2003</v>
          </cell>
          <cell r="J460">
            <v>8</v>
          </cell>
          <cell r="K460">
            <v>0.04</v>
          </cell>
          <cell r="L460" t="str">
            <v>NOM</v>
          </cell>
          <cell r="M460" t="str">
            <v>DATATEC-2o. Nivel</v>
          </cell>
          <cell r="N460">
            <v>2003008</v>
          </cell>
        </row>
        <row r="461">
          <cell r="A461">
            <v>37851</v>
          </cell>
          <cell r="B461" t="str">
            <v>SOB</v>
          </cell>
          <cell r="C461">
            <v>38941</v>
          </cell>
          <cell r="D461">
            <v>4.7</v>
          </cell>
          <cell r="E461">
            <v>4.7E-2</v>
          </cell>
          <cell r="F461" t="str">
            <v>DAT</v>
          </cell>
          <cell r="G461">
            <v>2</v>
          </cell>
          <cell r="H461">
            <v>1089</v>
          </cell>
          <cell r="I461">
            <v>2003</v>
          </cell>
          <cell r="J461">
            <v>8</v>
          </cell>
          <cell r="K461">
            <v>0.22090000000000001</v>
          </cell>
          <cell r="L461" t="str">
            <v>NOM</v>
          </cell>
          <cell r="M461" t="str">
            <v>DATATEC-2o. Nivel</v>
          </cell>
          <cell r="N461">
            <v>2003008</v>
          </cell>
        </row>
        <row r="462">
          <cell r="A462">
            <v>37851</v>
          </cell>
          <cell r="B462" t="str">
            <v>SOB</v>
          </cell>
          <cell r="C462">
            <v>38159</v>
          </cell>
          <cell r="D462">
            <v>1</v>
          </cell>
          <cell r="E462">
            <v>3.4799999999999998E-2</v>
          </cell>
          <cell r="F462" t="str">
            <v>CIM</v>
          </cell>
          <cell r="G462">
            <v>2</v>
          </cell>
          <cell r="H462">
            <v>307</v>
          </cell>
          <cell r="I462">
            <v>2003</v>
          </cell>
          <cell r="J462">
            <v>8</v>
          </cell>
          <cell r="K462">
            <v>3.4799999999999998E-2</v>
          </cell>
          <cell r="L462" t="str">
            <v>NOM</v>
          </cell>
          <cell r="M462" t="str">
            <v>CIMD 2o. Nivel</v>
          </cell>
          <cell r="N462">
            <v>2003008</v>
          </cell>
        </row>
        <row r="463">
          <cell r="A463">
            <v>37851</v>
          </cell>
          <cell r="B463" t="str">
            <v>SOB</v>
          </cell>
          <cell r="C463">
            <v>38159</v>
          </cell>
          <cell r="D463">
            <v>2</v>
          </cell>
          <cell r="E463">
            <v>3.5000000000000003E-2</v>
          </cell>
          <cell r="F463" t="str">
            <v>CIM</v>
          </cell>
          <cell r="G463">
            <v>1</v>
          </cell>
          <cell r="H463">
            <v>307</v>
          </cell>
          <cell r="I463">
            <v>2003</v>
          </cell>
          <cell r="J463">
            <v>8</v>
          </cell>
          <cell r="K463">
            <v>7.0000000000000007E-2</v>
          </cell>
          <cell r="L463" t="str">
            <v>NOM</v>
          </cell>
          <cell r="M463" t="str">
            <v>CIMD 1er. Nivel</v>
          </cell>
          <cell r="N463">
            <v>2003008</v>
          </cell>
        </row>
        <row r="464">
          <cell r="A464">
            <v>37851</v>
          </cell>
          <cell r="B464" t="str">
            <v>SOB</v>
          </cell>
          <cell r="C464">
            <v>39638</v>
          </cell>
          <cell r="D464">
            <v>1</v>
          </cell>
          <cell r="E464">
            <v>8.1000000000000003E-2</v>
          </cell>
          <cell r="F464" t="str">
            <v>CIM</v>
          </cell>
          <cell r="G464">
            <v>1</v>
          </cell>
          <cell r="H464">
            <v>1786</v>
          </cell>
          <cell r="I464">
            <v>2003</v>
          </cell>
          <cell r="J464">
            <v>8</v>
          </cell>
          <cell r="K464">
            <v>8.1000000000000003E-2</v>
          </cell>
          <cell r="L464" t="str">
            <v>NOM</v>
          </cell>
          <cell r="M464" t="str">
            <v>CIMD 1er. Nivel</v>
          </cell>
          <cell r="N464">
            <v>2003008</v>
          </cell>
        </row>
        <row r="465">
          <cell r="A465">
            <v>37852</v>
          </cell>
          <cell r="B465" t="str">
            <v>SOB</v>
          </cell>
          <cell r="C465">
            <v>37889</v>
          </cell>
          <cell r="D465">
            <v>4</v>
          </cell>
          <cell r="E465">
            <v>2.9000000000000001E-2</v>
          </cell>
          <cell r="F465" t="str">
            <v>DAT</v>
          </cell>
          <cell r="G465">
            <v>1</v>
          </cell>
          <cell r="H465">
            <v>36</v>
          </cell>
          <cell r="I465">
            <v>2003</v>
          </cell>
          <cell r="J465">
            <v>8</v>
          </cell>
          <cell r="K465">
            <v>0.11600000000000001</v>
          </cell>
          <cell r="L465" t="str">
            <v>NOM</v>
          </cell>
          <cell r="M465" t="str">
            <v>DATATEC-1er. Nivel</v>
          </cell>
          <cell r="N465">
            <v>2003008</v>
          </cell>
        </row>
        <row r="466">
          <cell r="A466">
            <v>37852</v>
          </cell>
          <cell r="B466" t="str">
            <v>SOB</v>
          </cell>
          <cell r="C466">
            <v>38159</v>
          </cell>
          <cell r="D466">
            <v>14.5</v>
          </cell>
          <cell r="E466">
            <v>3.5299999999999998E-2</v>
          </cell>
          <cell r="F466" t="str">
            <v>DAT</v>
          </cell>
          <cell r="G466">
            <v>1</v>
          </cell>
          <cell r="H466">
            <v>306</v>
          </cell>
          <cell r="I466">
            <v>2003</v>
          </cell>
          <cell r="J466">
            <v>8</v>
          </cell>
          <cell r="K466">
            <v>0.51184999999999992</v>
          </cell>
          <cell r="L466" t="str">
            <v>NOM</v>
          </cell>
          <cell r="M466" t="str">
            <v>DATATEC-1er. Nivel</v>
          </cell>
          <cell r="N466">
            <v>2003008</v>
          </cell>
        </row>
        <row r="467">
          <cell r="A467">
            <v>37852</v>
          </cell>
          <cell r="B467" t="str">
            <v>SOB</v>
          </cell>
          <cell r="C467">
            <v>38268</v>
          </cell>
          <cell r="D467">
            <v>5</v>
          </cell>
          <cell r="E467">
            <v>3.6499999999999998E-2</v>
          </cell>
          <cell r="F467" t="str">
            <v>DAT</v>
          </cell>
          <cell r="G467">
            <v>1</v>
          </cell>
          <cell r="H467">
            <v>415</v>
          </cell>
          <cell r="I467">
            <v>2003</v>
          </cell>
          <cell r="J467">
            <v>8</v>
          </cell>
          <cell r="K467">
            <v>0.1825</v>
          </cell>
          <cell r="L467" t="str">
            <v>NOM</v>
          </cell>
          <cell r="M467" t="str">
            <v>DATATEC-1er. Nivel</v>
          </cell>
          <cell r="N467">
            <v>2003008</v>
          </cell>
        </row>
        <row r="468">
          <cell r="A468">
            <v>37852</v>
          </cell>
          <cell r="B468" t="str">
            <v>SOB</v>
          </cell>
          <cell r="C468">
            <v>38370</v>
          </cell>
          <cell r="D468">
            <v>26</v>
          </cell>
          <cell r="E468">
            <v>3.7499999999999999E-2</v>
          </cell>
          <cell r="F468" t="str">
            <v>DAT</v>
          </cell>
          <cell r="G468">
            <v>1</v>
          </cell>
          <cell r="H468">
            <v>517</v>
          </cell>
          <cell r="I468">
            <v>2003</v>
          </cell>
          <cell r="J468">
            <v>8</v>
          </cell>
          <cell r="K468">
            <v>0.97499999999999998</v>
          </cell>
          <cell r="L468" t="str">
            <v>NOM</v>
          </cell>
          <cell r="M468" t="str">
            <v>DATATEC-1er. Nivel</v>
          </cell>
          <cell r="N468">
            <v>2003008</v>
          </cell>
        </row>
        <row r="469">
          <cell r="A469">
            <v>37852</v>
          </cell>
          <cell r="B469" t="str">
            <v>SOB</v>
          </cell>
          <cell r="C469">
            <v>38514</v>
          </cell>
          <cell r="D469">
            <v>11</v>
          </cell>
          <cell r="E469">
            <v>0.04</v>
          </cell>
          <cell r="F469" t="str">
            <v>DAT</v>
          </cell>
          <cell r="G469">
            <v>1</v>
          </cell>
          <cell r="H469">
            <v>661</v>
          </cell>
          <cell r="I469">
            <v>2003</v>
          </cell>
          <cell r="J469">
            <v>8</v>
          </cell>
          <cell r="K469">
            <v>0.44</v>
          </cell>
          <cell r="L469" t="str">
            <v>NOM</v>
          </cell>
          <cell r="M469" t="str">
            <v>DATATEC-1er. Nivel</v>
          </cell>
          <cell r="N469">
            <v>2003008</v>
          </cell>
        </row>
        <row r="470">
          <cell r="A470">
            <v>37852</v>
          </cell>
          <cell r="B470" t="str">
            <v>SOB</v>
          </cell>
          <cell r="C470">
            <v>38941</v>
          </cell>
          <cell r="D470">
            <v>1</v>
          </cell>
          <cell r="E470">
            <v>4.7E-2</v>
          </cell>
          <cell r="F470" t="str">
            <v>DAT</v>
          </cell>
          <cell r="G470">
            <v>1</v>
          </cell>
          <cell r="H470">
            <v>1088</v>
          </cell>
          <cell r="I470">
            <v>2003</v>
          </cell>
          <cell r="J470">
            <v>8</v>
          </cell>
          <cell r="K470">
            <v>4.7E-2</v>
          </cell>
          <cell r="L470" t="str">
            <v>NOM</v>
          </cell>
          <cell r="M470" t="str">
            <v>DATATEC-1er. Nivel</v>
          </cell>
          <cell r="N470">
            <v>2003008</v>
          </cell>
        </row>
        <row r="471">
          <cell r="A471">
            <v>37852</v>
          </cell>
          <cell r="B471" t="str">
            <v>SOB</v>
          </cell>
          <cell r="C471">
            <v>39638</v>
          </cell>
          <cell r="D471">
            <v>1</v>
          </cell>
          <cell r="E471">
            <v>8.1000000000000003E-2</v>
          </cell>
          <cell r="F471" t="str">
            <v>DAT</v>
          </cell>
          <cell r="G471">
            <v>2</v>
          </cell>
          <cell r="H471">
            <v>1785</v>
          </cell>
          <cell r="I471">
            <v>2003</v>
          </cell>
          <cell r="J471">
            <v>8</v>
          </cell>
          <cell r="K471">
            <v>8.1000000000000003E-2</v>
          </cell>
          <cell r="L471" t="str">
            <v>NOM</v>
          </cell>
          <cell r="M471" t="str">
            <v>DATATEC-2o. Nivel</v>
          </cell>
          <cell r="N471">
            <v>2003008</v>
          </cell>
        </row>
        <row r="472">
          <cell r="A472">
            <v>37852</v>
          </cell>
          <cell r="B472" t="str">
            <v>SOB</v>
          </cell>
          <cell r="C472">
            <v>37889</v>
          </cell>
          <cell r="D472">
            <v>5</v>
          </cell>
          <cell r="E472">
            <v>2.8500000000000001E-2</v>
          </cell>
          <cell r="F472" t="str">
            <v>CIM</v>
          </cell>
          <cell r="G472">
            <v>2</v>
          </cell>
          <cell r="H472">
            <v>36</v>
          </cell>
          <cell r="I472">
            <v>2003</v>
          </cell>
          <cell r="J472">
            <v>8</v>
          </cell>
          <cell r="K472">
            <v>0.14250000000000002</v>
          </cell>
          <cell r="L472" t="str">
            <v>NOM</v>
          </cell>
          <cell r="M472" t="str">
            <v>CIMD 2o. Nivel</v>
          </cell>
          <cell r="N472">
            <v>2003008</v>
          </cell>
        </row>
        <row r="473">
          <cell r="A473">
            <v>37853</v>
          </cell>
          <cell r="B473" t="str">
            <v>SOB</v>
          </cell>
          <cell r="C473">
            <v>38159</v>
          </cell>
          <cell r="D473">
            <v>4</v>
          </cell>
          <cell r="E473">
            <v>3.49E-2</v>
          </cell>
          <cell r="F473" t="str">
            <v>DAT</v>
          </cell>
          <cell r="G473">
            <v>1</v>
          </cell>
          <cell r="H473">
            <v>305</v>
          </cell>
          <cell r="I473">
            <v>2003</v>
          </cell>
          <cell r="J473">
            <v>8</v>
          </cell>
          <cell r="K473">
            <v>0.1396</v>
          </cell>
          <cell r="L473" t="str">
            <v>NOM</v>
          </cell>
          <cell r="M473" t="str">
            <v>DATATEC-1er. Nivel</v>
          </cell>
          <cell r="N473">
            <v>2003008</v>
          </cell>
        </row>
        <row r="474">
          <cell r="A474">
            <v>37853</v>
          </cell>
          <cell r="B474" t="str">
            <v>SOB</v>
          </cell>
          <cell r="C474">
            <v>38268</v>
          </cell>
          <cell r="D474">
            <v>2</v>
          </cell>
          <cell r="E474">
            <v>3.5499999999999997E-2</v>
          </cell>
          <cell r="F474" t="str">
            <v>DAT</v>
          </cell>
          <cell r="G474">
            <v>1</v>
          </cell>
          <cell r="H474">
            <v>414</v>
          </cell>
          <cell r="I474">
            <v>2003</v>
          </cell>
          <cell r="J474">
            <v>8</v>
          </cell>
          <cell r="K474">
            <v>7.0999999999999994E-2</v>
          </cell>
          <cell r="L474" t="str">
            <v>NOM</v>
          </cell>
          <cell r="M474" t="str">
            <v>DATATEC-1er. Nivel</v>
          </cell>
          <cell r="N474">
            <v>2003008</v>
          </cell>
        </row>
        <row r="475">
          <cell r="A475">
            <v>37853</v>
          </cell>
          <cell r="B475" t="str">
            <v>SOB</v>
          </cell>
          <cell r="C475">
            <v>38159</v>
          </cell>
          <cell r="D475">
            <v>2</v>
          </cell>
          <cell r="E475">
            <v>3.4799999999999998E-2</v>
          </cell>
          <cell r="F475" t="str">
            <v>DAT</v>
          </cell>
          <cell r="G475">
            <v>2</v>
          </cell>
          <cell r="H475">
            <v>305</v>
          </cell>
          <cell r="I475">
            <v>2003</v>
          </cell>
          <cell r="J475">
            <v>8</v>
          </cell>
          <cell r="K475">
            <v>6.9599999999999995E-2</v>
          </cell>
          <cell r="L475" t="str">
            <v>NOM</v>
          </cell>
          <cell r="M475" t="str">
            <v>DATATEC-2o. Nivel</v>
          </cell>
          <cell r="N475">
            <v>2003008</v>
          </cell>
        </row>
        <row r="476">
          <cell r="A476">
            <v>37853</v>
          </cell>
          <cell r="B476" t="str">
            <v>SOB</v>
          </cell>
          <cell r="C476">
            <v>38268</v>
          </cell>
          <cell r="D476">
            <v>1</v>
          </cell>
          <cell r="E476">
            <v>3.5499999999999997E-2</v>
          </cell>
          <cell r="F476" t="str">
            <v>DAT</v>
          </cell>
          <cell r="G476">
            <v>2</v>
          </cell>
          <cell r="H476">
            <v>414</v>
          </cell>
          <cell r="I476">
            <v>2003</v>
          </cell>
          <cell r="J476">
            <v>8</v>
          </cell>
          <cell r="K476">
            <v>3.5499999999999997E-2</v>
          </cell>
          <cell r="L476" t="str">
            <v>NOM</v>
          </cell>
          <cell r="M476" t="str">
            <v>DATATEC-2o. Nivel</v>
          </cell>
          <cell r="N476">
            <v>2003008</v>
          </cell>
        </row>
        <row r="477">
          <cell r="A477">
            <v>37853</v>
          </cell>
          <cell r="B477" t="str">
            <v>SOB</v>
          </cell>
          <cell r="C477">
            <v>38941</v>
          </cell>
          <cell r="D477">
            <v>1</v>
          </cell>
          <cell r="E477">
            <v>4.5999999999999999E-2</v>
          </cell>
          <cell r="F477" t="str">
            <v>DAT</v>
          </cell>
          <cell r="G477">
            <v>2</v>
          </cell>
          <cell r="H477">
            <v>1087</v>
          </cell>
          <cell r="I477">
            <v>2003</v>
          </cell>
          <cell r="J477">
            <v>8</v>
          </cell>
          <cell r="K477">
            <v>4.5999999999999999E-2</v>
          </cell>
          <cell r="L477" t="str">
            <v>NOM</v>
          </cell>
          <cell r="M477" t="str">
            <v>DATATEC-2o. Nivel</v>
          </cell>
          <cell r="N477">
            <v>2003008</v>
          </cell>
        </row>
        <row r="478">
          <cell r="A478">
            <v>37853</v>
          </cell>
          <cell r="B478" t="str">
            <v>SOB</v>
          </cell>
          <cell r="C478">
            <v>39638</v>
          </cell>
          <cell r="D478">
            <v>3</v>
          </cell>
          <cell r="E478">
            <v>7.9000000000000001E-2</v>
          </cell>
          <cell r="F478" t="str">
            <v>DAT</v>
          </cell>
          <cell r="G478">
            <v>2</v>
          </cell>
          <cell r="H478">
            <v>1784</v>
          </cell>
          <cell r="I478">
            <v>2003</v>
          </cell>
          <cell r="J478">
            <v>8</v>
          </cell>
          <cell r="K478">
            <v>0.23699999999999999</v>
          </cell>
          <cell r="L478" t="str">
            <v>NOM</v>
          </cell>
          <cell r="M478" t="str">
            <v>DATATEC-2o. Nivel</v>
          </cell>
          <cell r="N478">
            <v>2003008</v>
          </cell>
        </row>
        <row r="479">
          <cell r="A479">
            <v>37854</v>
          </cell>
          <cell r="B479" t="str">
            <v>SOB</v>
          </cell>
          <cell r="C479">
            <v>38370</v>
          </cell>
          <cell r="D479">
            <v>2</v>
          </cell>
          <cell r="E479">
            <v>3.5999999999999997E-2</v>
          </cell>
          <cell r="F479" t="str">
            <v>DAT</v>
          </cell>
          <cell r="G479">
            <v>1</v>
          </cell>
          <cell r="H479">
            <v>515</v>
          </cell>
          <cell r="I479">
            <v>2003</v>
          </cell>
          <cell r="J479">
            <v>8</v>
          </cell>
          <cell r="K479">
            <v>7.1999999999999995E-2</v>
          </cell>
          <cell r="L479" t="str">
            <v>NOM</v>
          </cell>
          <cell r="M479" t="str">
            <v>DATATEC-1er. Nivel</v>
          </cell>
          <cell r="N479">
            <v>2003008</v>
          </cell>
        </row>
        <row r="480">
          <cell r="A480">
            <v>37854</v>
          </cell>
          <cell r="B480" t="str">
            <v>SOB</v>
          </cell>
          <cell r="C480">
            <v>39638</v>
          </cell>
          <cell r="D480">
            <v>1</v>
          </cell>
          <cell r="E480">
            <v>7.85E-2</v>
          </cell>
          <cell r="F480" t="str">
            <v>DAT</v>
          </cell>
          <cell r="G480">
            <v>1</v>
          </cell>
          <cell r="H480">
            <v>1783</v>
          </cell>
          <cell r="I480">
            <v>2003</v>
          </cell>
          <cell r="J480">
            <v>8</v>
          </cell>
          <cell r="K480">
            <v>7.85E-2</v>
          </cell>
          <cell r="L480" t="str">
            <v>NOM</v>
          </cell>
          <cell r="M480" t="str">
            <v>DATATEC-1er. Nivel</v>
          </cell>
          <cell r="N480">
            <v>2003008</v>
          </cell>
        </row>
        <row r="481">
          <cell r="A481">
            <v>37854</v>
          </cell>
          <cell r="B481" t="str">
            <v>SOB</v>
          </cell>
          <cell r="C481">
            <v>38941</v>
          </cell>
          <cell r="D481">
            <v>1</v>
          </cell>
          <cell r="E481">
            <v>4.5999999999999999E-2</v>
          </cell>
          <cell r="F481" t="str">
            <v>DAT</v>
          </cell>
          <cell r="G481">
            <v>2</v>
          </cell>
          <cell r="H481">
            <v>1086</v>
          </cell>
          <cell r="I481">
            <v>2003</v>
          </cell>
          <cell r="J481">
            <v>8</v>
          </cell>
          <cell r="K481">
            <v>4.5999999999999999E-2</v>
          </cell>
          <cell r="L481" t="str">
            <v>NOM</v>
          </cell>
          <cell r="M481" t="str">
            <v>DATATEC-2o. Nivel</v>
          </cell>
          <cell r="N481">
            <v>2003008</v>
          </cell>
        </row>
        <row r="482">
          <cell r="A482">
            <v>37855</v>
          </cell>
          <cell r="B482" t="str">
            <v>SOB</v>
          </cell>
          <cell r="C482">
            <v>38514</v>
          </cell>
          <cell r="D482">
            <v>1</v>
          </cell>
          <cell r="E482">
            <v>3.95E-2</v>
          </cell>
          <cell r="F482" t="str">
            <v>CIM</v>
          </cell>
          <cell r="G482">
            <v>2</v>
          </cell>
          <cell r="H482">
            <v>656</v>
          </cell>
          <cell r="I482">
            <v>2003</v>
          </cell>
          <cell r="J482">
            <v>8</v>
          </cell>
          <cell r="K482">
            <v>3.95E-2</v>
          </cell>
          <cell r="L482" t="str">
            <v>NOM</v>
          </cell>
          <cell r="M482" t="str">
            <v>CIMD 2o. Nivel</v>
          </cell>
          <cell r="N482">
            <v>2003008</v>
          </cell>
        </row>
        <row r="483">
          <cell r="A483">
            <v>37855</v>
          </cell>
          <cell r="B483" t="str">
            <v>SOB</v>
          </cell>
          <cell r="C483">
            <v>39638</v>
          </cell>
          <cell r="D483">
            <v>1</v>
          </cell>
          <cell r="E483">
            <v>7.85E-2</v>
          </cell>
          <cell r="F483" t="str">
            <v>DAT</v>
          </cell>
          <cell r="G483">
            <v>1</v>
          </cell>
          <cell r="H483">
            <v>1780</v>
          </cell>
          <cell r="I483">
            <v>2003</v>
          </cell>
          <cell r="J483">
            <v>8</v>
          </cell>
          <cell r="K483">
            <v>7.85E-2</v>
          </cell>
          <cell r="L483" t="str">
            <v>NOM</v>
          </cell>
          <cell r="M483" t="str">
            <v>DATATEC-1er. Nivel</v>
          </cell>
          <cell r="N483">
            <v>2003008</v>
          </cell>
        </row>
        <row r="484">
          <cell r="A484">
            <v>37855</v>
          </cell>
          <cell r="B484" t="str">
            <v>SOB</v>
          </cell>
          <cell r="C484">
            <v>39638</v>
          </cell>
          <cell r="D484">
            <v>2.5</v>
          </cell>
          <cell r="E484">
            <v>7.85E-2</v>
          </cell>
          <cell r="F484" t="str">
            <v>DAT</v>
          </cell>
          <cell r="G484">
            <v>2</v>
          </cell>
          <cell r="H484">
            <v>1780</v>
          </cell>
          <cell r="I484">
            <v>2003</v>
          </cell>
          <cell r="J484">
            <v>8</v>
          </cell>
          <cell r="K484">
            <v>0.19625000000000001</v>
          </cell>
          <cell r="L484" t="str">
            <v>NOM</v>
          </cell>
          <cell r="M484" t="str">
            <v>DATATEC-2o. Nivel</v>
          </cell>
          <cell r="N484">
            <v>2003008</v>
          </cell>
        </row>
        <row r="485">
          <cell r="A485">
            <v>37855</v>
          </cell>
          <cell r="B485" t="str">
            <v>SOB</v>
          </cell>
          <cell r="C485">
            <v>39638</v>
          </cell>
          <cell r="D485">
            <v>3</v>
          </cell>
          <cell r="E485">
            <v>7.85E-2</v>
          </cell>
          <cell r="F485" t="str">
            <v>CIM</v>
          </cell>
          <cell r="G485">
            <v>1</v>
          </cell>
          <cell r="H485">
            <v>1780</v>
          </cell>
          <cell r="I485">
            <v>2003</v>
          </cell>
          <cell r="J485">
            <v>8</v>
          </cell>
          <cell r="K485">
            <v>0.23549999999999999</v>
          </cell>
          <cell r="L485" t="str">
            <v>NOM</v>
          </cell>
          <cell r="M485" t="str">
            <v>CIMD 1er. Nivel</v>
          </cell>
          <cell r="N485">
            <v>2003008</v>
          </cell>
        </row>
        <row r="486">
          <cell r="A486">
            <v>37858</v>
          </cell>
          <cell r="B486" t="str">
            <v>SOB</v>
          </cell>
          <cell r="C486">
            <v>38159</v>
          </cell>
          <cell r="D486">
            <v>1</v>
          </cell>
          <cell r="E486">
            <v>3.4500000000000003E-2</v>
          </cell>
          <cell r="F486" t="str">
            <v>CIM</v>
          </cell>
          <cell r="G486">
            <v>1</v>
          </cell>
          <cell r="H486">
            <v>300</v>
          </cell>
          <cell r="I486">
            <v>2003</v>
          </cell>
          <cell r="J486">
            <v>8</v>
          </cell>
          <cell r="K486">
            <v>3.4500000000000003E-2</v>
          </cell>
          <cell r="L486" t="str">
            <v>NOM</v>
          </cell>
          <cell r="M486" t="str">
            <v>CIMD 1er. Nivel</v>
          </cell>
          <cell r="N486">
            <v>2003008</v>
          </cell>
        </row>
        <row r="487">
          <cell r="A487">
            <v>37858</v>
          </cell>
          <cell r="B487" t="str">
            <v>SOB</v>
          </cell>
          <cell r="C487">
            <v>38268</v>
          </cell>
          <cell r="D487">
            <v>5</v>
          </cell>
          <cell r="E487">
            <v>3.5299999999999998E-2</v>
          </cell>
          <cell r="F487" t="str">
            <v>CIM</v>
          </cell>
          <cell r="G487">
            <v>1</v>
          </cell>
          <cell r="H487">
            <v>409</v>
          </cell>
          <cell r="I487">
            <v>2003</v>
          </cell>
          <cell r="J487">
            <v>8</v>
          </cell>
          <cell r="K487">
            <v>0.17649999999999999</v>
          </cell>
          <cell r="L487" t="str">
            <v>NOM</v>
          </cell>
          <cell r="M487" t="str">
            <v>CIMD 1er. Nivel</v>
          </cell>
          <cell r="N487">
            <v>2003008</v>
          </cell>
        </row>
        <row r="488">
          <cell r="A488">
            <v>37858</v>
          </cell>
          <cell r="B488" t="str">
            <v>SOB</v>
          </cell>
          <cell r="C488">
            <v>38370</v>
          </cell>
          <cell r="D488">
            <v>5</v>
          </cell>
          <cell r="E488">
            <v>3.6499999999999998E-2</v>
          </cell>
          <cell r="F488" t="str">
            <v>CIM</v>
          </cell>
          <cell r="G488">
            <v>1</v>
          </cell>
          <cell r="H488">
            <v>511</v>
          </cell>
          <cell r="I488">
            <v>2003</v>
          </cell>
          <cell r="J488">
            <v>8</v>
          </cell>
          <cell r="K488">
            <v>0.1825</v>
          </cell>
          <cell r="L488" t="str">
            <v>NOM</v>
          </cell>
          <cell r="M488" t="str">
            <v>CIMD 1er. Nivel</v>
          </cell>
          <cell r="N488">
            <v>2003008</v>
          </cell>
        </row>
        <row r="489">
          <cell r="A489">
            <v>37859</v>
          </cell>
          <cell r="B489" t="str">
            <v>SOB</v>
          </cell>
          <cell r="C489">
            <v>38159</v>
          </cell>
          <cell r="D489">
            <v>1</v>
          </cell>
          <cell r="E489">
            <v>3.4799999999999998E-2</v>
          </cell>
          <cell r="F489" t="str">
            <v>DAT</v>
          </cell>
          <cell r="G489">
            <v>1</v>
          </cell>
          <cell r="H489">
            <v>299</v>
          </cell>
          <cell r="I489">
            <v>2003</v>
          </cell>
          <cell r="J489">
            <v>8</v>
          </cell>
          <cell r="K489">
            <v>3.4799999999999998E-2</v>
          </cell>
          <cell r="L489" t="str">
            <v>NOM</v>
          </cell>
          <cell r="M489" t="str">
            <v>DATATEC-1er. Nivel</v>
          </cell>
          <cell r="N489">
            <v>2003008</v>
          </cell>
        </row>
        <row r="490">
          <cell r="A490">
            <v>37859</v>
          </cell>
          <cell r="B490" t="str">
            <v>SOB</v>
          </cell>
          <cell r="C490">
            <v>38370</v>
          </cell>
          <cell r="D490">
            <v>1</v>
          </cell>
          <cell r="E490">
            <v>3.6499999999999998E-2</v>
          </cell>
          <cell r="F490" t="str">
            <v>DAT</v>
          </cell>
          <cell r="G490">
            <v>1</v>
          </cell>
          <cell r="H490">
            <v>510</v>
          </cell>
          <cell r="I490">
            <v>2003</v>
          </cell>
          <cell r="J490">
            <v>8</v>
          </cell>
          <cell r="K490">
            <v>3.6499999999999998E-2</v>
          </cell>
          <cell r="L490" t="str">
            <v>NOM</v>
          </cell>
          <cell r="M490" t="str">
            <v>DATATEC-1er. Nivel</v>
          </cell>
          <cell r="N490">
            <v>2003008</v>
          </cell>
        </row>
        <row r="491">
          <cell r="A491">
            <v>37859</v>
          </cell>
          <cell r="B491" t="str">
            <v>SOB</v>
          </cell>
          <cell r="C491">
            <v>38159</v>
          </cell>
          <cell r="D491">
            <v>2</v>
          </cell>
          <cell r="E491">
            <v>3.49E-2</v>
          </cell>
          <cell r="F491" t="str">
            <v>DAT</v>
          </cell>
          <cell r="G491">
            <v>2</v>
          </cell>
          <cell r="H491">
            <v>299</v>
          </cell>
          <cell r="I491">
            <v>2003</v>
          </cell>
          <cell r="J491">
            <v>8</v>
          </cell>
          <cell r="K491">
            <v>6.9800000000000001E-2</v>
          </cell>
          <cell r="L491" t="str">
            <v>NOM</v>
          </cell>
          <cell r="M491" t="str">
            <v>DATATEC-2o. Nivel</v>
          </cell>
          <cell r="N491">
            <v>2003008</v>
          </cell>
        </row>
        <row r="492">
          <cell r="A492">
            <v>37859</v>
          </cell>
          <cell r="B492" t="str">
            <v>SOB</v>
          </cell>
          <cell r="C492">
            <v>38514</v>
          </cell>
          <cell r="D492">
            <v>1</v>
          </cell>
          <cell r="E492">
            <v>3.9899999999999998E-2</v>
          </cell>
          <cell r="F492" t="str">
            <v>DAT</v>
          </cell>
          <cell r="G492">
            <v>2</v>
          </cell>
          <cell r="H492">
            <v>654</v>
          </cell>
          <cell r="I492">
            <v>2003</v>
          </cell>
          <cell r="J492">
            <v>8</v>
          </cell>
          <cell r="K492">
            <v>3.9899999999999998E-2</v>
          </cell>
          <cell r="L492" t="str">
            <v>NOM</v>
          </cell>
          <cell r="M492" t="str">
            <v>DATATEC-2o. Nivel</v>
          </cell>
          <cell r="N492">
            <v>2003008</v>
          </cell>
        </row>
        <row r="493">
          <cell r="A493">
            <v>37859</v>
          </cell>
          <cell r="B493" t="str">
            <v>SOB</v>
          </cell>
          <cell r="C493">
            <v>38941</v>
          </cell>
          <cell r="D493">
            <v>5.7</v>
          </cell>
          <cell r="E493">
            <v>4.65E-2</v>
          </cell>
          <cell r="F493" t="str">
            <v>DAT</v>
          </cell>
          <cell r="G493">
            <v>2</v>
          </cell>
          <cell r="H493">
            <v>1081</v>
          </cell>
          <cell r="I493">
            <v>2003</v>
          </cell>
          <cell r="J493">
            <v>8</v>
          </cell>
          <cell r="K493">
            <v>0.26505000000000001</v>
          </cell>
          <cell r="L493" t="str">
            <v>NOM</v>
          </cell>
          <cell r="M493" t="str">
            <v>DATATEC-2o. Nivel</v>
          </cell>
          <cell r="N493">
            <v>2003008</v>
          </cell>
        </row>
        <row r="494">
          <cell r="A494">
            <v>37859</v>
          </cell>
          <cell r="B494" t="str">
            <v>SOB</v>
          </cell>
          <cell r="C494">
            <v>39638</v>
          </cell>
          <cell r="D494">
            <v>1.5</v>
          </cell>
          <cell r="E494">
            <v>7.8E-2</v>
          </cell>
          <cell r="F494" t="str">
            <v>DAT</v>
          </cell>
          <cell r="G494">
            <v>2</v>
          </cell>
          <cell r="H494">
            <v>1778</v>
          </cell>
          <cell r="I494">
            <v>2003</v>
          </cell>
          <cell r="J494">
            <v>8</v>
          </cell>
          <cell r="K494">
            <v>0.11699999999999999</v>
          </cell>
          <cell r="L494" t="str">
            <v>NOM</v>
          </cell>
          <cell r="M494" t="str">
            <v>DATATEC-2o. Nivel</v>
          </cell>
          <cell r="N494">
            <v>2003008</v>
          </cell>
        </row>
        <row r="495">
          <cell r="A495">
            <v>37859</v>
          </cell>
          <cell r="B495" t="str">
            <v>SOB</v>
          </cell>
          <cell r="C495">
            <v>38159</v>
          </cell>
          <cell r="D495">
            <v>1</v>
          </cell>
          <cell r="E495">
            <v>3.4799999999999998E-2</v>
          </cell>
          <cell r="F495" t="str">
            <v>CIM</v>
          </cell>
          <cell r="G495">
            <v>1</v>
          </cell>
          <cell r="H495">
            <v>299</v>
          </cell>
          <cell r="I495">
            <v>2003</v>
          </cell>
          <cell r="J495">
            <v>8</v>
          </cell>
          <cell r="K495">
            <v>3.4799999999999998E-2</v>
          </cell>
          <cell r="L495" t="str">
            <v>NOM</v>
          </cell>
          <cell r="M495" t="str">
            <v>CIMD 1er. Nivel</v>
          </cell>
          <cell r="N495">
            <v>2003008</v>
          </cell>
        </row>
        <row r="496">
          <cell r="A496">
            <v>37859</v>
          </cell>
          <cell r="B496" t="str">
            <v>SOB</v>
          </cell>
          <cell r="C496">
            <v>39638</v>
          </cell>
          <cell r="D496">
            <v>2</v>
          </cell>
          <cell r="E496">
            <v>7.8E-2</v>
          </cell>
          <cell r="F496" t="str">
            <v>CIM</v>
          </cell>
          <cell r="G496">
            <v>1</v>
          </cell>
          <cell r="H496">
            <v>1778</v>
          </cell>
          <cell r="I496">
            <v>2003</v>
          </cell>
          <cell r="J496">
            <v>8</v>
          </cell>
          <cell r="K496">
            <v>0.156</v>
          </cell>
          <cell r="L496" t="str">
            <v>NOM</v>
          </cell>
          <cell r="M496" t="str">
            <v>CIMD 1er. Nivel</v>
          </cell>
          <cell r="N496">
            <v>2003008</v>
          </cell>
        </row>
        <row r="497">
          <cell r="A497">
            <v>37859</v>
          </cell>
          <cell r="B497" t="str">
            <v>SOB</v>
          </cell>
          <cell r="C497">
            <v>38159</v>
          </cell>
          <cell r="D497">
            <v>1</v>
          </cell>
          <cell r="E497">
            <v>3.4799999999999998E-2</v>
          </cell>
          <cell r="F497" t="str">
            <v>CIM</v>
          </cell>
          <cell r="G497">
            <v>2</v>
          </cell>
          <cell r="H497">
            <v>299</v>
          </cell>
          <cell r="I497">
            <v>2003</v>
          </cell>
          <cell r="J497">
            <v>8</v>
          </cell>
          <cell r="K497">
            <v>3.4799999999999998E-2</v>
          </cell>
          <cell r="L497" t="str">
            <v>NOM</v>
          </cell>
          <cell r="M497" t="str">
            <v>CIMD 2o. Nivel</v>
          </cell>
          <cell r="N497">
            <v>2003008</v>
          </cell>
        </row>
        <row r="498">
          <cell r="A498">
            <v>37860</v>
          </cell>
          <cell r="B498" t="str">
            <v>SOB</v>
          </cell>
          <cell r="C498">
            <v>38159</v>
          </cell>
          <cell r="D498">
            <v>2</v>
          </cell>
          <cell r="E498">
            <v>3.4500000000000003E-2</v>
          </cell>
          <cell r="F498" t="str">
            <v>DAT</v>
          </cell>
          <cell r="G498">
            <v>1</v>
          </cell>
          <cell r="H498">
            <v>298</v>
          </cell>
          <cell r="I498">
            <v>2003</v>
          </cell>
          <cell r="J498">
            <v>8</v>
          </cell>
          <cell r="K498">
            <v>6.9000000000000006E-2</v>
          </cell>
          <cell r="L498" t="str">
            <v>NOM</v>
          </cell>
          <cell r="M498" t="str">
            <v>DATATEC-1er. Nivel</v>
          </cell>
          <cell r="N498">
            <v>2003008</v>
          </cell>
        </row>
        <row r="499">
          <cell r="A499">
            <v>37860</v>
          </cell>
          <cell r="B499" t="str">
            <v>SOB</v>
          </cell>
          <cell r="C499">
            <v>38268</v>
          </cell>
          <cell r="D499">
            <v>5</v>
          </cell>
          <cell r="E499">
            <v>3.5400000000000001E-2</v>
          </cell>
          <cell r="F499" t="str">
            <v>DAT</v>
          </cell>
          <cell r="G499">
            <v>1</v>
          </cell>
          <cell r="H499">
            <v>407</v>
          </cell>
          <cell r="I499">
            <v>2003</v>
          </cell>
          <cell r="J499">
            <v>8</v>
          </cell>
          <cell r="K499">
            <v>0.17699999999999999</v>
          </cell>
          <cell r="L499" t="str">
            <v>NOM</v>
          </cell>
          <cell r="M499" t="str">
            <v>DATATEC-1er. Nivel</v>
          </cell>
          <cell r="N499">
            <v>2003008</v>
          </cell>
        </row>
        <row r="500">
          <cell r="A500">
            <v>37860</v>
          </cell>
          <cell r="B500" t="str">
            <v>SOB</v>
          </cell>
          <cell r="C500">
            <v>38370</v>
          </cell>
          <cell r="D500">
            <v>7</v>
          </cell>
          <cell r="E500">
            <v>3.6657000000000002E-2</v>
          </cell>
          <cell r="F500" t="str">
            <v>DAT</v>
          </cell>
          <cell r="G500">
            <v>1</v>
          </cell>
          <cell r="H500">
            <v>509</v>
          </cell>
          <cell r="I500">
            <v>2003</v>
          </cell>
          <cell r="J500">
            <v>8</v>
          </cell>
          <cell r="K500">
            <v>0.25659900000000002</v>
          </cell>
          <cell r="L500" t="str">
            <v>NOM</v>
          </cell>
          <cell r="M500" t="str">
            <v>DATATEC-1er. Nivel</v>
          </cell>
          <cell r="N500">
            <v>2003008</v>
          </cell>
        </row>
        <row r="501">
          <cell r="A501">
            <v>37860</v>
          </cell>
          <cell r="B501" t="str">
            <v>SOB</v>
          </cell>
          <cell r="C501">
            <v>38514</v>
          </cell>
          <cell r="D501">
            <v>1</v>
          </cell>
          <cell r="E501">
            <v>3.95E-2</v>
          </cell>
          <cell r="F501" t="str">
            <v>DAT</v>
          </cell>
          <cell r="G501">
            <v>1</v>
          </cell>
          <cell r="H501">
            <v>653</v>
          </cell>
          <cell r="I501">
            <v>2003</v>
          </cell>
          <cell r="J501">
            <v>8</v>
          </cell>
          <cell r="K501">
            <v>3.95E-2</v>
          </cell>
          <cell r="L501" t="str">
            <v>NOM</v>
          </cell>
          <cell r="M501" t="str">
            <v>DATATEC-1er. Nivel</v>
          </cell>
          <cell r="N501">
            <v>2003008</v>
          </cell>
        </row>
        <row r="502">
          <cell r="A502">
            <v>37860</v>
          </cell>
          <cell r="B502" t="str">
            <v>SOB</v>
          </cell>
          <cell r="C502">
            <v>38004</v>
          </cell>
          <cell r="D502">
            <v>2</v>
          </cell>
          <cell r="E502">
            <v>3.15E-2</v>
          </cell>
          <cell r="F502" t="str">
            <v>DAT</v>
          </cell>
          <cell r="G502">
            <v>2</v>
          </cell>
          <cell r="H502">
            <v>143</v>
          </cell>
          <cell r="I502">
            <v>2003</v>
          </cell>
          <cell r="J502">
            <v>8</v>
          </cell>
          <cell r="K502">
            <v>6.3E-2</v>
          </cell>
          <cell r="L502" t="str">
            <v>NOM</v>
          </cell>
          <cell r="M502" t="str">
            <v>DATATEC-2o. Nivel</v>
          </cell>
          <cell r="N502">
            <v>2003008</v>
          </cell>
        </row>
        <row r="503">
          <cell r="A503">
            <v>37860</v>
          </cell>
          <cell r="B503" t="str">
            <v>SOB</v>
          </cell>
          <cell r="C503">
            <v>38159</v>
          </cell>
          <cell r="D503">
            <v>1</v>
          </cell>
          <cell r="E503">
            <v>3.4500000000000003E-2</v>
          </cell>
          <cell r="F503" t="str">
            <v>DAT</v>
          </cell>
          <cell r="G503">
            <v>2</v>
          </cell>
          <cell r="H503">
            <v>298</v>
          </cell>
          <cell r="I503">
            <v>2003</v>
          </cell>
          <cell r="J503">
            <v>8</v>
          </cell>
          <cell r="K503">
            <v>3.4500000000000003E-2</v>
          </cell>
          <cell r="L503" t="str">
            <v>NOM</v>
          </cell>
          <cell r="M503" t="str">
            <v>DATATEC-2o. Nivel</v>
          </cell>
          <cell r="N503">
            <v>2003008</v>
          </cell>
        </row>
        <row r="504">
          <cell r="A504">
            <v>37860</v>
          </cell>
          <cell r="B504" t="str">
            <v>SOB</v>
          </cell>
          <cell r="C504">
            <v>38370</v>
          </cell>
          <cell r="D504">
            <v>3</v>
          </cell>
          <cell r="E504">
            <v>3.6700000000000003E-2</v>
          </cell>
          <cell r="F504" t="str">
            <v>DAT</v>
          </cell>
          <cell r="G504">
            <v>2</v>
          </cell>
          <cell r="H504">
            <v>509</v>
          </cell>
          <cell r="I504">
            <v>2003</v>
          </cell>
          <cell r="J504">
            <v>8</v>
          </cell>
          <cell r="K504">
            <v>0.1101</v>
          </cell>
          <cell r="L504" t="str">
            <v>NOM</v>
          </cell>
          <cell r="M504" t="str">
            <v>DATATEC-2o. Nivel</v>
          </cell>
          <cell r="N504">
            <v>2003008</v>
          </cell>
        </row>
        <row r="505">
          <cell r="A505">
            <v>37860</v>
          </cell>
          <cell r="B505" t="str">
            <v>SOB</v>
          </cell>
          <cell r="C505">
            <v>38514</v>
          </cell>
          <cell r="D505">
            <v>3</v>
          </cell>
          <cell r="E505">
            <v>3.9899999999999998E-2</v>
          </cell>
          <cell r="F505" t="str">
            <v>DAT</v>
          </cell>
          <cell r="G505">
            <v>2</v>
          </cell>
          <cell r="H505">
            <v>653</v>
          </cell>
          <cell r="I505">
            <v>2003</v>
          </cell>
          <cell r="J505">
            <v>8</v>
          </cell>
          <cell r="K505">
            <v>0.1197</v>
          </cell>
          <cell r="L505" t="str">
            <v>NOM</v>
          </cell>
          <cell r="M505" t="str">
            <v>DATATEC-2o. Nivel</v>
          </cell>
          <cell r="N505">
            <v>2003008</v>
          </cell>
        </row>
        <row r="506">
          <cell r="A506">
            <v>37860</v>
          </cell>
          <cell r="B506" t="str">
            <v>SOB</v>
          </cell>
          <cell r="C506">
            <v>38941</v>
          </cell>
          <cell r="D506">
            <v>2</v>
          </cell>
          <cell r="E506">
            <v>4.65E-2</v>
          </cell>
          <cell r="F506" t="str">
            <v>DAT</v>
          </cell>
          <cell r="G506">
            <v>2</v>
          </cell>
          <cell r="H506">
            <v>1080</v>
          </cell>
          <cell r="I506">
            <v>2003</v>
          </cell>
          <cell r="J506">
            <v>8</v>
          </cell>
          <cell r="K506">
            <v>9.2999999999999999E-2</v>
          </cell>
          <cell r="L506" t="str">
            <v>NOM</v>
          </cell>
          <cell r="M506" t="str">
            <v>DATATEC-2o. Nivel</v>
          </cell>
          <cell r="N506">
            <v>2003008</v>
          </cell>
        </row>
        <row r="507">
          <cell r="A507">
            <v>37860</v>
          </cell>
          <cell r="B507" t="str">
            <v>SOB</v>
          </cell>
          <cell r="C507">
            <v>38268</v>
          </cell>
          <cell r="D507">
            <v>1</v>
          </cell>
          <cell r="E507">
            <v>3.5400000000000001E-2</v>
          </cell>
          <cell r="F507" t="str">
            <v>CIM</v>
          </cell>
          <cell r="G507">
            <v>2</v>
          </cell>
          <cell r="H507">
            <v>407</v>
          </cell>
          <cell r="I507">
            <v>2003</v>
          </cell>
          <cell r="J507">
            <v>8</v>
          </cell>
          <cell r="K507">
            <v>3.5400000000000001E-2</v>
          </cell>
          <cell r="L507" t="str">
            <v>NOM</v>
          </cell>
          <cell r="M507" t="str">
            <v>CIMD 2o. Nivel</v>
          </cell>
          <cell r="N507">
            <v>2003008</v>
          </cell>
        </row>
        <row r="508">
          <cell r="A508">
            <v>37860</v>
          </cell>
          <cell r="B508" t="str">
            <v>SOB</v>
          </cell>
          <cell r="C508">
            <v>38941</v>
          </cell>
          <cell r="D508">
            <v>1</v>
          </cell>
          <cell r="E508">
            <v>4.65E-2</v>
          </cell>
          <cell r="F508" t="str">
            <v>CIM</v>
          </cell>
          <cell r="G508">
            <v>2</v>
          </cell>
          <cell r="H508">
            <v>1080</v>
          </cell>
          <cell r="I508">
            <v>2003</v>
          </cell>
          <cell r="J508">
            <v>8</v>
          </cell>
          <cell r="K508">
            <v>4.65E-2</v>
          </cell>
          <cell r="L508" t="str">
            <v>NOM</v>
          </cell>
          <cell r="M508" t="str">
            <v>CIMD 2o. Nivel</v>
          </cell>
          <cell r="N508">
            <v>2003008</v>
          </cell>
        </row>
        <row r="509">
          <cell r="A509">
            <v>37861</v>
          </cell>
          <cell r="B509" t="str">
            <v>SOB</v>
          </cell>
          <cell r="C509">
            <v>37889</v>
          </cell>
          <cell r="D509">
            <v>1</v>
          </cell>
          <cell r="E509">
            <v>2.9000000000000001E-2</v>
          </cell>
          <cell r="F509" t="str">
            <v>DAT</v>
          </cell>
          <cell r="G509">
            <v>1</v>
          </cell>
          <cell r="H509">
            <v>27</v>
          </cell>
          <cell r="I509">
            <v>2003</v>
          </cell>
          <cell r="J509">
            <v>8</v>
          </cell>
          <cell r="K509">
            <v>2.9000000000000001E-2</v>
          </cell>
          <cell r="L509" t="str">
            <v>NOM</v>
          </cell>
          <cell r="M509" t="str">
            <v>DATATEC-1er. Nivel</v>
          </cell>
          <cell r="N509">
            <v>2003008</v>
          </cell>
        </row>
        <row r="510">
          <cell r="A510">
            <v>37861</v>
          </cell>
          <cell r="B510" t="str">
            <v>SOB</v>
          </cell>
          <cell r="C510">
            <v>38159</v>
          </cell>
          <cell r="D510">
            <v>2</v>
          </cell>
          <cell r="E510">
            <v>3.4500000000000003E-2</v>
          </cell>
          <cell r="F510" t="str">
            <v>DAT</v>
          </cell>
          <cell r="G510">
            <v>1</v>
          </cell>
          <cell r="H510">
            <v>297</v>
          </cell>
          <cell r="I510">
            <v>2003</v>
          </cell>
          <cell r="J510">
            <v>8</v>
          </cell>
          <cell r="K510">
            <v>6.9000000000000006E-2</v>
          </cell>
          <cell r="L510" t="str">
            <v>NOM</v>
          </cell>
          <cell r="M510" t="str">
            <v>DATATEC-1er. Nivel</v>
          </cell>
          <cell r="N510">
            <v>2003008</v>
          </cell>
        </row>
        <row r="511">
          <cell r="A511">
            <v>37861</v>
          </cell>
          <cell r="B511" t="str">
            <v>SOB</v>
          </cell>
          <cell r="C511">
            <v>38514</v>
          </cell>
          <cell r="D511">
            <v>3</v>
          </cell>
          <cell r="E511">
            <v>3.95E-2</v>
          </cell>
          <cell r="F511" t="str">
            <v>DAT</v>
          </cell>
          <cell r="G511">
            <v>1</v>
          </cell>
          <cell r="H511">
            <v>652</v>
          </cell>
          <cell r="I511">
            <v>2003</v>
          </cell>
          <cell r="J511">
            <v>8</v>
          </cell>
          <cell r="K511">
            <v>0.11849999999999999</v>
          </cell>
          <cell r="L511" t="str">
            <v>NOM</v>
          </cell>
          <cell r="M511" t="str">
            <v>DATATEC-1er. Nivel</v>
          </cell>
          <cell r="N511">
            <v>2003008</v>
          </cell>
        </row>
        <row r="512">
          <cell r="A512">
            <v>37861</v>
          </cell>
          <cell r="B512" t="str">
            <v>SOB</v>
          </cell>
          <cell r="C512">
            <v>38941</v>
          </cell>
          <cell r="D512">
            <v>2</v>
          </cell>
          <cell r="E512">
            <v>4.6149999999999997E-2</v>
          </cell>
          <cell r="F512" t="str">
            <v>DAT</v>
          </cell>
          <cell r="G512">
            <v>1</v>
          </cell>
          <cell r="H512">
            <v>1079</v>
          </cell>
          <cell r="I512">
            <v>2003</v>
          </cell>
          <cell r="J512">
            <v>8</v>
          </cell>
          <cell r="K512">
            <v>9.2299999999999993E-2</v>
          </cell>
          <cell r="L512" t="str">
            <v>NOM</v>
          </cell>
          <cell r="M512" t="str">
            <v>DATATEC-1er. Nivel</v>
          </cell>
          <cell r="N512">
            <v>2003008</v>
          </cell>
        </row>
        <row r="513">
          <cell r="A513">
            <v>37861</v>
          </cell>
          <cell r="B513" t="str">
            <v>SOB</v>
          </cell>
          <cell r="C513">
            <v>39638</v>
          </cell>
          <cell r="D513">
            <v>2</v>
          </cell>
          <cell r="E513">
            <v>7.6749999999999999E-2</v>
          </cell>
          <cell r="F513" t="str">
            <v>DAT</v>
          </cell>
          <cell r="G513">
            <v>1</v>
          </cell>
          <cell r="H513">
            <v>1776</v>
          </cell>
          <cell r="I513">
            <v>2003</v>
          </cell>
          <cell r="J513">
            <v>8</v>
          </cell>
          <cell r="K513">
            <v>0.1535</v>
          </cell>
          <cell r="L513" t="str">
            <v>NOM</v>
          </cell>
          <cell r="M513" t="str">
            <v>DATATEC-1er. Nivel</v>
          </cell>
          <cell r="N513">
            <v>2003008</v>
          </cell>
        </row>
        <row r="514">
          <cell r="A514">
            <v>37861</v>
          </cell>
          <cell r="B514" t="str">
            <v>SOB</v>
          </cell>
          <cell r="C514">
            <v>38159</v>
          </cell>
          <cell r="D514">
            <v>5.5</v>
          </cell>
          <cell r="E514">
            <v>3.4426999999999999E-2</v>
          </cell>
          <cell r="F514" t="str">
            <v>DAT</v>
          </cell>
          <cell r="G514">
            <v>2</v>
          </cell>
          <cell r="H514">
            <v>297</v>
          </cell>
          <cell r="I514">
            <v>2003</v>
          </cell>
          <cell r="J514">
            <v>8</v>
          </cell>
          <cell r="K514">
            <v>0.1893485</v>
          </cell>
          <cell r="L514" t="str">
            <v>NOM</v>
          </cell>
          <cell r="M514" t="str">
            <v>DATATEC-2o. Nivel</v>
          </cell>
          <cell r="N514">
            <v>2003008</v>
          </cell>
        </row>
        <row r="515">
          <cell r="A515">
            <v>37861</v>
          </cell>
          <cell r="B515" t="str">
            <v>SOB</v>
          </cell>
          <cell r="C515">
            <v>38941</v>
          </cell>
          <cell r="D515">
            <v>2.5</v>
          </cell>
          <cell r="E515">
            <v>4.6280000000000002E-2</v>
          </cell>
          <cell r="F515" t="str">
            <v>DAT</v>
          </cell>
          <cell r="G515">
            <v>2</v>
          </cell>
          <cell r="H515">
            <v>1079</v>
          </cell>
          <cell r="I515">
            <v>2003</v>
          </cell>
          <cell r="J515">
            <v>8</v>
          </cell>
          <cell r="K515">
            <v>0.1157</v>
          </cell>
          <cell r="L515" t="str">
            <v>NOM</v>
          </cell>
          <cell r="M515" t="str">
            <v>DATATEC-2o. Nivel</v>
          </cell>
          <cell r="N515">
            <v>2003008</v>
          </cell>
        </row>
        <row r="516">
          <cell r="A516">
            <v>37861</v>
          </cell>
          <cell r="B516" t="str">
            <v>SOB</v>
          </cell>
          <cell r="C516">
            <v>39638</v>
          </cell>
          <cell r="D516">
            <v>1.5</v>
          </cell>
          <cell r="E516">
            <v>7.7732999999999997E-2</v>
          </cell>
          <cell r="F516" t="str">
            <v>DAT</v>
          </cell>
          <cell r="G516">
            <v>2</v>
          </cell>
          <cell r="H516">
            <v>1776</v>
          </cell>
          <cell r="I516">
            <v>2003</v>
          </cell>
          <cell r="J516">
            <v>8</v>
          </cell>
          <cell r="K516">
            <v>0.11659949999999999</v>
          </cell>
          <cell r="L516" t="str">
            <v>NOM</v>
          </cell>
          <cell r="M516" t="str">
            <v>DATATEC-2o. Nivel</v>
          </cell>
          <cell r="N516">
            <v>2003008</v>
          </cell>
        </row>
        <row r="517">
          <cell r="A517">
            <v>37861</v>
          </cell>
          <cell r="B517" t="str">
            <v>SOB</v>
          </cell>
          <cell r="C517">
            <v>38159</v>
          </cell>
          <cell r="D517">
            <v>3.5</v>
          </cell>
          <cell r="E517">
            <v>3.4500000000000003E-2</v>
          </cell>
          <cell r="F517" t="str">
            <v>CIM</v>
          </cell>
          <cell r="G517">
            <v>2</v>
          </cell>
          <cell r="H517">
            <v>297</v>
          </cell>
          <cell r="I517">
            <v>2003</v>
          </cell>
          <cell r="J517">
            <v>8</v>
          </cell>
          <cell r="K517">
            <v>0.12075000000000001</v>
          </cell>
          <cell r="L517" t="str">
            <v>NOM</v>
          </cell>
          <cell r="M517" t="str">
            <v>CIMD 2o. Nivel</v>
          </cell>
          <cell r="N517">
            <v>2003008</v>
          </cell>
        </row>
        <row r="518">
          <cell r="A518">
            <v>37861</v>
          </cell>
          <cell r="B518" t="str">
            <v>SOB</v>
          </cell>
          <cell r="C518">
            <v>38370</v>
          </cell>
          <cell r="D518">
            <v>2</v>
          </cell>
          <cell r="E518">
            <v>3.6700000000000003E-2</v>
          </cell>
          <cell r="F518" t="str">
            <v>CIM</v>
          </cell>
          <cell r="G518">
            <v>2</v>
          </cell>
          <cell r="H518">
            <v>508</v>
          </cell>
          <cell r="I518">
            <v>2003</v>
          </cell>
          <cell r="J518">
            <v>8</v>
          </cell>
          <cell r="K518">
            <v>7.3400000000000007E-2</v>
          </cell>
          <cell r="L518" t="str">
            <v>NOM</v>
          </cell>
          <cell r="M518" t="str">
            <v>CIMD 2o. Nivel</v>
          </cell>
          <cell r="N518">
            <v>2003008</v>
          </cell>
        </row>
        <row r="519">
          <cell r="A519">
            <v>37861</v>
          </cell>
          <cell r="B519" t="str">
            <v>SOB</v>
          </cell>
          <cell r="C519">
            <v>38514</v>
          </cell>
          <cell r="D519">
            <v>3</v>
          </cell>
          <cell r="E519">
            <v>3.95E-2</v>
          </cell>
          <cell r="F519" t="str">
            <v>CIM</v>
          </cell>
          <cell r="G519">
            <v>2</v>
          </cell>
          <cell r="H519">
            <v>652</v>
          </cell>
          <cell r="I519">
            <v>2003</v>
          </cell>
          <cell r="J519">
            <v>8</v>
          </cell>
          <cell r="K519">
            <v>0.11849999999999999</v>
          </cell>
          <cell r="L519" t="str">
            <v>NOM</v>
          </cell>
          <cell r="M519" t="str">
            <v>CIMD 2o. Nivel</v>
          </cell>
          <cell r="N519">
            <v>2003008</v>
          </cell>
        </row>
        <row r="520">
          <cell r="A520">
            <v>37861</v>
          </cell>
          <cell r="B520" t="str">
            <v>SOB</v>
          </cell>
          <cell r="C520">
            <v>38941</v>
          </cell>
          <cell r="D520">
            <v>1</v>
          </cell>
          <cell r="E520">
            <v>4.65E-2</v>
          </cell>
          <cell r="F520" t="str">
            <v>CIM</v>
          </cell>
          <cell r="G520">
            <v>2</v>
          </cell>
          <cell r="H520">
            <v>1079</v>
          </cell>
          <cell r="I520">
            <v>2003</v>
          </cell>
          <cell r="J520">
            <v>8</v>
          </cell>
          <cell r="K520">
            <v>4.65E-2</v>
          </cell>
          <cell r="L520" t="str">
            <v>NOM</v>
          </cell>
          <cell r="M520" t="str">
            <v>CIMD 2o. Nivel</v>
          </cell>
          <cell r="N520">
            <v>2003008</v>
          </cell>
        </row>
        <row r="521">
          <cell r="A521">
            <v>37862</v>
          </cell>
          <cell r="B521" t="str">
            <v>SOB</v>
          </cell>
          <cell r="C521">
            <v>38159</v>
          </cell>
          <cell r="D521">
            <v>3</v>
          </cell>
          <cell r="E521">
            <v>3.4000000000000002E-2</v>
          </cell>
          <cell r="F521" t="str">
            <v>DAT</v>
          </cell>
          <cell r="G521">
            <v>2</v>
          </cell>
          <cell r="H521">
            <v>294</v>
          </cell>
          <cell r="I521">
            <v>2003</v>
          </cell>
          <cell r="J521">
            <v>8</v>
          </cell>
          <cell r="K521">
            <v>0.10200000000000001</v>
          </cell>
          <cell r="L521" t="str">
            <v>NOM</v>
          </cell>
          <cell r="M521" t="str">
            <v>DATATEC-2do. Nivel</v>
          </cell>
          <cell r="N521">
            <v>2003008</v>
          </cell>
        </row>
        <row r="522">
          <cell r="A522">
            <v>37862</v>
          </cell>
          <cell r="B522" t="str">
            <v>SOB</v>
          </cell>
          <cell r="C522">
            <v>38941</v>
          </cell>
          <cell r="D522">
            <v>1.5</v>
          </cell>
          <cell r="E522">
            <v>4.6199999999999998E-2</v>
          </cell>
          <cell r="F522" t="str">
            <v>DAT</v>
          </cell>
          <cell r="G522">
            <v>2</v>
          </cell>
          <cell r="H522">
            <v>1076</v>
          </cell>
          <cell r="I522">
            <v>2003</v>
          </cell>
          <cell r="J522">
            <v>8</v>
          </cell>
          <cell r="K522">
            <v>6.93E-2</v>
          </cell>
          <cell r="L522" t="str">
            <v>NOM</v>
          </cell>
          <cell r="M522" t="str">
            <v>DATATEC-2do. Nivel</v>
          </cell>
          <cell r="N522">
            <v>2003008</v>
          </cell>
        </row>
        <row r="523">
          <cell r="A523">
            <v>37862</v>
          </cell>
          <cell r="B523" t="str">
            <v>SOB</v>
          </cell>
          <cell r="C523">
            <v>39638</v>
          </cell>
          <cell r="D523">
            <v>0.5</v>
          </cell>
          <cell r="E523">
            <v>7.6999999999999999E-2</v>
          </cell>
          <cell r="F523" t="str">
            <v>DAT</v>
          </cell>
          <cell r="G523">
            <v>2</v>
          </cell>
          <cell r="H523">
            <v>1773</v>
          </cell>
          <cell r="I523">
            <v>2003</v>
          </cell>
          <cell r="J523">
            <v>8</v>
          </cell>
          <cell r="K523">
            <v>3.85E-2</v>
          </cell>
          <cell r="L523" t="str">
            <v>NOM</v>
          </cell>
          <cell r="M523" t="str">
            <v>DATATEC-2o. Nivel</v>
          </cell>
          <cell r="N523">
            <v>2003008</v>
          </cell>
        </row>
        <row r="524">
          <cell r="A524">
            <v>37865</v>
          </cell>
          <cell r="B524" t="str">
            <v>SOB</v>
          </cell>
          <cell r="C524">
            <v>38159</v>
          </cell>
          <cell r="D524">
            <v>1</v>
          </cell>
          <cell r="E524">
            <v>3.4000000000000002E-2</v>
          </cell>
          <cell r="F524" t="str">
            <v>DAT</v>
          </cell>
          <cell r="G524">
            <v>1</v>
          </cell>
          <cell r="H524">
            <v>293</v>
          </cell>
          <cell r="I524">
            <v>2003</v>
          </cell>
          <cell r="J524">
            <v>9</v>
          </cell>
          <cell r="K524">
            <v>3.4000000000000002E-2</v>
          </cell>
          <cell r="L524" t="str">
            <v>NOM</v>
          </cell>
          <cell r="M524" t="str">
            <v>DATATEC-1er. Nivel</v>
          </cell>
          <cell r="N524">
            <v>2003009</v>
          </cell>
        </row>
        <row r="525">
          <cell r="A525">
            <v>37865</v>
          </cell>
          <cell r="B525" t="str">
            <v>SOB</v>
          </cell>
          <cell r="C525">
            <v>38159</v>
          </cell>
          <cell r="D525">
            <v>6</v>
          </cell>
          <cell r="E525">
            <v>3.4000000000000002E-2</v>
          </cell>
          <cell r="F525" t="str">
            <v>DAT</v>
          </cell>
          <cell r="G525">
            <v>2</v>
          </cell>
          <cell r="H525">
            <v>293</v>
          </cell>
          <cell r="I525">
            <v>2003</v>
          </cell>
          <cell r="J525">
            <v>9</v>
          </cell>
          <cell r="K525">
            <v>0.20400000000000001</v>
          </cell>
          <cell r="L525" t="str">
            <v>NOM</v>
          </cell>
          <cell r="M525" t="str">
            <v>DATATEC-2do. Nivel</v>
          </cell>
          <cell r="N525">
            <v>2003009</v>
          </cell>
        </row>
        <row r="526">
          <cell r="A526">
            <v>37865</v>
          </cell>
          <cell r="B526" t="str">
            <v>SOB</v>
          </cell>
          <cell r="C526">
            <v>39638</v>
          </cell>
          <cell r="D526">
            <v>1</v>
          </cell>
          <cell r="E526">
            <v>7.6499999999999999E-2</v>
          </cell>
          <cell r="F526" t="str">
            <v>DAT</v>
          </cell>
          <cell r="G526">
            <v>2</v>
          </cell>
          <cell r="H526">
            <v>1772</v>
          </cell>
          <cell r="I526">
            <v>2003</v>
          </cell>
          <cell r="J526">
            <v>9</v>
          </cell>
          <cell r="K526">
            <v>7.6499999999999999E-2</v>
          </cell>
          <cell r="L526" t="str">
            <v>NOM</v>
          </cell>
          <cell r="M526" t="str">
            <v>DATATEC-2do. Nivel</v>
          </cell>
          <cell r="N526">
            <v>2003009</v>
          </cell>
        </row>
        <row r="527">
          <cell r="A527">
            <v>37865</v>
          </cell>
          <cell r="B527" t="str">
            <v>SOB</v>
          </cell>
          <cell r="C527">
            <v>38268</v>
          </cell>
          <cell r="D527">
            <v>6</v>
          </cell>
          <cell r="E527">
            <v>3.56E-2</v>
          </cell>
          <cell r="F527" t="str">
            <v>CIM</v>
          </cell>
          <cell r="G527">
            <v>2</v>
          </cell>
          <cell r="H527">
            <v>402</v>
          </cell>
          <cell r="I527">
            <v>2003</v>
          </cell>
          <cell r="J527">
            <v>9</v>
          </cell>
          <cell r="K527">
            <v>0.21360000000000001</v>
          </cell>
          <cell r="L527" t="str">
            <v>NOM</v>
          </cell>
          <cell r="M527" t="str">
            <v>CIMD 2o. Nivel</v>
          </cell>
          <cell r="N527">
            <v>2003009</v>
          </cell>
        </row>
        <row r="528">
          <cell r="A528">
            <v>37866</v>
          </cell>
          <cell r="B528" t="str">
            <v>SOB</v>
          </cell>
          <cell r="C528">
            <v>38941</v>
          </cell>
          <cell r="D528">
            <v>3</v>
          </cell>
          <cell r="E528">
            <v>4.5567000000000003E-2</v>
          </cell>
          <cell r="F528" t="str">
            <v>DAT</v>
          </cell>
          <cell r="G528">
            <v>1</v>
          </cell>
          <cell r="H528">
            <v>1074</v>
          </cell>
          <cell r="I528">
            <v>2003</v>
          </cell>
          <cell r="J528">
            <v>9</v>
          </cell>
          <cell r="K528">
            <v>0.13670100000000002</v>
          </cell>
          <cell r="L528" t="str">
            <v>NOM</v>
          </cell>
          <cell r="M528" t="str">
            <v>DATATEC-1er. Nivel</v>
          </cell>
          <cell r="N528">
            <v>2003009</v>
          </cell>
        </row>
        <row r="529">
          <cell r="A529">
            <v>37866</v>
          </cell>
          <cell r="B529" t="str">
            <v>SOB</v>
          </cell>
          <cell r="C529">
            <v>37889</v>
          </cell>
          <cell r="D529">
            <v>8</v>
          </cell>
          <cell r="E529">
            <v>0.03</v>
          </cell>
          <cell r="F529" t="str">
            <v>DAT</v>
          </cell>
          <cell r="G529">
            <v>2</v>
          </cell>
          <cell r="H529">
            <v>22</v>
          </cell>
          <cell r="I529">
            <v>2003</v>
          </cell>
          <cell r="J529">
            <v>9</v>
          </cell>
          <cell r="K529">
            <v>0.24</v>
          </cell>
          <cell r="L529" t="str">
            <v>NOM</v>
          </cell>
          <cell r="M529" t="str">
            <v>DATATEC-2do. Nivel</v>
          </cell>
          <cell r="N529">
            <v>2003009</v>
          </cell>
        </row>
        <row r="530">
          <cell r="A530">
            <v>37866</v>
          </cell>
          <cell r="B530" t="str">
            <v>SOB</v>
          </cell>
          <cell r="C530">
            <v>38159</v>
          </cell>
          <cell r="D530">
            <v>3</v>
          </cell>
          <cell r="E530">
            <v>3.4000000000000002E-2</v>
          </cell>
          <cell r="F530" t="str">
            <v>DAT</v>
          </cell>
          <cell r="G530">
            <v>2</v>
          </cell>
          <cell r="H530">
            <v>292</v>
          </cell>
          <cell r="I530">
            <v>2003</v>
          </cell>
          <cell r="J530">
            <v>9</v>
          </cell>
          <cell r="K530">
            <v>0.10200000000000001</v>
          </cell>
          <cell r="L530" t="str">
            <v>NOM</v>
          </cell>
          <cell r="M530" t="str">
            <v>DATATEC-2do. Nivel</v>
          </cell>
          <cell r="N530">
            <v>2003009</v>
          </cell>
        </row>
        <row r="531">
          <cell r="A531">
            <v>37866</v>
          </cell>
          <cell r="B531" t="str">
            <v>SOB</v>
          </cell>
          <cell r="C531">
            <v>38268</v>
          </cell>
          <cell r="D531">
            <v>1.5</v>
          </cell>
          <cell r="E531">
            <v>3.5499999999999997E-2</v>
          </cell>
          <cell r="F531" t="str">
            <v>DAT</v>
          </cell>
          <cell r="G531">
            <v>2</v>
          </cell>
          <cell r="H531">
            <v>401</v>
          </cell>
          <cell r="I531">
            <v>2003</v>
          </cell>
          <cell r="J531">
            <v>9</v>
          </cell>
          <cell r="K531">
            <v>5.3249999999999992E-2</v>
          </cell>
          <cell r="L531" t="str">
            <v>NOM</v>
          </cell>
          <cell r="M531" t="str">
            <v>DATATEC-2do. Nivel</v>
          </cell>
          <cell r="N531">
            <v>2003009</v>
          </cell>
        </row>
        <row r="532">
          <cell r="A532">
            <v>37866</v>
          </cell>
          <cell r="B532" t="str">
            <v>SOB</v>
          </cell>
          <cell r="C532">
            <v>38370</v>
          </cell>
          <cell r="D532">
            <v>1</v>
          </cell>
          <cell r="E532">
            <v>3.6499999999999998E-2</v>
          </cell>
          <cell r="F532" t="str">
            <v>DAT</v>
          </cell>
          <cell r="G532">
            <v>2</v>
          </cell>
          <cell r="H532">
            <v>503</v>
          </cell>
          <cell r="I532">
            <v>2003</v>
          </cell>
          <cell r="J532">
            <v>9</v>
          </cell>
          <cell r="K532">
            <v>3.6499999999999998E-2</v>
          </cell>
          <cell r="L532" t="str">
            <v>NOM</v>
          </cell>
          <cell r="M532" t="str">
            <v>DATATEC-2do. Nivel</v>
          </cell>
          <cell r="N532">
            <v>2003009</v>
          </cell>
        </row>
        <row r="533">
          <cell r="A533">
            <v>37866</v>
          </cell>
          <cell r="B533" t="str">
            <v>SOB</v>
          </cell>
          <cell r="C533">
            <v>38941</v>
          </cell>
          <cell r="D533">
            <v>2.5</v>
          </cell>
          <cell r="E533">
            <v>4.5879999999999997E-2</v>
          </cell>
          <cell r="F533" t="str">
            <v>DAT</v>
          </cell>
          <cell r="G533">
            <v>2</v>
          </cell>
          <cell r="H533">
            <v>1074</v>
          </cell>
          <cell r="I533">
            <v>2003</v>
          </cell>
          <cell r="J533">
            <v>9</v>
          </cell>
          <cell r="K533">
            <v>0.1147</v>
          </cell>
          <cell r="L533" t="str">
            <v>NOM</v>
          </cell>
          <cell r="M533" t="str">
            <v>DATATEC-2do. Nivel</v>
          </cell>
          <cell r="N533">
            <v>2003009</v>
          </cell>
        </row>
        <row r="534">
          <cell r="A534">
            <v>37866</v>
          </cell>
          <cell r="B534" t="str">
            <v>SOB</v>
          </cell>
          <cell r="C534">
            <v>39638</v>
          </cell>
          <cell r="D534">
            <v>1</v>
          </cell>
          <cell r="E534">
            <v>7.5800000000000006E-2</v>
          </cell>
          <cell r="F534" t="str">
            <v>DAT</v>
          </cell>
          <cell r="G534">
            <v>2</v>
          </cell>
          <cell r="H534">
            <v>1771</v>
          </cell>
          <cell r="I534">
            <v>2003</v>
          </cell>
          <cell r="J534">
            <v>9</v>
          </cell>
          <cell r="K534">
            <v>7.5800000000000006E-2</v>
          </cell>
          <cell r="L534" t="str">
            <v>NOM</v>
          </cell>
          <cell r="M534" t="str">
            <v>DATATEC-2do. Nivel</v>
          </cell>
          <cell r="N534">
            <v>2003009</v>
          </cell>
        </row>
        <row r="535">
          <cell r="A535">
            <v>37866</v>
          </cell>
          <cell r="B535" t="str">
            <v>SOB</v>
          </cell>
          <cell r="C535">
            <v>38941</v>
          </cell>
          <cell r="D535">
            <v>2</v>
          </cell>
          <cell r="E535">
            <v>4.5600000000000002E-2</v>
          </cell>
          <cell r="F535" t="str">
            <v>CIM</v>
          </cell>
          <cell r="G535">
            <v>2</v>
          </cell>
          <cell r="H535">
            <v>1074</v>
          </cell>
          <cell r="I535">
            <v>2003</v>
          </cell>
          <cell r="J535">
            <v>9</v>
          </cell>
          <cell r="K535">
            <v>9.1200000000000003E-2</v>
          </cell>
          <cell r="L535" t="str">
            <v>NOM</v>
          </cell>
          <cell r="M535" t="str">
            <v>CIMD 2o. Nivel</v>
          </cell>
          <cell r="N535">
            <v>2003009</v>
          </cell>
        </row>
        <row r="536">
          <cell r="A536">
            <v>37867</v>
          </cell>
          <cell r="B536" t="str">
            <v>SOB</v>
          </cell>
          <cell r="C536">
            <v>38159</v>
          </cell>
          <cell r="D536">
            <v>1</v>
          </cell>
          <cell r="E536">
            <v>3.3000000000000002E-2</v>
          </cell>
          <cell r="F536" t="str">
            <v>DAT</v>
          </cell>
          <cell r="G536">
            <v>1</v>
          </cell>
          <cell r="H536">
            <v>291</v>
          </cell>
          <cell r="I536">
            <v>2003</v>
          </cell>
          <cell r="J536">
            <v>9</v>
          </cell>
          <cell r="K536">
            <v>3.3000000000000002E-2</v>
          </cell>
          <cell r="L536" t="str">
            <v>NOM</v>
          </cell>
          <cell r="M536" t="str">
            <v>DATATEC-1er. Nivel</v>
          </cell>
          <cell r="N536">
            <v>2003009</v>
          </cell>
        </row>
        <row r="537">
          <cell r="A537">
            <v>37867</v>
          </cell>
          <cell r="B537" t="str">
            <v>SOB</v>
          </cell>
          <cell r="C537">
            <v>38941</v>
          </cell>
          <cell r="D537">
            <v>1</v>
          </cell>
          <cell r="E537">
            <v>4.3999999999999997E-2</v>
          </cell>
          <cell r="F537" t="str">
            <v>DAT</v>
          </cell>
          <cell r="G537">
            <v>1</v>
          </cell>
          <cell r="H537">
            <v>1073</v>
          </cell>
          <cell r="I537">
            <v>2003</v>
          </cell>
          <cell r="J537">
            <v>9</v>
          </cell>
          <cell r="K537">
            <v>4.3999999999999997E-2</v>
          </cell>
          <cell r="L537" t="str">
            <v>NOM</v>
          </cell>
          <cell r="M537" t="str">
            <v>DATATEC-1er. Nivel</v>
          </cell>
          <cell r="N537">
            <v>2003009</v>
          </cell>
        </row>
        <row r="538">
          <cell r="A538">
            <v>37867</v>
          </cell>
          <cell r="B538" t="str">
            <v>SOB</v>
          </cell>
          <cell r="C538">
            <v>39638</v>
          </cell>
          <cell r="D538">
            <v>1</v>
          </cell>
          <cell r="E538">
            <v>7.3999999999999996E-2</v>
          </cell>
          <cell r="F538" t="str">
            <v>DAT</v>
          </cell>
          <cell r="G538">
            <v>1</v>
          </cell>
          <cell r="H538">
            <v>1770</v>
          </cell>
          <cell r="I538">
            <v>2003</v>
          </cell>
          <cell r="J538">
            <v>9</v>
          </cell>
          <cell r="K538">
            <v>7.3999999999999996E-2</v>
          </cell>
          <cell r="L538" t="str">
            <v>NOM</v>
          </cell>
          <cell r="M538" t="str">
            <v>DATATEC-1er. Nivel</v>
          </cell>
          <cell r="N538">
            <v>2003009</v>
          </cell>
        </row>
        <row r="539">
          <cell r="A539">
            <v>37867</v>
          </cell>
          <cell r="B539" t="str">
            <v>SOB</v>
          </cell>
          <cell r="C539">
            <v>38159</v>
          </cell>
          <cell r="D539">
            <v>2</v>
          </cell>
          <cell r="E539">
            <v>3.3250000000000002E-2</v>
          </cell>
          <cell r="F539" t="str">
            <v>DAT</v>
          </cell>
          <cell r="G539">
            <v>2</v>
          </cell>
          <cell r="H539">
            <v>291</v>
          </cell>
          <cell r="I539">
            <v>2003</v>
          </cell>
          <cell r="J539">
            <v>9</v>
          </cell>
          <cell r="K539">
            <v>6.6500000000000004E-2</v>
          </cell>
          <cell r="L539" t="str">
            <v>NOM</v>
          </cell>
          <cell r="M539" t="str">
            <v>DATATEC-2do. Nivel</v>
          </cell>
          <cell r="N539">
            <v>2003009</v>
          </cell>
        </row>
        <row r="540">
          <cell r="A540">
            <v>37867</v>
          </cell>
          <cell r="B540" t="str">
            <v>SOB</v>
          </cell>
          <cell r="C540">
            <v>38370</v>
          </cell>
          <cell r="D540">
            <v>1</v>
          </cell>
          <cell r="E540">
            <v>3.5999999999999997E-2</v>
          </cell>
          <cell r="F540" t="str">
            <v>DAT</v>
          </cell>
          <cell r="G540">
            <v>2</v>
          </cell>
          <cell r="H540">
            <v>502</v>
          </cell>
          <cell r="I540">
            <v>2003</v>
          </cell>
          <cell r="J540">
            <v>9</v>
          </cell>
          <cell r="K540">
            <v>3.5999999999999997E-2</v>
          </cell>
          <cell r="L540" t="str">
            <v>NOM</v>
          </cell>
          <cell r="M540" t="str">
            <v>DATATEC-2do. Nivel</v>
          </cell>
          <cell r="N540">
            <v>2003009</v>
          </cell>
        </row>
        <row r="541">
          <cell r="A541">
            <v>37867</v>
          </cell>
          <cell r="B541" t="str">
            <v>SOB</v>
          </cell>
          <cell r="C541">
            <v>38941</v>
          </cell>
          <cell r="D541">
            <v>2.5</v>
          </cell>
          <cell r="E541">
            <v>4.5600000000000002E-2</v>
          </cell>
          <cell r="F541" t="str">
            <v>DAT</v>
          </cell>
          <cell r="G541">
            <v>2</v>
          </cell>
          <cell r="H541">
            <v>1073</v>
          </cell>
          <cell r="I541">
            <v>2003</v>
          </cell>
          <cell r="J541">
            <v>9</v>
          </cell>
          <cell r="K541">
            <v>0.114</v>
          </cell>
          <cell r="L541" t="str">
            <v>NOM</v>
          </cell>
          <cell r="M541" t="str">
            <v>DATATEC-2do. Nivel</v>
          </cell>
          <cell r="N541">
            <v>2003009</v>
          </cell>
        </row>
        <row r="542">
          <cell r="A542">
            <v>37867</v>
          </cell>
          <cell r="B542" t="str">
            <v>SOB</v>
          </cell>
          <cell r="C542">
            <v>38941</v>
          </cell>
          <cell r="D542">
            <v>1</v>
          </cell>
          <cell r="E542">
            <v>4.4200000000000003E-2</v>
          </cell>
          <cell r="F542" t="str">
            <v>CIM</v>
          </cell>
          <cell r="G542">
            <v>2</v>
          </cell>
          <cell r="H542">
            <v>1073</v>
          </cell>
          <cell r="I542">
            <v>2003</v>
          </cell>
          <cell r="J542">
            <v>9</v>
          </cell>
          <cell r="K542">
            <v>4.4200000000000003E-2</v>
          </cell>
          <cell r="L542" t="str">
            <v>NOM</v>
          </cell>
          <cell r="M542" t="str">
            <v>CIMD 2o. Nivel</v>
          </cell>
          <cell r="N542">
            <v>2003009</v>
          </cell>
        </row>
        <row r="543">
          <cell r="A543">
            <v>37867</v>
          </cell>
          <cell r="B543" t="str">
            <v>SOB</v>
          </cell>
          <cell r="C543">
            <v>39638</v>
          </cell>
          <cell r="D543">
            <v>4</v>
          </cell>
          <cell r="E543">
            <v>7.5999999999999998E-2</v>
          </cell>
          <cell r="F543" t="str">
            <v>CIM</v>
          </cell>
          <cell r="G543">
            <v>2</v>
          </cell>
          <cell r="H543">
            <v>1770</v>
          </cell>
          <cell r="I543">
            <v>2003</v>
          </cell>
          <cell r="J543">
            <v>9</v>
          </cell>
          <cell r="K543">
            <v>0.30399999999999999</v>
          </cell>
          <cell r="L543" t="str">
            <v>NOM</v>
          </cell>
          <cell r="M543" t="str">
            <v>CIMD 2o. Nivel</v>
          </cell>
          <cell r="N543">
            <v>2003009</v>
          </cell>
        </row>
        <row r="544">
          <cell r="A544">
            <v>37868</v>
          </cell>
          <cell r="B544" t="str">
            <v>SOB</v>
          </cell>
          <cell r="C544">
            <v>38941</v>
          </cell>
          <cell r="D544">
            <v>2</v>
          </cell>
          <cell r="E544">
            <v>4.1000000000000002E-2</v>
          </cell>
          <cell r="F544" t="str">
            <v>DAT</v>
          </cell>
          <cell r="G544">
            <v>2</v>
          </cell>
          <cell r="H544">
            <v>1072</v>
          </cell>
          <cell r="I544">
            <v>2003</v>
          </cell>
          <cell r="J544">
            <v>9</v>
          </cell>
          <cell r="K544">
            <v>8.2000000000000003E-2</v>
          </cell>
          <cell r="L544" t="str">
            <v>NOM</v>
          </cell>
          <cell r="M544" t="str">
            <v>DATATEC-2do. Nivel</v>
          </cell>
          <cell r="N544">
            <v>2003009</v>
          </cell>
        </row>
        <row r="545">
          <cell r="A545">
            <v>37868</v>
          </cell>
          <cell r="B545" t="str">
            <v>SOB</v>
          </cell>
          <cell r="C545">
            <v>38159</v>
          </cell>
          <cell r="D545">
            <v>1</v>
          </cell>
          <cell r="E545">
            <v>3.2500000000000001E-2</v>
          </cell>
          <cell r="F545" t="str">
            <v>CIM</v>
          </cell>
          <cell r="G545">
            <v>2</v>
          </cell>
          <cell r="H545">
            <v>290</v>
          </cell>
          <cell r="I545">
            <v>2003</v>
          </cell>
          <cell r="J545">
            <v>9</v>
          </cell>
          <cell r="K545">
            <v>3.2500000000000001E-2</v>
          </cell>
          <cell r="L545" t="str">
            <v>NOM</v>
          </cell>
          <cell r="M545" t="str">
            <v>CIMD 2o. Nivel</v>
          </cell>
          <cell r="N545">
            <v>2003009</v>
          </cell>
        </row>
        <row r="546">
          <cell r="A546">
            <v>37869</v>
          </cell>
          <cell r="B546" t="str">
            <v>SOB</v>
          </cell>
          <cell r="C546">
            <v>38268</v>
          </cell>
          <cell r="D546">
            <v>5</v>
          </cell>
          <cell r="E546">
            <v>3.39E-2</v>
          </cell>
          <cell r="F546" t="str">
            <v>DAT</v>
          </cell>
          <cell r="G546">
            <v>1</v>
          </cell>
          <cell r="H546">
            <v>396</v>
          </cell>
          <cell r="I546">
            <v>2003</v>
          </cell>
          <cell r="J546">
            <v>9</v>
          </cell>
          <cell r="K546">
            <v>0.16949999999999998</v>
          </cell>
          <cell r="L546" t="str">
            <v>NOM</v>
          </cell>
          <cell r="M546" t="str">
            <v>DATATEC-1er. Nivel</v>
          </cell>
          <cell r="N546">
            <v>2003009</v>
          </cell>
        </row>
        <row r="547">
          <cell r="A547">
            <v>37869</v>
          </cell>
          <cell r="B547" t="str">
            <v>SOB</v>
          </cell>
          <cell r="C547">
            <v>38370</v>
          </cell>
          <cell r="D547">
            <v>5</v>
          </cell>
          <cell r="E547">
            <v>3.5200000000000002E-2</v>
          </cell>
          <cell r="F547" t="str">
            <v>DAT</v>
          </cell>
          <cell r="G547">
            <v>1</v>
          </cell>
          <cell r="H547">
            <v>498</v>
          </cell>
          <cell r="I547">
            <v>2003</v>
          </cell>
          <cell r="J547">
            <v>9</v>
          </cell>
          <cell r="K547">
            <v>0.17600000000000002</v>
          </cell>
          <cell r="L547" t="str">
            <v>NOM</v>
          </cell>
          <cell r="M547" t="str">
            <v>DATATEC-1er. Nivel</v>
          </cell>
          <cell r="N547">
            <v>2003009</v>
          </cell>
        </row>
        <row r="548">
          <cell r="A548">
            <v>37869</v>
          </cell>
          <cell r="B548" t="str">
            <v>SOB</v>
          </cell>
          <cell r="C548">
            <v>38159</v>
          </cell>
          <cell r="D548">
            <v>2</v>
          </cell>
          <cell r="E548">
            <v>3.27E-2</v>
          </cell>
          <cell r="F548" t="str">
            <v>DAT</v>
          </cell>
          <cell r="G548">
            <v>2</v>
          </cell>
          <cell r="H548">
            <v>287</v>
          </cell>
          <cell r="I548">
            <v>2003</v>
          </cell>
          <cell r="J548">
            <v>9</v>
          </cell>
          <cell r="K548">
            <v>6.54E-2</v>
          </cell>
          <cell r="L548" t="str">
            <v>NOM</v>
          </cell>
          <cell r="M548" t="str">
            <v>DATATEC-2o. Nivel</v>
          </cell>
          <cell r="N548">
            <v>2003009</v>
          </cell>
        </row>
        <row r="549">
          <cell r="A549">
            <v>37869</v>
          </cell>
          <cell r="B549" t="str">
            <v>SOB</v>
          </cell>
          <cell r="C549">
            <v>38941</v>
          </cell>
          <cell r="D549">
            <v>3.7</v>
          </cell>
          <cell r="E549">
            <v>4.1000000000000002E-2</v>
          </cell>
          <cell r="F549" t="str">
            <v>DAT</v>
          </cell>
          <cell r="G549">
            <v>2</v>
          </cell>
          <cell r="H549">
            <v>1069</v>
          </cell>
          <cell r="I549">
            <v>2003</v>
          </cell>
          <cell r="J549">
            <v>9</v>
          </cell>
          <cell r="K549">
            <v>0.1517</v>
          </cell>
          <cell r="L549" t="str">
            <v>NOM</v>
          </cell>
          <cell r="M549" t="str">
            <v>DATATEC-2o. Nivel</v>
          </cell>
          <cell r="N549">
            <v>2003009</v>
          </cell>
        </row>
        <row r="550">
          <cell r="A550">
            <v>37872</v>
          </cell>
          <cell r="B550" t="str">
            <v>SOB</v>
          </cell>
          <cell r="C550">
            <v>39638</v>
          </cell>
          <cell r="D550">
            <v>1.5</v>
          </cell>
          <cell r="E550">
            <v>6.88E-2</v>
          </cell>
          <cell r="F550" t="str">
            <v>DAT</v>
          </cell>
          <cell r="G550">
            <v>1</v>
          </cell>
          <cell r="H550">
            <v>1765</v>
          </cell>
          <cell r="I550">
            <v>2003</v>
          </cell>
          <cell r="J550">
            <v>9</v>
          </cell>
          <cell r="K550">
            <v>0.1032</v>
          </cell>
          <cell r="L550" t="str">
            <v>NOM</v>
          </cell>
          <cell r="M550" t="str">
            <v>DATATEC-1er. Nivel</v>
          </cell>
          <cell r="N550">
            <v>2003009</v>
          </cell>
        </row>
        <row r="551">
          <cell r="A551">
            <v>37872</v>
          </cell>
          <cell r="B551" t="str">
            <v>SOB</v>
          </cell>
          <cell r="C551">
            <v>38159</v>
          </cell>
          <cell r="D551">
            <v>3</v>
          </cell>
          <cell r="E551">
            <v>3.3000000000000002E-2</v>
          </cell>
          <cell r="F551" t="str">
            <v>DAT</v>
          </cell>
          <cell r="G551">
            <v>2</v>
          </cell>
          <cell r="H551">
            <v>286</v>
          </cell>
          <cell r="I551">
            <v>2003</v>
          </cell>
          <cell r="J551">
            <v>9</v>
          </cell>
          <cell r="K551">
            <v>9.9000000000000005E-2</v>
          </cell>
          <cell r="L551" t="str">
            <v>NOM</v>
          </cell>
          <cell r="M551" t="str">
            <v>DATATEC-2o. Nivel</v>
          </cell>
          <cell r="N551">
            <v>2003009</v>
          </cell>
        </row>
        <row r="552">
          <cell r="A552">
            <v>37872</v>
          </cell>
          <cell r="B552" t="str">
            <v>SOB</v>
          </cell>
          <cell r="C552">
            <v>39638</v>
          </cell>
          <cell r="D552">
            <v>34</v>
          </cell>
          <cell r="E552">
            <v>6.88E-2</v>
          </cell>
          <cell r="F552" t="str">
            <v>DAT</v>
          </cell>
          <cell r="G552">
            <v>2</v>
          </cell>
          <cell r="H552">
            <v>1765</v>
          </cell>
          <cell r="I552">
            <v>2003</v>
          </cell>
          <cell r="J552">
            <v>9</v>
          </cell>
          <cell r="K552">
            <v>2.3391999999999999</v>
          </cell>
          <cell r="L552" t="str">
            <v>NOM</v>
          </cell>
          <cell r="M552" t="str">
            <v>DATATEC-2o. Nivel</v>
          </cell>
          <cell r="N552">
            <v>2003009</v>
          </cell>
        </row>
        <row r="553">
          <cell r="A553">
            <v>37872</v>
          </cell>
          <cell r="B553" t="str">
            <v>SOB</v>
          </cell>
          <cell r="C553">
            <v>38159</v>
          </cell>
          <cell r="D553">
            <v>4</v>
          </cell>
          <cell r="E553">
            <v>3.3000000000000002E-2</v>
          </cell>
          <cell r="F553" t="str">
            <v>CIM</v>
          </cell>
          <cell r="G553">
            <v>2</v>
          </cell>
          <cell r="H553">
            <v>286</v>
          </cell>
          <cell r="I553">
            <v>2003</v>
          </cell>
          <cell r="J553">
            <v>9</v>
          </cell>
          <cell r="K553">
            <v>0.13200000000000001</v>
          </cell>
          <cell r="L553" t="str">
            <v>NOM</v>
          </cell>
          <cell r="M553" t="str">
            <v>CIMD 2o. Nivel</v>
          </cell>
          <cell r="N553">
            <v>2003009</v>
          </cell>
        </row>
        <row r="554">
          <cell r="A554">
            <v>37873</v>
          </cell>
          <cell r="B554" t="str">
            <v>SOB</v>
          </cell>
          <cell r="C554">
            <v>38159</v>
          </cell>
          <cell r="D554">
            <v>1</v>
          </cell>
          <cell r="E554">
            <v>3.1800000000000002E-2</v>
          </cell>
          <cell r="F554" t="str">
            <v>DAT</v>
          </cell>
          <cell r="G554">
            <v>1</v>
          </cell>
          <cell r="H554">
            <v>285</v>
          </cell>
          <cell r="I554">
            <v>2003</v>
          </cell>
          <cell r="J554">
            <v>9</v>
          </cell>
          <cell r="K554">
            <v>3.1800000000000002E-2</v>
          </cell>
          <cell r="L554" t="str">
            <v>NOM</v>
          </cell>
          <cell r="M554" t="str">
            <v>DATATEC-1er. Nivel</v>
          </cell>
          <cell r="N554">
            <v>2003009</v>
          </cell>
        </row>
        <row r="555">
          <cell r="A555">
            <v>37873</v>
          </cell>
          <cell r="B555" t="str">
            <v>SOB</v>
          </cell>
          <cell r="C555">
            <v>38268</v>
          </cell>
          <cell r="D555">
            <v>1</v>
          </cell>
          <cell r="E555">
            <v>3.3000000000000002E-2</v>
          </cell>
          <cell r="F555" t="str">
            <v>DAT</v>
          </cell>
          <cell r="G555">
            <v>1</v>
          </cell>
          <cell r="H555">
            <v>394</v>
          </cell>
          <cell r="I555">
            <v>2003</v>
          </cell>
          <cell r="J555">
            <v>9</v>
          </cell>
          <cell r="K555">
            <v>3.3000000000000002E-2</v>
          </cell>
          <cell r="L555" t="str">
            <v>NOM</v>
          </cell>
          <cell r="M555" t="str">
            <v>DATATEC-1er. Nivel</v>
          </cell>
          <cell r="N555">
            <v>2003009</v>
          </cell>
        </row>
        <row r="556">
          <cell r="A556">
            <v>37873</v>
          </cell>
          <cell r="B556" t="str">
            <v>SOB</v>
          </cell>
          <cell r="C556">
            <v>38370</v>
          </cell>
          <cell r="D556">
            <v>2</v>
          </cell>
          <cell r="E556">
            <v>3.3750000000000002E-2</v>
          </cell>
          <cell r="F556" t="str">
            <v>DAT</v>
          </cell>
          <cell r="G556">
            <v>1</v>
          </cell>
          <cell r="H556">
            <v>496</v>
          </cell>
          <cell r="I556">
            <v>2003</v>
          </cell>
          <cell r="J556">
            <v>9</v>
          </cell>
          <cell r="K556">
            <v>6.7500000000000004E-2</v>
          </cell>
          <cell r="L556" t="str">
            <v>NOM</v>
          </cell>
          <cell r="M556" t="str">
            <v>DATATEC-1er. Nivel</v>
          </cell>
          <cell r="N556">
            <v>2003009</v>
          </cell>
        </row>
        <row r="557">
          <cell r="A557">
            <v>37873</v>
          </cell>
          <cell r="B557" t="str">
            <v>SOB</v>
          </cell>
          <cell r="C557">
            <v>39638</v>
          </cell>
          <cell r="D557">
            <v>4</v>
          </cell>
          <cell r="E557">
            <v>6.88E-2</v>
          </cell>
          <cell r="F557" t="str">
            <v>DAT</v>
          </cell>
          <cell r="G557">
            <v>1</v>
          </cell>
          <cell r="H557">
            <v>1764</v>
          </cell>
          <cell r="I557">
            <v>2003</v>
          </cell>
          <cell r="J557">
            <v>9</v>
          </cell>
          <cell r="K557">
            <v>0.2752</v>
          </cell>
          <cell r="L557" t="str">
            <v>NOM</v>
          </cell>
          <cell r="M557" t="str">
            <v>DATATEC-1er. Nivel</v>
          </cell>
          <cell r="N557">
            <v>2003009</v>
          </cell>
        </row>
        <row r="558">
          <cell r="A558">
            <v>37873</v>
          </cell>
          <cell r="B558" t="str">
            <v>SOB</v>
          </cell>
          <cell r="C558">
            <v>37889</v>
          </cell>
          <cell r="D558">
            <v>5.2</v>
          </cell>
          <cell r="E558">
            <v>2.8000000000000001E-2</v>
          </cell>
          <cell r="F558" t="str">
            <v>DAT</v>
          </cell>
          <cell r="G558">
            <v>2</v>
          </cell>
          <cell r="H558">
            <v>15</v>
          </cell>
          <cell r="I558">
            <v>2003</v>
          </cell>
          <cell r="J558">
            <v>9</v>
          </cell>
          <cell r="K558">
            <v>0.14560000000000001</v>
          </cell>
          <cell r="L558" t="str">
            <v>NOM</v>
          </cell>
          <cell r="M558" t="str">
            <v>DATATEC-2o. Nivel</v>
          </cell>
          <cell r="N558">
            <v>2003009</v>
          </cell>
        </row>
        <row r="559">
          <cell r="A559">
            <v>37873</v>
          </cell>
          <cell r="B559" t="str">
            <v>SOB</v>
          </cell>
          <cell r="C559">
            <v>38004</v>
          </cell>
          <cell r="D559">
            <v>9</v>
          </cell>
          <cell r="E559">
            <v>0.03</v>
          </cell>
          <cell r="F559" t="str">
            <v>DAT</v>
          </cell>
          <cell r="G559">
            <v>2</v>
          </cell>
          <cell r="H559">
            <v>130</v>
          </cell>
          <cell r="I559">
            <v>2003</v>
          </cell>
          <cell r="J559">
            <v>9</v>
          </cell>
          <cell r="K559">
            <v>0.27</v>
          </cell>
          <cell r="L559" t="str">
            <v>NOM</v>
          </cell>
          <cell r="M559" t="str">
            <v>DATATEC-2o. Nivel</v>
          </cell>
          <cell r="N559">
            <v>2003009</v>
          </cell>
        </row>
        <row r="560">
          <cell r="A560">
            <v>37873</v>
          </cell>
          <cell r="B560" t="str">
            <v>SOB</v>
          </cell>
          <cell r="C560">
            <v>38159</v>
          </cell>
          <cell r="D560">
            <v>23</v>
          </cell>
          <cell r="E560">
            <v>3.1800000000000002E-2</v>
          </cell>
          <cell r="F560" t="str">
            <v>DAT</v>
          </cell>
          <cell r="G560">
            <v>2</v>
          </cell>
          <cell r="H560">
            <v>285</v>
          </cell>
          <cell r="I560">
            <v>2003</v>
          </cell>
          <cell r="J560">
            <v>9</v>
          </cell>
          <cell r="K560">
            <v>0.73140000000000005</v>
          </cell>
          <cell r="L560" t="str">
            <v>NOM</v>
          </cell>
          <cell r="M560" t="str">
            <v>DATATEC-2o. Nivel</v>
          </cell>
          <cell r="N560">
            <v>2003009</v>
          </cell>
        </row>
        <row r="561">
          <cell r="A561">
            <v>37873</v>
          </cell>
          <cell r="B561" t="str">
            <v>SOB</v>
          </cell>
          <cell r="C561">
            <v>39638</v>
          </cell>
          <cell r="D561">
            <v>88.625</v>
          </cell>
          <cell r="E561">
            <v>6.88E-2</v>
          </cell>
          <cell r="F561" t="str">
            <v>DAT</v>
          </cell>
          <cell r="G561">
            <v>2</v>
          </cell>
          <cell r="H561">
            <v>1764</v>
          </cell>
          <cell r="I561">
            <v>2003</v>
          </cell>
          <cell r="J561">
            <v>9</v>
          </cell>
          <cell r="K561">
            <v>6.0974000000000004</v>
          </cell>
          <cell r="L561" t="str">
            <v>NOM</v>
          </cell>
          <cell r="M561" t="str">
            <v>DATATEC-2o. Nivel</v>
          </cell>
          <cell r="N561">
            <v>2003009</v>
          </cell>
        </row>
        <row r="562">
          <cell r="A562">
            <v>37873</v>
          </cell>
          <cell r="B562" t="str">
            <v>SOB</v>
          </cell>
          <cell r="C562">
            <v>38159</v>
          </cell>
          <cell r="D562">
            <v>7</v>
          </cell>
          <cell r="E562">
            <v>3.2199999999999999E-2</v>
          </cell>
          <cell r="F562" t="str">
            <v>CIM</v>
          </cell>
          <cell r="G562">
            <v>2</v>
          </cell>
          <cell r="H562">
            <v>285</v>
          </cell>
          <cell r="I562">
            <v>2003</v>
          </cell>
          <cell r="J562">
            <v>9</v>
          </cell>
          <cell r="K562">
            <v>0.22539999999999999</v>
          </cell>
          <cell r="L562" t="str">
            <v>NOM</v>
          </cell>
          <cell r="M562" t="str">
            <v>CIMD 2o. Nivel</v>
          </cell>
          <cell r="N562">
            <v>2003009</v>
          </cell>
        </row>
        <row r="563">
          <cell r="A563">
            <v>37873</v>
          </cell>
          <cell r="B563" t="str">
            <v>SOB</v>
          </cell>
          <cell r="C563">
            <v>38941</v>
          </cell>
          <cell r="D563">
            <v>2</v>
          </cell>
          <cell r="E563">
            <v>4.0500000000000001E-2</v>
          </cell>
          <cell r="F563" t="str">
            <v>CIM</v>
          </cell>
          <cell r="G563">
            <v>2</v>
          </cell>
          <cell r="H563">
            <v>1067</v>
          </cell>
          <cell r="I563">
            <v>2003</v>
          </cell>
          <cell r="J563">
            <v>9</v>
          </cell>
          <cell r="K563">
            <v>8.1000000000000003E-2</v>
          </cell>
          <cell r="L563" t="str">
            <v>NOM</v>
          </cell>
          <cell r="M563" t="str">
            <v>CIMD 2o. Nivel</v>
          </cell>
          <cell r="N563">
            <v>2003009</v>
          </cell>
        </row>
        <row r="564">
          <cell r="A564">
            <v>37873</v>
          </cell>
          <cell r="B564" t="str">
            <v>SOB</v>
          </cell>
          <cell r="C564">
            <v>39638</v>
          </cell>
          <cell r="D564">
            <v>10</v>
          </cell>
          <cell r="E564">
            <v>6.8279999999999993E-2</v>
          </cell>
          <cell r="F564" t="str">
            <v>CIM</v>
          </cell>
          <cell r="G564">
            <v>2</v>
          </cell>
          <cell r="H564">
            <v>1764</v>
          </cell>
          <cell r="I564">
            <v>2003</v>
          </cell>
          <cell r="J564">
            <v>9</v>
          </cell>
          <cell r="K564">
            <v>0.68279999999999996</v>
          </cell>
          <cell r="L564" t="str">
            <v>NOM</v>
          </cell>
          <cell r="M564" t="str">
            <v>CIMD 2o. Nivel</v>
          </cell>
          <cell r="N564">
            <v>2003009</v>
          </cell>
        </row>
        <row r="565">
          <cell r="A565">
            <v>37874</v>
          </cell>
          <cell r="B565" t="str">
            <v>SOB</v>
          </cell>
          <cell r="C565">
            <v>38004</v>
          </cell>
          <cell r="D565">
            <v>2</v>
          </cell>
          <cell r="E565">
            <v>3.0499999999999999E-2</v>
          </cell>
          <cell r="F565" t="str">
            <v>DAT</v>
          </cell>
          <cell r="G565">
            <v>2</v>
          </cell>
          <cell r="H565">
            <v>129</v>
          </cell>
          <cell r="I565">
            <v>2003</v>
          </cell>
          <cell r="J565">
            <v>9</v>
          </cell>
          <cell r="K565">
            <v>6.0999999999999999E-2</v>
          </cell>
          <cell r="L565" t="str">
            <v>NOM</v>
          </cell>
          <cell r="M565" t="str">
            <v>DATATEC-2o, Nivel</v>
          </cell>
          <cell r="N565">
            <v>2003009</v>
          </cell>
        </row>
        <row r="566">
          <cell r="A566">
            <v>37874</v>
          </cell>
          <cell r="B566" t="str">
            <v>SOB</v>
          </cell>
          <cell r="C566">
            <v>38159</v>
          </cell>
          <cell r="D566">
            <v>3</v>
          </cell>
          <cell r="E566">
            <v>3.1550000000000002E-2</v>
          </cell>
          <cell r="F566" t="str">
            <v>DAT</v>
          </cell>
          <cell r="G566">
            <v>2</v>
          </cell>
          <cell r="H566">
            <v>284</v>
          </cell>
          <cell r="I566">
            <v>2003</v>
          </cell>
          <cell r="J566">
            <v>9</v>
          </cell>
          <cell r="K566">
            <v>9.4650000000000012E-2</v>
          </cell>
          <cell r="L566" t="str">
            <v>NOM</v>
          </cell>
          <cell r="M566" t="str">
            <v>DATATEC-2o. Nivel</v>
          </cell>
          <cell r="N566">
            <v>2003009</v>
          </cell>
        </row>
        <row r="567">
          <cell r="A567">
            <v>37874</v>
          </cell>
          <cell r="B567" t="str">
            <v>SOB</v>
          </cell>
          <cell r="C567">
            <v>38268</v>
          </cell>
          <cell r="D567">
            <v>10</v>
          </cell>
          <cell r="E567">
            <v>3.2500000000000001E-2</v>
          </cell>
          <cell r="F567" t="str">
            <v>DAT</v>
          </cell>
          <cell r="G567">
            <v>2</v>
          </cell>
          <cell r="H567">
            <v>393</v>
          </cell>
          <cell r="I567">
            <v>2003</v>
          </cell>
          <cell r="J567">
            <v>9</v>
          </cell>
          <cell r="K567">
            <v>0.32500000000000001</v>
          </cell>
          <cell r="L567" t="str">
            <v>NOM</v>
          </cell>
          <cell r="M567" t="str">
            <v>DATATEC-2o. Nivel</v>
          </cell>
          <cell r="N567">
            <v>2003009</v>
          </cell>
        </row>
        <row r="568">
          <cell r="A568">
            <v>37874</v>
          </cell>
          <cell r="B568" t="str">
            <v>SOB</v>
          </cell>
          <cell r="C568">
            <v>38941</v>
          </cell>
          <cell r="D568">
            <v>2</v>
          </cell>
          <cell r="E568">
            <v>4.0500000000000001E-2</v>
          </cell>
          <cell r="F568" t="str">
            <v>DAT</v>
          </cell>
          <cell r="G568">
            <v>2</v>
          </cell>
          <cell r="H568">
            <v>1066</v>
          </cell>
          <cell r="I568">
            <v>2003</v>
          </cell>
          <cell r="J568">
            <v>9</v>
          </cell>
          <cell r="K568">
            <v>8.1000000000000003E-2</v>
          </cell>
          <cell r="L568" t="str">
            <v>NOM</v>
          </cell>
          <cell r="M568" t="str">
            <v>DATATEC-2o. Nivel</v>
          </cell>
          <cell r="N568">
            <v>2003009</v>
          </cell>
        </row>
        <row r="569">
          <cell r="A569">
            <v>37874</v>
          </cell>
          <cell r="B569" t="str">
            <v>SOB</v>
          </cell>
          <cell r="C569">
            <v>38159</v>
          </cell>
          <cell r="D569">
            <v>1</v>
          </cell>
          <cell r="E569">
            <v>3.1800000000000002E-2</v>
          </cell>
          <cell r="F569" t="str">
            <v>CIM</v>
          </cell>
          <cell r="G569">
            <v>1</v>
          </cell>
          <cell r="H569">
            <v>284</v>
          </cell>
          <cell r="I569">
            <v>2003</v>
          </cell>
          <cell r="J569">
            <v>9</v>
          </cell>
          <cell r="K569">
            <v>3.1800000000000002E-2</v>
          </cell>
          <cell r="L569" t="str">
            <v>NOM</v>
          </cell>
          <cell r="M569" t="str">
            <v>CIMD 1er. Nivel</v>
          </cell>
          <cell r="N569">
            <v>2003009</v>
          </cell>
        </row>
        <row r="570">
          <cell r="A570">
            <v>37874</v>
          </cell>
          <cell r="B570" t="str">
            <v>SOB</v>
          </cell>
          <cell r="C570">
            <v>38370</v>
          </cell>
          <cell r="D570">
            <v>1</v>
          </cell>
          <cell r="E570">
            <v>3.3300000000000003E-2</v>
          </cell>
          <cell r="F570" t="str">
            <v>CIM</v>
          </cell>
          <cell r="G570">
            <v>1</v>
          </cell>
          <cell r="H570">
            <v>495</v>
          </cell>
          <cell r="I570">
            <v>2003</v>
          </cell>
          <cell r="J570">
            <v>9</v>
          </cell>
          <cell r="K570">
            <v>3.3300000000000003E-2</v>
          </cell>
          <cell r="L570" t="str">
            <v>NOM</v>
          </cell>
          <cell r="M570" t="str">
            <v>CIMD 1er. Nivel</v>
          </cell>
          <cell r="N570">
            <v>2003009</v>
          </cell>
        </row>
        <row r="571">
          <cell r="A571">
            <v>37874</v>
          </cell>
          <cell r="B571" t="str">
            <v>SOB</v>
          </cell>
          <cell r="C571">
            <v>38159</v>
          </cell>
          <cell r="D571">
            <v>6</v>
          </cell>
          <cell r="E571">
            <v>3.1800000000000002E-2</v>
          </cell>
          <cell r="F571" t="str">
            <v>CIM</v>
          </cell>
          <cell r="G571">
            <v>2</v>
          </cell>
          <cell r="H571">
            <v>284</v>
          </cell>
          <cell r="I571">
            <v>2003</v>
          </cell>
          <cell r="J571">
            <v>9</v>
          </cell>
          <cell r="K571">
            <v>0.19080000000000003</v>
          </cell>
          <cell r="L571" t="str">
            <v>NOM</v>
          </cell>
          <cell r="M571" t="str">
            <v>CIMD 2o, nivel</v>
          </cell>
          <cell r="N571">
            <v>2003009</v>
          </cell>
        </row>
        <row r="572">
          <cell r="A572">
            <v>37874</v>
          </cell>
          <cell r="B572" t="str">
            <v>SOB</v>
          </cell>
          <cell r="C572">
            <v>38268</v>
          </cell>
          <cell r="D572">
            <v>1</v>
          </cell>
          <cell r="E572">
            <v>3.3000000000000002E-2</v>
          </cell>
          <cell r="F572" t="str">
            <v>CIM</v>
          </cell>
          <cell r="G572">
            <v>2</v>
          </cell>
          <cell r="H572">
            <v>393</v>
          </cell>
          <cell r="I572">
            <v>2003</v>
          </cell>
          <cell r="J572">
            <v>9</v>
          </cell>
          <cell r="K572">
            <v>3.3000000000000002E-2</v>
          </cell>
          <cell r="L572" t="str">
            <v>NOM</v>
          </cell>
          <cell r="M572" t="str">
            <v>CIMD 2o, nivel</v>
          </cell>
          <cell r="N572">
            <v>2003009</v>
          </cell>
        </row>
        <row r="573">
          <cell r="A573">
            <v>37874</v>
          </cell>
          <cell r="B573" t="str">
            <v>SOB</v>
          </cell>
          <cell r="C573">
            <v>39638</v>
          </cell>
          <cell r="D573">
            <v>9.25</v>
          </cell>
          <cell r="E573">
            <v>6.8000000000000005E-2</v>
          </cell>
          <cell r="F573" t="str">
            <v>CIM</v>
          </cell>
          <cell r="G573">
            <v>2</v>
          </cell>
          <cell r="H573">
            <v>1763</v>
          </cell>
          <cell r="I573">
            <v>2003</v>
          </cell>
          <cell r="J573">
            <v>9</v>
          </cell>
          <cell r="K573">
            <v>0.629</v>
          </cell>
          <cell r="L573" t="str">
            <v>NOM</v>
          </cell>
          <cell r="M573" t="str">
            <v>CIMD 2o. Nivel</v>
          </cell>
          <cell r="N573">
            <v>2003009</v>
          </cell>
        </row>
        <row r="574">
          <cell r="A574">
            <v>37875</v>
          </cell>
          <cell r="B574" t="str">
            <v>SOB</v>
          </cell>
          <cell r="C574">
            <v>37889</v>
          </cell>
          <cell r="D574">
            <v>4</v>
          </cell>
          <cell r="E574">
            <v>2.8500000000000001E-2</v>
          </cell>
          <cell r="F574" t="str">
            <v>DAT</v>
          </cell>
          <cell r="G574">
            <v>2</v>
          </cell>
          <cell r="H574">
            <v>13</v>
          </cell>
          <cell r="I574">
            <v>2003</v>
          </cell>
          <cell r="J574">
            <v>9</v>
          </cell>
          <cell r="K574">
            <v>0.114</v>
          </cell>
          <cell r="L574" t="str">
            <v>NOM</v>
          </cell>
          <cell r="M574" t="str">
            <v>DATATEC-2o, Nivel</v>
          </cell>
          <cell r="N574">
            <v>2003009</v>
          </cell>
        </row>
        <row r="575">
          <cell r="A575">
            <v>37875</v>
          </cell>
          <cell r="B575" t="str">
            <v>SOB</v>
          </cell>
          <cell r="C575">
            <v>38941</v>
          </cell>
          <cell r="D575">
            <v>4</v>
          </cell>
          <cell r="E575">
            <v>0.04</v>
          </cell>
          <cell r="F575" t="str">
            <v>DAT</v>
          </cell>
          <cell r="G575">
            <v>2</v>
          </cell>
          <cell r="H575">
            <v>1065</v>
          </cell>
          <cell r="I575">
            <v>2003</v>
          </cell>
          <cell r="J575">
            <v>9</v>
          </cell>
          <cell r="K575">
            <v>0.16</v>
          </cell>
          <cell r="L575" t="str">
            <v>NOM</v>
          </cell>
          <cell r="M575" t="str">
            <v>DATATEC-2o. Nivel</v>
          </cell>
          <cell r="N575">
            <v>2003009</v>
          </cell>
        </row>
        <row r="576">
          <cell r="A576">
            <v>37875</v>
          </cell>
          <cell r="B576" t="str">
            <v>SOB</v>
          </cell>
          <cell r="C576">
            <v>39638</v>
          </cell>
          <cell r="D576">
            <v>6</v>
          </cell>
          <cell r="E576">
            <v>6.7500000000000004E-2</v>
          </cell>
          <cell r="F576" t="str">
            <v>DAT</v>
          </cell>
          <cell r="G576">
            <v>2</v>
          </cell>
          <cell r="H576">
            <v>1762</v>
          </cell>
          <cell r="I576">
            <v>2003</v>
          </cell>
          <cell r="J576">
            <v>9</v>
          </cell>
          <cell r="K576">
            <v>0.40500000000000003</v>
          </cell>
          <cell r="L576" t="str">
            <v>NOM</v>
          </cell>
          <cell r="M576" t="str">
            <v>DATATEC-2o. Nivel</v>
          </cell>
          <cell r="N576">
            <v>2003009</v>
          </cell>
        </row>
        <row r="577">
          <cell r="A577">
            <v>37875</v>
          </cell>
          <cell r="B577" t="str">
            <v>SOB</v>
          </cell>
          <cell r="C577">
            <v>38268</v>
          </cell>
          <cell r="D577">
            <v>2</v>
          </cell>
          <cell r="E577">
            <v>3.2500000000000001E-2</v>
          </cell>
          <cell r="F577" t="str">
            <v>CIM</v>
          </cell>
          <cell r="G577">
            <v>1</v>
          </cell>
          <cell r="H577">
            <v>392</v>
          </cell>
          <cell r="I577">
            <v>2003</v>
          </cell>
          <cell r="J577">
            <v>9</v>
          </cell>
          <cell r="K577">
            <v>6.5000000000000002E-2</v>
          </cell>
          <cell r="L577" t="str">
            <v>NOM</v>
          </cell>
          <cell r="M577" t="str">
            <v>CIMD 1er. Nivel</v>
          </cell>
          <cell r="N577">
            <v>2003009</v>
          </cell>
        </row>
        <row r="578">
          <cell r="A578">
            <v>37875</v>
          </cell>
          <cell r="B578" t="str">
            <v>SOB</v>
          </cell>
          <cell r="C578">
            <v>38370</v>
          </cell>
          <cell r="D578">
            <v>2</v>
          </cell>
          <cell r="E578">
            <v>3.3500000000000002E-2</v>
          </cell>
          <cell r="F578" t="str">
            <v>CIM</v>
          </cell>
          <cell r="G578">
            <v>1</v>
          </cell>
          <cell r="H578">
            <v>494</v>
          </cell>
          <cell r="I578">
            <v>2003</v>
          </cell>
          <cell r="J578">
            <v>9</v>
          </cell>
          <cell r="K578">
            <v>6.7000000000000004E-2</v>
          </cell>
          <cell r="L578" t="str">
            <v>NOM</v>
          </cell>
          <cell r="M578" t="str">
            <v>CIMD 1er. Nivel</v>
          </cell>
          <cell r="N578">
            <v>2003009</v>
          </cell>
        </row>
        <row r="579">
          <cell r="A579">
            <v>37875</v>
          </cell>
          <cell r="B579" t="str">
            <v>SOB</v>
          </cell>
          <cell r="C579">
            <v>38370</v>
          </cell>
          <cell r="D579">
            <v>3</v>
          </cell>
          <cell r="E579">
            <v>3.3500000000000002E-2</v>
          </cell>
          <cell r="F579" t="str">
            <v>CIM</v>
          </cell>
          <cell r="G579">
            <v>2</v>
          </cell>
          <cell r="H579">
            <v>494</v>
          </cell>
          <cell r="I579">
            <v>2003</v>
          </cell>
          <cell r="J579">
            <v>9</v>
          </cell>
          <cell r="K579">
            <v>0.10050000000000001</v>
          </cell>
          <cell r="L579" t="str">
            <v>NOM</v>
          </cell>
          <cell r="M579" t="str">
            <v>CIMD 2o. nivel</v>
          </cell>
          <cell r="N579">
            <v>2003009</v>
          </cell>
        </row>
        <row r="580">
          <cell r="A580">
            <v>37875</v>
          </cell>
          <cell r="B580" t="str">
            <v>SOB</v>
          </cell>
          <cell r="C580">
            <v>38941</v>
          </cell>
          <cell r="D580">
            <v>5</v>
          </cell>
          <cell r="E580">
            <v>4.0099999999999997E-2</v>
          </cell>
          <cell r="F580" t="str">
            <v>CIM</v>
          </cell>
          <cell r="G580">
            <v>2</v>
          </cell>
          <cell r="H580">
            <v>1065</v>
          </cell>
          <cell r="I580">
            <v>2003</v>
          </cell>
          <cell r="J580">
            <v>9</v>
          </cell>
          <cell r="K580">
            <v>0.20049999999999998</v>
          </cell>
          <cell r="L580" t="str">
            <v>NOM</v>
          </cell>
          <cell r="M580" t="str">
            <v>CIMD 2o. nivel</v>
          </cell>
          <cell r="N580">
            <v>2003009</v>
          </cell>
        </row>
        <row r="581">
          <cell r="A581">
            <v>37875</v>
          </cell>
          <cell r="B581" t="str">
            <v>SOB</v>
          </cell>
          <cell r="C581">
            <v>39638</v>
          </cell>
          <cell r="D581">
            <v>1</v>
          </cell>
          <cell r="E581">
            <v>6.7500000000000004E-2</v>
          </cell>
          <cell r="F581" t="str">
            <v>CIM</v>
          </cell>
          <cell r="G581">
            <v>2</v>
          </cell>
          <cell r="H581">
            <v>1762</v>
          </cell>
          <cell r="I581">
            <v>2003</v>
          </cell>
          <cell r="J581">
            <v>9</v>
          </cell>
          <cell r="K581">
            <v>6.7500000000000004E-2</v>
          </cell>
          <cell r="L581" t="str">
            <v>NOM</v>
          </cell>
          <cell r="M581" t="str">
            <v>CIMD 2o. nivel</v>
          </cell>
          <cell r="N581">
            <v>2003009</v>
          </cell>
        </row>
        <row r="582">
          <cell r="A582">
            <v>37876</v>
          </cell>
          <cell r="B582" t="str">
            <v>SOB</v>
          </cell>
          <cell r="C582">
            <v>38159</v>
          </cell>
          <cell r="D582">
            <v>1</v>
          </cell>
          <cell r="E582">
            <v>3.2000000000000001E-2</v>
          </cell>
          <cell r="F582" t="str">
            <v>DAT</v>
          </cell>
          <cell r="G582">
            <v>1</v>
          </cell>
          <cell r="H582">
            <v>280</v>
          </cell>
          <cell r="I582">
            <v>2003</v>
          </cell>
          <cell r="J582">
            <v>9</v>
          </cell>
          <cell r="K582">
            <v>3.2000000000000001E-2</v>
          </cell>
          <cell r="L582" t="str">
            <v>NOM</v>
          </cell>
          <cell r="M582" t="str">
            <v>DATATEC-1er. Nivel</v>
          </cell>
          <cell r="N582">
            <v>2003009</v>
          </cell>
        </row>
        <row r="583">
          <cell r="A583">
            <v>37876</v>
          </cell>
          <cell r="B583" t="str">
            <v>SOB</v>
          </cell>
          <cell r="C583">
            <v>38268</v>
          </cell>
          <cell r="D583">
            <v>2</v>
          </cell>
          <cell r="E583">
            <v>3.3000000000000002E-2</v>
          </cell>
          <cell r="F583" t="str">
            <v>DAT</v>
          </cell>
          <cell r="G583">
            <v>1</v>
          </cell>
          <cell r="H583">
            <v>389</v>
          </cell>
          <cell r="I583">
            <v>2003</v>
          </cell>
          <cell r="J583">
            <v>9</v>
          </cell>
          <cell r="K583">
            <v>6.6000000000000003E-2</v>
          </cell>
          <cell r="L583" t="str">
            <v>NOM</v>
          </cell>
          <cell r="M583" t="str">
            <v>DATATEC-1er. Nivel</v>
          </cell>
          <cell r="N583">
            <v>2003009</v>
          </cell>
        </row>
        <row r="584">
          <cell r="A584">
            <v>37876</v>
          </cell>
          <cell r="B584" t="str">
            <v>SOB</v>
          </cell>
          <cell r="C584">
            <v>38159</v>
          </cell>
          <cell r="D584">
            <v>2</v>
          </cell>
          <cell r="E584">
            <v>3.2000000000000001E-2</v>
          </cell>
          <cell r="F584" t="str">
            <v>DAT</v>
          </cell>
          <cell r="G584">
            <v>2</v>
          </cell>
          <cell r="H584">
            <v>280</v>
          </cell>
          <cell r="I584">
            <v>2003</v>
          </cell>
          <cell r="J584">
            <v>9</v>
          </cell>
          <cell r="K584">
            <v>6.4000000000000001E-2</v>
          </cell>
          <cell r="L584" t="str">
            <v>NOM</v>
          </cell>
          <cell r="M584" t="str">
            <v>DATATEC-2o. Nivel</v>
          </cell>
          <cell r="N584">
            <v>2003009</v>
          </cell>
        </row>
        <row r="585">
          <cell r="A585">
            <v>37876</v>
          </cell>
          <cell r="B585" t="str">
            <v>SOB</v>
          </cell>
          <cell r="C585">
            <v>38370</v>
          </cell>
          <cell r="D585">
            <v>2</v>
          </cell>
          <cell r="E585">
            <v>3.4000000000000002E-2</v>
          </cell>
          <cell r="F585" t="str">
            <v>DAT</v>
          </cell>
          <cell r="G585">
            <v>2</v>
          </cell>
          <cell r="H585">
            <v>491</v>
          </cell>
          <cell r="I585">
            <v>2003</v>
          </cell>
          <cell r="J585">
            <v>9</v>
          </cell>
          <cell r="K585">
            <v>6.8000000000000005E-2</v>
          </cell>
          <cell r="L585" t="str">
            <v>NOM</v>
          </cell>
          <cell r="M585" t="str">
            <v>DATATEC-2o. Nivel</v>
          </cell>
          <cell r="N585">
            <v>2003009</v>
          </cell>
        </row>
        <row r="586">
          <cell r="A586">
            <v>37876</v>
          </cell>
          <cell r="B586" t="str">
            <v>SOB</v>
          </cell>
          <cell r="C586">
            <v>39638</v>
          </cell>
          <cell r="D586">
            <v>2</v>
          </cell>
          <cell r="E586">
            <v>6.4000000000000001E-2</v>
          </cell>
          <cell r="F586" t="str">
            <v>DAT</v>
          </cell>
          <cell r="G586">
            <v>2</v>
          </cell>
          <cell r="H586">
            <v>1759</v>
          </cell>
          <cell r="I586">
            <v>2003</v>
          </cell>
          <cell r="J586">
            <v>9</v>
          </cell>
          <cell r="K586">
            <v>0.128</v>
          </cell>
          <cell r="L586" t="str">
            <v>NOM</v>
          </cell>
          <cell r="M586" t="str">
            <v>DATATEC-2o. Nivel</v>
          </cell>
          <cell r="N586">
            <v>2003009</v>
          </cell>
        </row>
        <row r="587">
          <cell r="A587">
            <v>37876</v>
          </cell>
          <cell r="B587" t="str">
            <v>SOB</v>
          </cell>
          <cell r="C587">
            <v>38941</v>
          </cell>
          <cell r="D587">
            <v>4</v>
          </cell>
          <cell r="E587">
            <v>4.0500000000000001E-2</v>
          </cell>
          <cell r="F587" t="str">
            <v>CIM</v>
          </cell>
          <cell r="G587">
            <v>2</v>
          </cell>
          <cell r="H587">
            <v>1062</v>
          </cell>
          <cell r="I587">
            <v>2003</v>
          </cell>
          <cell r="J587">
            <v>9</v>
          </cell>
          <cell r="K587">
            <v>0.16200000000000001</v>
          </cell>
          <cell r="L587" t="str">
            <v>NOM</v>
          </cell>
          <cell r="M587" t="str">
            <v>CIMD 2o. nivel</v>
          </cell>
          <cell r="N587">
            <v>2003009</v>
          </cell>
        </row>
        <row r="588">
          <cell r="A588">
            <v>37876</v>
          </cell>
          <cell r="B588" t="str">
            <v>SOB</v>
          </cell>
          <cell r="C588">
            <v>39638</v>
          </cell>
          <cell r="D588">
            <v>1</v>
          </cell>
          <cell r="E588">
            <v>6.4000000000000001E-2</v>
          </cell>
          <cell r="F588" t="str">
            <v>CIM</v>
          </cell>
          <cell r="G588">
            <v>2</v>
          </cell>
          <cell r="H588">
            <v>1759</v>
          </cell>
          <cell r="I588">
            <v>2003</v>
          </cell>
          <cell r="J588">
            <v>9</v>
          </cell>
          <cell r="K588">
            <v>6.4000000000000001E-2</v>
          </cell>
          <cell r="L588" t="str">
            <v>NOM</v>
          </cell>
          <cell r="M588" t="str">
            <v>CIMD 2o. nivel</v>
          </cell>
          <cell r="N588">
            <v>2003009</v>
          </cell>
        </row>
        <row r="589">
          <cell r="A589">
            <v>37879</v>
          </cell>
          <cell r="B589" t="str">
            <v>SOB</v>
          </cell>
          <cell r="C589">
            <v>38159</v>
          </cell>
          <cell r="D589">
            <v>2</v>
          </cell>
          <cell r="E589">
            <v>3.2300000000000002E-2</v>
          </cell>
          <cell r="F589" t="str">
            <v>DAT</v>
          </cell>
          <cell r="G589">
            <v>1</v>
          </cell>
          <cell r="H589">
            <v>279</v>
          </cell>
          <cell r="I589">
            <v>2003</v>
          </cell>
          <cell r="J589">
            <v>9</v>
          </cell>
          <cell r="K589">
            <v>6.4600000000000005E-2</v>
          </cell>
          <cell r="L589" t="str">
            <v>NOM</v>
          </cell>
          <cell r="M589" t="str">
            <v>DATATEC-1er. Nivel</v>
          </cell>
          <cell r="N589">
            <v>2003009</v>
          </cell>
        </row>
        <row r="590">
          <cell r="A590">
            <v>37879</v>
          </cell>
          <cell r="B590" t="str">
            <v>SOB</v>
          </cell>
          <cell r="C590">
            <v>38268</v>
          </cell>
          <cell r="D590">
            <v>1</v>
          </cell>
          <cell r="E590">
            <v>3.3000000000000002E-2</v>
          </cell>
          <cell r="F590" t="str">
            <v>DAT</v>
          </cell>
          <cell r="G590">
            <v>1</v>
          </cell>
          <cell r="H590">
            <v>388</v>
          </cell>
          <cell r="I590">
            <v>2003</v>
          </cell>
          <cell r="J590">
            <v>9</v>
          </cell>
          <cell r="K590">
            <v>3.3000000000000002E-2</v>
          </cell>
          <cell r="L590" t="str">
            <v>NOM</v>
          </cell>
          <cell r="M590" t="str">
            <v>DATATEC-1er. Nivel</v>
          </cell>
          <cell r="N590">
            <v>2003009</v>
          </cell>
        </row>
        <row r="591">
          <cell r="A591">
            <v>37879</v>
          </cell>
          <cell r="B591" t="str">
            <v>SOB</v>
          </cell>
          <cell r="C591">
            <v>38370</v>
          </cell>
          <cell r="D591">
            <v>1</v>
          </cell>
          <cell r="E591">
            <v>3.4200000000000001E-2</v>
          </cell>
          <cell r="F591" t="str">
            <v>DAT</v>
          </cell>
          <cell r="G591">
            <v>1</v>
          </cell>
          <cell r="H591">
            <v>490</v>
          </cell>
          <cell r="I591">
            <v>2003</v>
          </cell>
          <cell r="J591">
            <v>9</v>
          </cell>
          <cell r="K591">
            <v>3.4200000000000001E-2</v>
          </cell>
          <cell r="L591" t="str">
            <v>NOM</v>
          </cell>
          <cell r="M591" t="str">
            <v>DATATEC-1er. Nivel</v>
          </cell>
          <cell r="N591">
            <v>2003009</v>
          </cell>
        </row>
        <row r="592">
          <cell r="A592">
            <v>37879</v>
          </cell>
          <cell r="B592" t="str">
            <v>SOB</v>
          </cell>
          <cell r="C592">
            <v>39638</v>
          </cell>
          <cell r="D592">
            <v>4</v>
          </cell>
          <cell r="E592">
            <v>6.6500000000000004E-2</v>
          </cell>
          <cell r="F592" t="str">
            <v>DAT</v>
          </cell>
          <cell r="G592">
            <v>1</v>
          </cell>
          <cell r="H592">
            <v>1758</v>
          </cell>
          <cell r="I592">
            <v>2003</v>
          </cell>
          <cell r="J592">
            <v>9</v>
          </cell>
          <cell r="K592">
            <v>0.26600000000000001</v>
          </cell>
          <cell r="L592" t="str">
            <v>NOM</v>
          </cell>
          <cell r="M592" t="str">
            <v>DATATEC-1er. Nivel</v>
          </cell>
          <cell r="N592">
            <v>2003009</v>
          </cell>
        </row>
        <row r="593">
          <cell r="A593">
            <v>37879</v>
          </cell>
          <cell r="B593" t="str">
            <v>SOB</v>
          </cell>
          <cell r="C593">
            <v>38004</v>
          </cell>
          <cell r="D593">
            <v>1</v>
          </cell>
          <cell r="E593">
            <v>3.1E-2</v>
          </cell>
          <cell r="F593" t="str">
            <v>DAT</v>
          </cell>
          <cell r="G593">
            <v>2</v>
          </cell>
          <cell r="H593">
            <v>124</v>
          </cell>
          <cell r="I593">
            <v>2003</v>
          </cell>
          <cell r="J593">
            <v>9</v>
          </cell>
          <cell r="K593">
            <v>3.1E-2</v>
          </cell>
          <cell r="L593" t="str">
            <v>NOM</v>
          </cell>
          <cell r="M593" t="str">
            <v>DATATEC-2o. Nivel</v>
          </cell>
          <cell r="N593">
            <v>2003009</v>
          </cell>
        </row>
        <row r="594">
          <cell r="A594">
            <v>37879</v>
          </cell>
          <cell r="B594" t="str">
            <v>SOB</v>
          </cell>
          <cell r="C594">
            <v>38370</v>
          </cell>
          <cell r="D594">
            <v>3</v>
          </cell>
          <cell r="E594">
            <v>3.4299999999999997E-2</v>
          </cell>
          <cell r="F594" t="str">
            <v>DAT</v>
          </cell>
          <cell r="G594">
            <v>2</v>
          </cell>
          <cell r="H594">
            <v>490</v>
          </cell>
          <cell r="I594">
            <v>2003</v>
          </cell>
          <cell r="J594">
            <v>9</v>
          </cell>
          <cell r="K594">
            <v>0.10289999999999999</v>
          </cell>
          <cell r="L594" t="str">
            <v>NOM</v>
          </cell>
          <cell r="M594" t="str">
            <v>DATATEC-2o. Nivel</v>
          </cell>
          <cell r="N594">
            <v>2003009</v>
          </cell>
        </row>
        <row r="595">
          <cell r="A595">
            <v>37879</v>
          </cell>
          <cell r="B595" t="str">
            <v>SOB</v>
          </cell>
          <cell r="C595">
            <v>38941</v>
          </cell>
          <cell r="D595">
            <v>2</v>
          </cell>
          <cell r="E595">
            <v>4.1000000000000002E-2</v>
          </cell>
          <cell r="F595" t="str">
            <v>DAT</v>
          </cell>
          <cell r="G595">
            <v>2</v>
          </cell>
          <cell r="H595">
            <v>1061</v>
          </cell>
          <cell r="I595">
            <v>2003</v>
          </cell>
          <cell r="J595">
            <v>9</v>
          </cell>
          <cell r="K595">
            <v>8.2000000000000003E-2</v>
          </cell>
          <cell r="L595" t="str">
            <v>NOM</v>
          </cell>
          <cell r="M595" t="str">
            <v>DATATEC-2o. Nivel</v>
          </cell>
          <cell r="N595">
            <v>2003009</v>
          </cell>
        </row>
        <row r="596">
          <cell r="A596">
            <v>37879</v>
          </cell>
          <cell r="B596" t="str">
            <v>SOB</v>
          </cell>
          <cell r="C596">
            <v>39638</v>
          </cell>
          <cell r="D596">
            <v>4</v>
          </cell>
          <cell r="E596">
            <v>6.6375000000000003E-2</v>
          </cell>
          <cell r="F596" t="str">
            <v>DAT</v>
          </cell>
          <cell r="G596">
            <v>2</v>
          </cell>
          <cell r="H596">
            <v>1758</v>
          </cell>
          <cell r="I596">
            <v>2003</v>
          </cell>
          <cell r="J596">
            <v>9</v>
          </cell>
          <cell r="K596">
            <v>0.26550000000000001</v>
          </cell>
          <cell r="L596" t="str">
            <v>NOM</v>
          </cell>
          <cell r="M596" t="str">
            <v>DATATEC-2o. Nivel</v>
          </cell>
          <cell r="N596">
            <v>2003009</v>
          </cell>
        </row>
        <row r="597">
          <cell r="A597">
            <v>37879</v>
          </cell>
          <cell r="B597" t="str">
            <v>SOB</v>
          </cell>
          <cell r="C597">
            <v>38004</v>
          </cell>
          <cell r="D597">
            <v>10</v>
          </cell>
          <cell r="E597">
            <v>3.1E-2</v>
          </cell>
          <cell r="F597" t="str">
            <v>CIM</v>
          </cell>
          <cell r="G597">
            <v>2</v>
          </cell>
          <cell r="H597">
            <v>124</v>
          </cell>
          <cell r="I597">
            <v>2003</v>
          </cell>
          <cell r="J597">
            <v>9</v>
          </cell>
          <cell r="K597">
            <v>0.31</v>
          </cell>
          <cell r="L597" t="str">
            <v>NOM</v>
          </cell>
          <cell r="M597" t="str">
            <v>CIMD 2o. nivel</v>
          </cell>
          <cell r="N597">
            <v>2003009</v>
          </cell>
        </row>
        <row r="598">
          <cell r="A598">
            <v>37879</v>
          </cell>
          <cell r="B598" t="str">
            <v>SOB</v>
          </cell>
          <cell r="C598">
            <v>38370</v>
          </cell>
          <cell r="D598">
            <v>2</v>
          </cell>
          <cell r="E598">
            <v>3.4700000000000002E-2</v>
          </cell>
          <cell r="F598" t="str">
            <v>CIM</v>
          </cell>
          <cell r="G598">
            <v>2</v>
          </cell>
          <cell r="H598">
            <v>490</v>
          </cell>
          <cell r="I598">
            <v>2003</v>
          </cell>
          <cell r="J598">
            <v>9</v>
          </cell>
          <cell r="K598">
            <v>6.9400000000000003E-2</v>
          </cell>
          <cell r="L598" t="str">
            <v>NOM</v>
          </cell>
          <cell r="M598" t="str">
            <v>CIMD 2o. nivel</v>
          </cell>
          <cell r="N598">
            <v>2003009</v>
          </cell>
        </row>
        <row r="599">
          <cell r="A599">
            <v>37880</v>
          </cell>
          <cell r="B599" t="str">
            <v>SOB</v>
          </cell>
          <cell r="C599">
            <v>38159</v>
          </cell>
          <cell r="D599">
            <v>3</v>
          </cell>
          <cell r="E599">
            <v>3.2500000000000001E-2</v>
          </cell>
          <cell r="F599" t="str">
            <v>DAT</v>
          </cell>
          <cell r="G599">
            <v>2</v>
          </cell>
          <cell r="H599">
            <v>278</v>
          </cell>
          <cell r="I599">
            <v>2003</v>
          </cell>
          <cell r="J599">
            <v>9</v>
          </cell>
          <cell r="K599">
            <v>9.7500000000000003E-2</v>
          </cell>
          <cell r="L599" t="str">
            <v>NOM</v>
          </cell>
          <cell r="M599" t="str">
            <v>DATATEC-2o. Nivel</v>
          </cell>
          <cell r="N599">
            <v>2003009</v>
          </cell>
        </row>
        <row r="600">
          <cell r="A600">
            <v>37880</v>
          </cell>
          <cell r="B600" t="str">
            <v>SOB</v>
          </cell>
          <cell r="C600">
            <v>39638</v>
          </cell>
          <cell r="D600">
            <v>1</v>
          </cell>
          <cell r="E600">
            <v>6.6000000000000003E-2</v>
          </cell>
          <cell r="F600" t="str">
            <v>DAT</v>
          </cell>
          <cell r="G600">
            <v>2</v>
          </cell>
          <cell r="H600">
            <v>1757</v>
          </cell>
          <cell r="I600">
            <v>2003</v>
          </cell>
          <cell r="J600">
            <v>9</v>
          </cell>
          <cell r="K600">
            <v>6.6000000000000003E-2</v>
          </cell>
          <cell r="L600" t="str">
            <v>NOM</v>
          </cell>
          <cell r="M600" t="str">
            <v>DATATEC-2o. Nivel</v>
          </cell>
          <cell r="N600">
            <v>2003009</v>
          </cell>
        </row>
        <row r="601">
          <cell r="A601">
            <v>37880</v>
          </cell>
          <cell r="B601" t="str">
            <v>SOB</v>
          </cell>
          <cell r="C601">
            <v>39638</v>
          </cell>
          <cell r="D601">
            <v>2</v>
          </cell>
          <cell r="E601">
            <v>6.6500000000000004E-2</v>
          </cell>
          <cell r="F601" t="str">
            <v>CIM</v>
          </cell>
          <cell r="G601">
            <v>1</v>
          </cell>
          <cell r="H601">
            <v>1757</v>
          </cell>
          <cell r="I601">
            <v>2003</v>
          </cell>
          <cell r="J601">
            <v>9</v>
          </cell>
          <cell r="K601">
            <v>0.13300000000000001</v>
          </cell>
          <cell r="L601" t="str">
            <v>NOM</v>
          </cell>
          <cell r="M601" t="str">
            <v>CIMD 1er. Nivel</v>
          </cell>
          <cell r="N601">
            <v>2003009</v>
          </cell>
        </row>
        <row r="602">
          <cell r="A602">
            <v>37880</v>
          </cell>
          <cell r="B602" t="str">
            <v>SOB</v>
          </cell>
          <cell r="C602">
            <v>38159</v>
          </cell>
          <cell r="D602">
            <v>2</v>
          </cell>
          <cell r="E602">
            <v>3.2500000000000001E-2</v>
          </cell>
          <cell r="F602" t="str">
            <v>CIM</v>
          </cell>
          <cell r="G602">
            <v>1</v>
          </cell>
          <cell r="H602">
            <v>278</v>
          </cell>
          <cell r="I602">
            <v>2003</v>
          </cell>
          <cell r="J602">
            <v>9</v>
          </cell>
          <cell r="K602">
            <v>6.5000000000000002E-2</v>
          </cell>
          <cell r="L602" t="str">
            <v>NOM</v>
          </cell>
          <cell r="M602" t="str">
            <v>CIMD 1er. Nivel</v>
          </cell>
          <cell r="N602">
            <v>2003009</v>
          </cell>
        </row>
        <row r="603">
          <cell r="A603">
            <v>37880</v>
          </cell>
          <cell r="B603" t="str">
            <v>SOB</v>
          </cell>
          <cell r="C603">
            <v>39638</v>
          </cell>
          <cell r="D603">
            <v>1</v>
          </cell>
          <cell r="E603">
            <v>6.6500000000000004E-2</v>
          </cell>
          <cell r="F603" t="str">
            <v>CIM</v>
          </cell>
          <cell r="G603">
            <v>1</v>
          </cell>
          <cell r="H603">
            <v>1757</v>
          </cell>
          <cell r="I603">
            <v>2003</v>
          </cell>
          <cell r="J603">
            <v>9</v>
          </cell>
          <cell r="K603">
            <v>6.6500000000000004E-2</v>
          </cell>
          <cell r="L603" t="str">
            <v>NOM</v>
          </cell>
          <cell r="M603" t="str">
            <v>CIMD 1er. Nivel</v>
          </cell>
          <cell r="N603">
            <v>2003009</v>
          </cell>
        </row>
        <row r="604">
          <cell r="A604">
            <v>37881</v>
          </cell>
          <cell r="B604" t="str">
            <v>SOB</v>
          </cell>
          <cell r="C604">
            <v>38159</v>
          </cell>
          <cell r="D604">
            <v>9</v>
          </cell>
          <cell r="E604">
            <v>3.15E-2</v>
          </cell>
          <cell r="F604" t="str">
            <v>DAT</v>
          </cell>
          <cell r="G604">
            <v>1</v>
          </cell>
          <cell r="H604">
            <v>277</v>
          </cell>
          <cell r="I604">
            <v>2003</v>
          </cell>
          <cell r="J604">
            <v>9</v>
          </cell>
          <cell r="K604">
            <v>0.28349999999999997</v>
          </cell>
          <cell r="L604" t="str">
            <v>NOM</v>
          </cell>
          <cell r="M604" t="str">
            <v>DATATEC-1er. Nivel</v>
          </cell>
          <cell r="N604">
            <v>2003009</v>
          </cell>
        </row>
        <row r="605">
          <cell r="A605">
            <v>37881</v>
          </cell>
          <cell r="B605" t="str">
            <v>SOB</v>
          </cell>
          <cell r="C605">
            <v>38268</v>
          </cell>
          <cell r="D605">
            <v>7</v>
          </cell>
          <cell r="E605">
            <v>3.32E-2</v>
          </cell>
          <cell r="F605" t="str">
            <v>DAT</v>
          </cell>
          <cell r="G605">
            <v>1</v>
          </cell>
          <cell r="H605">
            <v>386</v>
          </cell>
          <cell r="I605">
            <v>2003</v>
          </cell>
          <cell r="J605">
            <v>9</v>
          </cell>
          <cell r="K605">
            <v>0.2324</v>
          </cell>
          <cell r="L605" t="str">
            <v>NOM</v>
          </cell>
          <cell r="M605" t="str">
            <v>DATATEC-1er. Nivel</v>
          </cell>
          <cell r="N605">
            <v>2003009</v>
          </cell>
        </row>
        <row r="606">
          <cell r="A606">
            <v>37881</v>
          </cell>
          <cell r="B606" t="str">
            <v>SOB</v>
          </cell>
          <cell r="C606">
            <v>38370</v>
          </cell>
          <cell r="D606">
            <v>7</v>
          </cell>
          <cell r="E606">
            <v>3.4500000000000003E-2</v>
          </cell>
          <cell r="F606" t="str">
            <v>DAT</v>
          </cell>
          <cell r="G606">
            <v>1</v>
          </cell>
          <cell r="H606">
            <v>488</v>
          </cell>
          <cell r="I606">
            <v>2003</v>
          </cell>
          <cell r="J606">
            <v>9</v>
          </cell>
          <cell r="K606">
            <v>0.24150000000000002</v>
          </cell>
          <cell r="L606" t="str">
            <v>NOM</v>
          </cell>
          <cell r="M606" t="str">
            <v>DATATEC-1er. Nivel</v>
          </cell>
          <cell r="N606">
            <v>2003009</v>
          </cell>
        </row>
        <row r="607">
          <cell r="A607">
            <v>37881</v>
          </cell>
          <cell r="B607" t="str">
            <v>SOB</v>
          </cell>
          <cell r="C607">
            <v>38159</v>
          </cell>
          <cell r="D607">
            <v>5</v>
          </cell>
          <cell r="E607">
            <v>3.15E-2</v>
          </cell>
          <cell r="F607" t="str">
            <v>DAT</v>
          </cell>
          <cell r="G607">
            <v>2</v>
          </cell>
          <cell r="H607">
            <v>277</v>
          </cell>
          <cell r="I607">
            <v>2003</v>
          </cell>
          <cell r="J607">
            <v>9</v>
          </cell>
          <cell r="K607">
            <v>0.1575</v>
          </cell>
          <cell r="L607" t="str">
            <v>NOM</v>
          </cell>
          <cell r="M607" t="str">
            <v>DATATEC-2o. Nivel</v>
          </cell>
          <cell r="N607">
            <v>2003009</v>
          </cell>
        </row>
        <row r="608">
          <cell r="A608">
            <v>37881</v>
          </cell>
          <cell r="B608" t="str">
            <v>SOB</v>
          </cell>
          <cell r="C608">
            <v>38514</v>
          </cell>
          <cell r="D608">
            <v>1</v>
          </cell>
          <cell r="E608">
            <v>3.6499999999999998E-2</v>
          </cell>
          <cell r="F608" t="str">
            <v>DAT</v>
          </cell>
          <cell r="G608">
            <v>2</v>
          </cell>
          <cell r="H608">
            <v>632</v>
          </cell>
          <cell r="I608">
            <v>2003</v>
          </cell>
          <cell r="J608">
            <v>9</v>
          </cell>
          <cell r="K608">
            <v>3.6499999999999998E-2</v>
          </cell>
          <cell r="L608" t="str">
            <v>NOM</v>
          </cell>
          <cell r="M608" t="str">
            <v>DATATEC-2o. Nivel</v>
          </cell>
          <cell r="N608">
            <v>2003009</v>
          </cell>
        </row>
        <row r="609">
          <cell r="A609">
            <v>37881</v>
          </cell>
          <cell r="B609" t="str">
            <v>SOB</v>
          </cell>
          <cell r="C609">
            <v>38159</v>
          </cell>
          <cell r="D609">
            <v>6</v>
          </cell>
          <cell r="E609">
            <v>3.1600000000000003E-2</v>
          </cell>
          <cell r="F609" t="str">
            <v>CIM</v>
          </cell>
          <cell r="G609">
            <v>2</v>
          </cell>
          <cell r="H609">
            <v>277</v>
          </cell>
          <cell r="I609">
            <v>2003</v>
          </cell>
          <cell r="J609">
            <v>9</v>
          </cell>
          <cell r="K609">
            <v>0.18960000000000002</v>
          </cell>
          <cell r="L609" t="str">
            <v>NOM</v>
          </cell>
          <cell r="M609" t="str">
            <v>CIMD 2o. Nivel</v>
          </cell>
          <cell r="N609">
            <v>2003009</v>
          </cell>
        </row>
        <row r="610">
          <cell r="A610">
            <v>37881</v>
          </cell>
          <cell r="B610" t="str">
            <v>SOB</v>
          </cell>
          <cell r="C610">
            <v>38268</v>
          </cell>
          <cell r="D610">
            <v>1</v>
          </cell>
          <cell r="E610">
            <v>3.2599999999999997E-2</v>
          </cell>
          <cell r="F610" t="str">
            <v>CIM</v>
          </cell>
          <cell r="G610">
            <v>2</v>
          </cell>
          <cell r="H610">
            <v>386</v>
          </cell>
          <cell r="I610">
            <v>2003</v>
          </cell>
          <cell r="J610">
            <v>9</v>
          </cell>
          <cell r="K610">
            <v>3.2599999999999997E-2</v>
          </cell>
          <cell r="L610" t="str">
            <v>NOM</v>
          </cell>
          <cell r="M610" t="str">
            <v>CIMD 2o. Nivel</v>
          </cell>
          <cell r="N610">
            <v>2003009</v>
          </cell>
        </row>
        <row r="611">
          <cell r="A611">
            <v>37881</v>
          </cell>
          <cell r="B611" t="str">
            <v>SOB</v>
          </cell>
          <cell r="C611">
            <v>38370</v>
          </cell>
          <cell r="D611">
            <v>4</v>
          </cell>
          <cell r="E611">
            <v>3.465E-2</v>
          </cell>
          <cell r="F611" t="str">
            <v>CIM</v>
          </cell>
          <cell r="G611">
            <v>2</v>
          </cell>
          <cell r="H611">
            <v>488</v>
          </cell>
          <cell r="I611">
            <v>2003</v>
          </cell>
          <cell r="J611">
            <v>9</v>
          </cell>
          <cell r="K611">
            <v>0.1386</v>
          </cell>
          <cell r="L611" t="str">
            <v>NOM</v>
          </cell>
          <cell r="M611" t="str">
            <v>CIMD 2o. Nivel</v>
          </cell>
          <cell r="N611">
            <v>2003009</v>
          </cell>
        </row>
        <row r="612">
          <cell r="A612">
            <v>37881</v>
          </cell>
          <cell r="B612" t="str">
            <v>SOB</v>
          </cell>
          <cell r="C612">
            <v>38941</v>
          </cell>
          <cell r="D612">
            <v>2</v>
          </cell>
          <cell r="E612">
            <v>4.1200000000000001E-2</v>
          </cell>
          <cell r="F612" t="str">
            <v>CIM</v>
          </cell>
          <cell r="G612">
            <v>2</v>
          </cell>
          <cell r="H612">
            <v>1059</v>
          </cell>
          <cell r="I612">
            <v>2003</v>
          </cell>
          <cell r="J612">
            <v>9</v>
          </cell>
          <cell r="K612">
            <v>8.2400000000000001E-2</v>
          </cell>
          <cell r="L612" t="str">
            <v>NOM</v>
          </cell>
          <cell r="M612" t="str">
            <v>CIMD 2o. Nivel</v>
          </cell>
          <cell r="N612">
            <v>2003009</v>
          </cell>
        </row>
        <row r="613">
          <cell r="A613">
            <v>37881</v>
          </cell>
          <cell r="B613" t="str">
            <v>SOB</v>
          </cell>
          <cell r="C613">
            <v>39638</v>
          </cell>
          <cell r="D613">
            <v>1</v>
          </cell>
          <cell r="E613">
            <v>6.6000000000000003E-2</v>
          </cell>
          <cell r="F613" t="str">
            <v>CIM</v>
          </cell>
          <cell r="G613">
            <v>2</v>
          </cell>
          <cell r="H613">
            <v>1756</v>
          </cell>
          <cell r="I613">
            <v>2003</v>
          </cell>
          <cell r="J613">
            <v>9</v>
          </cell>
          <cell r="K613">
            <v>6.6000000000000003E-2</v>
          </cell>
          <cell r="L613" t="str">
            <v>NOM</v>
          </cell>
          <cell r="M613" t="str">
            <v>CIMD 2o. Nivel</v>
          </cell>
          <cell r="N613">
            <v>2003009</v>
          </cell>
        </row>
        <row r="614">
          <cell r="A614">
            <v>37882</v>
          </cell>
          <cell r="B614" t="str">
            <v>SOB</v>
          </cell>
          <cell r="C614">
            <v>38159</v>
          </cell>
          <cell r="D614">
            <v>1</v>
          </cell>
          <cell r="E614">
            <v>3.2500000000000001E-2</v>
          </cell>
          <cell r="F614" t="str">
            <v>DAT</v>
          </cell>
          <cell r="G614">
            <v>1</v>
          </cell>
          <cell r="H614">
            <v>276</v>
          </cell>
          <cell r="I614">
            <v>2003</v>
          </cell>
          <cell r="J614">
            <v>9</v>
          </cell>
          <cell r="K614">
            <v>3.2500000000000001E-2</v>
          </cell>
          <cell r="L614" t="str">
            <v>NOM</v>
          </cell>
          <cell r="M614" t="str">
            <v>DATATEC-1er. Nivel</v>
          </cell>
          <cell r="N614">
            <v>2003009</v>
          </cell>
        </row>
        <row r="615">
          <cell r="A615">
            <v>37882</v>
          </cell>
          <cell r="B615" t="str">
            <v>SOB</v>
          </cell>
          <cell r="C615">
            <v>38268</v>
          </cell>
          <cell r="D615">
            <v>1</v>
          </cell>
          <cell r="E615">
            <v>3.3500000000000002E-2</v>
          </cell>
          <cell r="F615" t="str">
            <v>DAT</v>
          </cell>
          <cell r="G615">
            <v>1</v>
          </cell>
          <cell r="H615">
            <v>385</v>
          </cell>
          <cell r="I615">
            <v>2003</v>
          </cell>
          <cell r="J615">
            <v>9</v>
          </cell>
          <cell r="K615">
            <v>3.3500000000000002E-2</v>
          </cell>
          <cell r="L615" t="str">
            <v>NOM</v>
          </cell>
          <cell r="M615" t="str">
            <v>DATATEC 1er. Nivel</v>
          </cell>
          <cell r="N615">
            <v>2003009</v>
          </cell>
        </row>
        <row r="616">
          <cell r="A616">
            <v>37882</v>
          </cell>
          <cell r="B616" t="str">
            <v>SOB</v>
          </cell>
          <cell r="C616">
            <v>38370</v>
          </cell>
          <cell r="D616">
            <v>2</v>
          </cell>
          <cell r="E616">
            <v>3.5999999999999997E-2</v>
          </cell>
          <cell r="F616" t="str">
            <v>DAT</v>
          </cell>
          <cell r="G616">
            <v>1</v>
          </cell>
          <cell r="H616">
            <v>487</v>
          </cell>
          <cell r="I616">
            <v>2003</v>
          </cell>
          <cell r="J616">
            <v>9</v>
          </cell>
          <cell r="K616">
            <v>7.1999999999999995E-2</v>
          </cell>
          <cell r="L616" t="str">
            <v>NOM</v>
          </cell>
          <cell r="M616" t="str">
            <v>DATATEC 1er. Nivel</v>
          </cell>
          <cell r="N616">
            <v>2003009</v>
          </cell>
        </row>
        <row r="617">
          <cell r="A617">
            <v>37882</v>
          </cell>
          <cell r="B617" t="str">
            <v>SOB</v>
          </cell>
          <cell r="C617">
            <v>38514</v>
          </cell>
          <cell r="D617">
            <v>1</v>
          </cell>
          <cell r="E617">
            <v>3.7499999999999999E-2</v>
          </cell>
          <cell r="F617" t="str">
            <v>DAT</v>
          </cell>
          <cell r="G617">
            <v>1</v>
          </cell>
          <cell r="H617">
            <v>631</v>
          </cell>
          <cell r="I617">
            <v>2003</v>
          </cell>
          <cell r="J617">
            <v>9</v>
          </cell>
          <cell r="K617">
            <v>3.7499999999999999E-2</v>
          </cell>
          <cell r="L617" t="str">
            <v>NOM</v>
          </cell>
          <cell r="M617" t="str">
            <v>DATATEC 1er. Nivel</v>
          </cell>
          <cell r="N617">
            <v>2003009</v>
          </cell>
        </row>
        <row r="618">
          <cell r="A618">
            <v>37882</v>
          </cell>
          <cell r="B618" t="str">
            <v>SOB</v>
          </cell>
          <cell r="C618">
            <v>38941</v>
          </cell>
          <cell r="D618">
            <v>1</v>
          </cell>
          <cell r="E618">
            <v>4.2999999999999997E-2</v>
          </cell>
          <cell r="F618" t="str">
            <v>DAT</v>
          </cell>
          <cell r="G618">
            <v>1</v>
          </cell>
          <cell r="H618">
            <v>1058</v>
          </cell>
          <cell r="I618">
            <v>2003</v>
          </cell>
          <cell r="J618">
            <v>9</v>
          </cell>
          <cell r="K618">
            <v>4.2999999999999997E-2</v>
          </cell>
          <cell r="L618" t="str">
            <v>NOM</v>
          </cell>
          <cell r="M618" t="str">
            <v>DATATEC 1er. Nivel</v>
          </cell>
          <cell r="N618">
            <v>2003009</v>
          </cell>
        </row>
        <row r="619">
          <cell r="A619">
            <v>37882</v>
          </cell>
          <cell r="B619" t="str">
            <v>SOB</v>
          </cell>
          <cell r="C619">
            <v>38370</v>
          </cell>
          <cell r="D619">
            <v>2</v>
          </cell>
          <cell r="E619">
            <v>3.5999999999999997E-2</v>
          </cell>
          <cell r="F619" t="str">
            <v>DAT</v>
          </cell>
          <cell r="G619">
            <v>2</v>
          </cell>
          <cell r="H619">
            <v>487</v>
          </cell>
          <cell r="I619">
            <v>2003</v>
          </cell>
          <cell r="J619">
            <v>9</v>
          </cell>
          <cell r="K619">
            <v>7.1999999999999995E-2</v>
          </cell>
          <cell r="L619" t="str">
            <v>NOM</v>
          </cell>
          <cell r="M619" t="str">
            <v>DATATEC-2o. Nivel</v>
          </cell>
          <cell r="N619">
            <v>2003009</v>
          </cell>
        </row>
        <row r="620">
          <cell r="A620">
            <v>37882</v>
          </cell>
          <cell r="B620" t="str">
            <v>SOB</v>
          </cell>
          <cell r="C620">
            <v>38514</v>
          </cell>
          <cell r="D620">
            <v>2</v>
          </cell>
          <cell r="E620">
            <v>3.7999999999999999E-2</v>
          </cell>
          <cell r="F620" t="str">
            <v>DAT</v>
          </cell>
          <cell r="G620">
            <v>2</v>
          </cell>
          <cell r="H620">
            <v>631</v>
          </cell>
          <cell r="I620">
            <v>2003</v>
          </cell>
          <cell r="J620">
            <v>9</v>
          </cell>
          <cell r="K620">
            <v>7.5999999999999998E-2</v>
          </cell>
          <cell r="L620" t="str">
            <v>NOM</v>
          </cell>
          <cell r="M620" t="str">
            <v>DATATEC-2o. Nivel</v>
          </cell>
          <cell r="N620">
            <v>2003009</v>
          </cell>
        </row>
        <row r="621">
          <cell r="A621">
            <v>37882</v>
          </cell>
          <cell r="B621" t="str">
            <v>SOB</v>
          </cell>
          <cell r="C621">
            <v>38941</v>
          </cell>
          <cell r="D621">
            <v>3</v>
          </cell>
          <cell r="E621">
            <v>4.3099999999999999E-2</v>
          </cell>
          <cell r="F621" t="str">
            <v>DAT</v>
          </cell>
          <cell r="G621">
            <v>2</v>
          </cell>
          <cell r="H621">
            <v>1058</v>
          </cell>
          <cell r="I621">
            <v>2003</v>
          </cell>
          <cell r="J621">
            <v>9</v>
          </cell>
          <cell r="K621">
            <v>0.1293</v>
          </cell>
          <cell r="L621" t="str">
            <v>NOM</v>
          </cell>
          <cell r="M621" t="str">
            <v>DATATEC-2o. Nivel</v>
          </cell>
          <cell r="N621">
            <v>2003009</v>
          </cell>
        </row>
        <row r="622">
          <cell r="A622">
            <v>37882</v>
          </cell>
          <cell r="B622" t="str">
            <v>SOB</v>
          </cell>
          <cell r="C622">
            <v>38941</v>
          </cell>
          <cell r="D622">
            <v>1</v>
          </cell>
          <cell r="E622">
            <v>4.2000000000000003E-2</v>
          </cell>
          <cell r="F622" t="str">
            <v>CIM</v>
          </cell>
          <cell r="G622">
            <v>1</v>
          </cell>
          <cell r="H622">
            <v>1058</v>
          </cell>
          <cell r="I622">
            <v>2003</v>
          </cell>
          <cell r="J622">
            <v>9</v>
          </cell>
          <cell r="K622">
            <v>4.2000000000000003E-2</v>
          </cell>
          <cell r="L622" t="str">
            <v>NOM</v>
          </cell>
          <cell r="M622" t="str">
            <v>CIMD 1er. Nivel</v>
          </cell>
          <cell r="N622">
            <v>2003009</v>
          </cell>
        </row>
        <row r="623">
          <cell r="A623">
            <v>37883</v>
          </cell>
          <cell r="B623" t="str">
            <v>SOB</v>
          </cell>
          <cell r="C623">
            <v>38159</v>
          </cell>
          <cell r="D623">
            <v>1</v>
          </cell>
          <cell r="E623">
            <v>3.2500000000000001E-2</v>
          </cell>
          <cell r="F623" t="str">
            <v>DAT</v>
          </cell>
          <cell r="G623">
            <v>1</v>
          </cell>
          <cell r="H623">
            <v>273</v>
          </cell>
          <cell r="I623">
            <v>2003</v>
          </cell>
          <cell r="J623">
            <v>9</v>
          </cell>
          <cell r="K623">
            <v>3.2500000000000001E-2</v>
          </cell>
          <cell r="L623" t="str">
            <v>NOM</v>
          </cell>
          <cell r="M623" t="str">
            <v>DATATEC-1er. Nivel</v>
          </cell>
          <cell r="N623">
            <v>2003009</v>
          </cell>
        </row>
        <row r="624">
          <cell r="A624">
            <v>37883</v>
          </cell>
          <cell r="B624" t="str">
            <v>SOB</v>
          </cell>
          <cell r="C624">
            <v>38159</v>
          </cell>
          <cell r="D624">
            <v>3</v>
          </cell>
          <cell r="E624">
            <v>3.2300000000000002E-2</v>
          </cell>
          <cell r="F624" t="str">
            <v>DAT</v>
          </cell>
          <cell r="G624">
            <v>2</v>
          </cell>
          <cell r="H624">
            <v>273</v>
          </cell>
          <cell r="I624">
            <v>2003</v>
          </cell>
          <cell r="J624">
            <v>9</v>
          </cell>
          <cell r="K624">
            <v>9.6900000000000014E-2</v>
          </cell>
          <cell r="L624" t="str">
            <v>NOM</v>
          </cell>
          <cell r="M624" t="str">
            <v>DATATEC-2o. Nivel</v>
          </cell>
          <cell r="N624">
            <v>2003009</v>
          </cell>
        </row>
        <row r="625">
          <cell r="A625">
            <v>37886</v>
          </cell>
          <cell r="B625" t="str">
            <v>SOB</v>
          </cell>
          <cell r="C625">
            <v>38268</v>
          </cell>
          <cell r="D625">
            <v>1</v>
          </cell>
          <cell r="E625">
            <v>3.3000000000000002E-2</v>
          </cell>
          <cell r="F625" t="str">
            <v>DAT</v>
          </cell>
          <cell r="G625">
            <v>1</v>
          </cell>
          <cell r="H625">
            <v>381</v>
          </cell>
          <cell r="I625">
            <v>2003</v>
          </cell>
          <cell r="J625">
            <v>9</v>
          </cell>
          <cell r="K625">
            <v>3.3000000000000002E-2</v>
          </cell>
          <cell r="L625" t="str">
            <v>NOM</v>
          </cell>
          <cell r="M625" t="str">
            <v>DATATEC-1er. Nivel</v>
          </cell>
          <cell r="N625">
            <v>2003009</v>
          </cell>
        </row>
        <row r="626">
          <cell r="A626">
            <v>37886</v>
          </cell>
          <cell r="B626" t="str">
            <v>SOB</v>
          </cell>
          <cell r="C626">
            <v>37889</v>
          </cell>
          <cell r="D626">
            <v>5</v>
          </cell>
          <cell r="E626">
            <v>2.98E-2</v>
          </cell>
          <cell r="F626" t="str">
            <v>DAT</v>
          </cell>
          <cell r="G626">
            <v>2</v>
          </cell>
          <cell r="H626">
            <v>2</v>
          </cell>
          <cell r="I626">
            <v>2003</v>
          </cell>
          <cell r="J626">
            <v>9</v>
          </cell>
          <cell r="K626">
            <v>0.14899999999999999</v>
          </cell>
          <cell r="L626" t="str">
            <v>NOM</v>
          </cell>
          <cell r="M626" t="str">
            <v>DATATEC-2o. Nivel</v>
          </cell>
          <cell r="N626">
            <v>2003009</v>
          </cell>
        </row>
        <row r="627">
          <cell r="A627">
            <v>37886</v>
          </cell>
          <cell r="B627" t="str">
            <v>SOB</v>
          </cell>
          <cell r="C627">
            <v>38004</v>
          </cell>
          <cell r="D627">
            <v>3</v>
          </cell>
          <cell r="E627">
            <v>3.0499999999999999E-2</v>
          </cell>
          <cell r="F627" t="str">
            <v>DAT</v>
          </cell>
          <cell r="G627">
            <v>2</v>
          </cell>
          <cell r="H627">
            <v>117</v>
          </cell>
          <cell r="I627">
            <v>2003</v>
          </cell>
          <cell r="J627">
            <v>9</v>
          </cell>
          <cell r="K627">
            <v>9.1499999999999998E-2</v>
          </cell>
          <cell r="L627" t="str">
            <v>NOM</v>
          </cell>
          <cell r="M627" t="str">
            <v>DATATEC-2o. Nivel</v>
          </cell>
          <cell r="N627">
            <v>2003009</v>
          </cell>
        </row>
        <row r="628">
          <cell r="A628">
            <v>37886</v>
          </cell>
          <cell r="B628" t="str">
            <v>SOB</v>
          </cell>
          <cell r="C628">
            <v>38129</v>
          </cell>
          <cell r="D628">
            <v>3</v>
          </cell>
          <cell r="E628">
            <v>3.1199999999999999E-2</v>
          </cell>
          <cell r="F628" t="str">
            <v>DAT</v>
          </cell>
          <cell r="G628">
            <v>2</v>
          </cell>
          <cell r="H628">
            <v>242</v>
          </cell>
          <cell r="I628">
            <v>2003</v>
          </cell>
          <cell r="J628">
            <v>9</v>
          </cell>
          <cell r="K628">
            <v>9.3599999999999989E-2</v>
          </cell>
          <cell r="L628" t="str">
            <v>NOM</v>
          </cell>
          <cell r="M628" t="str">
            <v>DATATEC-2o. Nivel</v>
          </cell>
          <cell r="N628">
            <v>2003009</v>
          </cell>
        </row>
        <row r="629">
          <cell r="A629">
            <v>37886</v>
          </cell>
          <cell r="B629" t="str">
            <v>SOB</v>
          </cell>
          <cell r="C629">
            <v>38370</v>
          </cell>
          <cell r="D629">
            <v>3</v>
          </cell>
          <cell r="E629">
            <v>3.6499999999999998E-2</v>
          </cell>
          <cell r="F629" t="str">
            <v>DAT</v>
          </cell>
          <cell r="G629">
            <v>2</v>
          </cell>
          <cell r="H629">
            <v>483</v>
          </cell>
          <cell r="I629">
            <v>2003</v>
          </cell>
          <cell r="J629">
            <v>9</v>
          </cell>
          <cell r="K629">
            <v>0.10949999999999999</v>
          </cell>
          <cell r="L629" t="str">
            <v>NOM</v>
          </cell>
          <cell r="M629" t="str">
            <v>DATATEC-2o. Nivel</v>
          </cell>
          <cell r="N629">
            <v>2003009</v>
          </cell>
        </row>
        <row r="630">
          <cell r="A630">
            <v>37886</v>
          </cell>
          <cell r="B630" t="str">
            <v>SOB</v>
          </cell>
          <cell r="C630">
            <v>38159</v>
          </cell>
          <cell r="D630">
            <v>1</v>
          </cell>
          <cell r="E630">
            <v>3.2000000000000001E-2</v>
          </cell>
          <cell r="F630" t="str">
            <v>CIM</v>
          </cell>
          <cell r="G630">
            <v>1</v>
          </cell>
          <cell r="H630">
            <v>272</v>
          </cell>
          <cell r="I630">
            <v>2003</v>
          </cell>
          <cell r="J630">
            <v>9</v>
          </cell>
          <cell r="K630">
            <v>3.2000000000000001E-2</v>
          </cell>
          <cell r="L630" t="str">
            <v>NOM</v>
          </cell>
          <cell r="M630" t="str">
            <v>CIMD 1er. Nivel</v>
          </cell>
          <cell r="N630">
            <v>2003009</v>
          </cell>
        </row>
        <row r="631">
          <cell r="A631">
            <v>37886</v>
          </cell>
          <cell r="B631" t="str">
            <v>SOB</v>
          </cell>
          <cell r="C631">
            <v>38159</v>
          </cell>
          <cell r="D631">
            <v>2</v>
          </cell>
          <cell r="E631">
            <v>3.2000000000000001E-2</v>
          </cell>
          <cell r="F631" t="str">
            <v>CIM</v>
          </cell>
          <cell r="G631">
            <v>1</v>
          </cell>
          <cell r="H631">
            <v>272</v>
          </cell>
          <cell r="I631">
            <v>2003</v>
          </cell>
          <cell r="J631">
            <v>9</v>
          </cell>
          <cell r="K631">
            <v>6.4000000000000001E-2</v>
          </cell>
          <cell r="L631" t="str">
            <v>NOM</v>
          </cell>
          <cell r="M631" t="str">
            <v>CIMD 1er. Nivel</v>
          </cell>
          <cell r="N631">
            <v>2003009</v>
          </cell>
        </row>
        <row r="632">
          <cell r="A632">
            <v>37888</v>
          </cell>
          <cell r="B632" t="str">
            <v>SOB</v>
          </cell>
          <cell r="C632">
            <v>38129</v>
          </cell>
          <cell r="D632">
            <v>4.5</v>
          </cell>
          <cell r="E632">
            <v>3.15E-2</v>
          </cell>
          <cell r="F632" t="str">
            <v>DAT</v>
          </cell>
          <cell r="G632">
            <v>2</v>
          </cell>
          <cell r="H632">
            <v>240</v>
          </cell>
          <cell r="I632">
            <v>2003</v>
          </cell>
          <cell r="J632">
            <v>9</v>
          </cell>
          <cell r="K632">
            <v>0.14174999999999999</v>
          </cell>
          <cell r="L632" t="str">
            <v>NOM</v>
          </cell>
          <cell r="M632" t="str">
            <v>DATATEC-2o. Nivel</v>
          </cell>
          <cell r="N632">
            <v>2003009</v>
          </cell>
        </row>
        <row r="633">
          <cell r="A633">
            <v>37888</v>
          </cell>
          <cell r="B633" t="str">
            <v>SOB</v>
          </cell>
          <cell r="C633">
            <v>39638</v>
          </cell>
          <cell r="D633">
            <v>10.25</v>
          </cell>
          <cell r="E633">
            <v>6.6500000000000004E-2</v>
          </cell>
          <cell r="F633" t="str">
            <v>CIM</v>
          </cell>
          <cell r="G633">
            <v>2</v>
          </cell>
          <cell r="H633">
            <v>1749</v>
          </cell>
          <cell r="I633">
            <v>2003</v>
          </cell>
          <cell r="J633">
            <v>9</v>
          </cell>
          <cell r="K633">
            <v>0.68162500000000004</v>
          </cell>
          <cell r="L633" t="str">
            <v>NOM</v>
          </cell>
          <cell r="M633" t="str">
            <v>CIMD 2o. Nivel</v>
          </cell>
          <cell r="N633">
            <v>2003009</v>
          </cell>
        </row>
        <row r="634">
          <cell r="A634">
            <v>37888</v>
          </cell>
          <cell r="B634" t="str">
            <v>SOB</v>
          </cell>
          <cell r="C634">
            <v>40339</v>
          </cell>
          <cell r="D634">
            <v>30</v>
          </cell>
          <cell r="E634">
            <v>6.7100000000000007E-2</v>
          </cell>
          <cell r="F634" t="str">
            <v>CIM</v>
          </cell>
          <cell r="G634">
            <v>2</v>
          </cell>
          <cell r="H634">
            <v>2450</v>
          </cell>
          <cell r="I634">
            <v>2003</v>
          </cell>
          <cell r="J634">
            <v>9</v>
          </cell>
          <cell r="K634">
            <v>2.0130000000000003</v>
          </cell>
          <cell r="L634" t="str">
            <v>VAC</v>
          </cell>
          <cell r="M634" t="str">
            <v>CIMD 2o. Nivel</v>
          </cell>
          <cell r="N634">
            <v>2003009</v>
          </cell>
        </row>
        <row r="635">
          <cell r="A635">
            <v>37889</v>
          </cell>
          <cell r="B635" t="str">
            <v>SOB</v>
          </cell>
          <cell r="C635">
            <v>38268</v>
          </cell>
          <cell r="D635">
            <v>1</v>
          </cell>
          <cell r="E635">
            <v>3.3000000000000002E-2</v>
          </cell>
          <cell r="F635" t="str">
            <v>DAT</v>
          </cell>
          <cell r="G635">
            <v>2</v>
          </cell>
          <cell r="H635">
            <v>378</v>
          </cell>
          <cell r="I635">
            <v>2003</v>
          </cell>
          <cell r="J635">
            <v>9</v>
          </cell>
          <cell r="K635">
            <v>3.3000000000000002E-2</v>
          </cell>
          <cell r="L635" t="str">
            <v>NOM</v>
          </cell>
          <cell r="M635" t="str">
            <v>DATATEC-2o. Nivel</v>
          </cell>
          <cell r="N635">
            <v>2003009</v>
          </cell>
        </row>
        <row r="636">
          <cell r="A636">
            <v>37889</v>
          </cell>
          <cell r="B636" t="str">
            <v>SOB</v>
          </cell>
          <cell r="C636">
            <v>38514</v>
          </cell>
          <cell r="D636">
            <v>2</v>
          </cell>
          <cell r="E636">
            <v>3.95E-2</v>
          </cell>
          <cell r="F636" t="str">
            <v>DAT</v>
          </cell>
          <cell r="G636">
            <v>2</v>
          </cell>
          <cell r="H636">
            <v>624</v>
          </cell>
          <cell r="I636">
            <v>2003</v>
          </cell>
          <cell r="J636">
            <v>9</v>
          </cell>
          <cell r="K636">
            <v>7.9000000000000001E-2</v>
          </cell>
          <cell r="L636" t="str">
            <v>NOM</v>
          </cell>
          <cell r="M636" t="str">
            <v>DATATEC- 2o. Nivel</v>
          </cell>
          <cell r="N636">
            <v>2003009</v>
          </cell>
        </row>
        <row r="637">
          <cell r="A637">
            <v>37890</v>
          </cell>
          <cell r="B637" t="str">
            <v>SOB</v>
          </cell>
          <cell r="C637">
            <v>38159</v>
          </cell>
          <cell r="D637">
            <v>2</v>
          </cell>
          <cell r="E637">
            <v>3.2000000000000001E-2</v>
          </cell>
          <cell r="F637" t="str">
            <v>DAT</v>
          </cell>
          <cell r="G637">
            <v>1</v>
          </cell>
          <cell r="H637">
            <v>266</v>
          </cell>
          <cell r="I637">
            <v>2003</v>
          </cell>
          <cell r="J637">
            <v>9</v>
          </cell>
          <cell r="K637">
            <v>6.4000000000000001E-2</v>
          </cell>
          <cell r="L637" t="str">
            <v>NOM</v>
          </cell>
          <cell r="M637" t="str">
            <v>DATATEC-1er. Nivel</v>
          </cell>
          <cell r="N637">
            <v>2003009</v>
          </cell>
        </row>
        <row r="638">
          <cell r="A638">
            <v>37890</v>
          </cell>
          <cell r="B638" t="str">
            <v>SOB</v>
          </cell>
          <cell r="C638">
            <v>38159</v>
          </cell>
          <cell r="D638">
            <v>6</v>
          </cell>
          <cell r="E638">
            <v>3.2000000000000001E-2</v>
          </cell>
          <cell r="F638" t="str">
            <v>DAT</v>
          </cell>
          <cell r="G638">
            <v>2</v>
          </cell>
          <cell r="H638">
            <v>266</v>
          </cell>
          <cell r="I638">
            <v>2003</v>
          </cell>
          <cell r="J638">
            <v>9</v>
          </cell>
          <cell r="K638">
            <v>0.192</v>
          </cell>
          <cell r="L638" t="str">
            <v>NOM</v>
          </cell>
          <cell r="M638" t="str">
            <v>DATATEC 2o. Nivel</v>
          </cell>
          <cell r="N638">
            <v>2003009</v>
          </cell>
        </row>
        <row r="639">
          <cell r="A639">
            <v>37890</v>
          </cell>
          <cell r="B639" t="str">
            <v>SOB</v>
          </cell>
          <cell r="C639">
            <v>38268</v>
          </cell>
          <cell r="D639">
            <v>2</v>
          </cell>
          <cell r="E639">
            <v>3.3000000000000002E-2</v>
          </cell>
          <cell r="F639" t="str">
            <v>DAT</v>
          </cell>
          <cell r="G639">
            <v>2</v>
          </cell>
          <cell r="H639">
            <v>375</v>
          </cell>
          <cell r="I639">
            <v>2003</v>
          </cell>
          <cell r="J639">
            <v>9</v>
          </cell>
          <cell r="K639">
            <v>6.6000000000000003E-2</v>
          </cell>
          <cell r="L639" t="str">
            <v>NOM</v>
          </cell>
          <cell r="M639" t="str">
            <v>DATATEC 2o. Nivel</v>
          </cell>
          <cell r="N639">
            <v>2003009</v>
          </cell>
        </row>
        <row r="640">
          <cell r="A640">
            <v>37890</v>
          </cell>
          <cell r="B640" t="str">
            <v>SOB</v>
          </cell>
          <cell r="C640">
            <v>38159</v>
          </cell>
          <cell r="D640">
            <v>2</v>
          </cell>
          <cell r="E640">
            <v>3.2000000000000001E-2</v>
          </cell>
          <cell r="F640" t="str">
            <v>CIM</v>
          </cell>
          <cell r="G640">
            <v>2</v>
          </cell>
          <cell r="H640">
            <v>266</v>
          </cell>
          <cell r="I640">
            <v>2003</v>
          </cell>
          <cell r="J640">
            <v>9</v>
          </cell>
          <cell r="K640">
            <v>6.4000000000000001E-2</v>
          </cell>
          <cell r="L640" t="str">
            <v>NOM</v>
          </cell>
          <cell r="M640" t="str">
            <v>CIMD 2o. Nivel</v>
          </cell>
          <cell r="N640">
            <v>2003009</v>
          </cell>
        </row>
        <row r="641">
          <cell r="A641">
            <v>37890</v>
          </cell>
          <cell r="B641" t="str">
            <v>SOB</v>
          </cell>
          <cell r="C641">
            <v>38268</v>
          </cell>
          <cell r="D641">
            <v>3</v>
          </cell>
          <cell r="E641">
            <v>3.2800000000000003E-2</v>
          </cell>
          <cell r="F641" t="str">
            <v>CIM</v>
          </cell>
          <cell r="G641">
            <v>2</v>
          </cell>
          <cell r="H641">
            <v>375</v>
          </cell>
          <cell r="I641">
            <v>2003</v>
          </cell>
          <cell r="J641">
            <v>9</v>
          </cell>
          <cell r="K641">
            <v>9.8400000000000015E-2</v>
          </cell>
          <cell r="L641" t="str">
            <v>NOM</v>
          </cell>
          <cell r="M641" t="str">
            <v>CIMD 2o. Nivel</v>
          </cell>
          <cell r="N641">
            <v>2003009</v>
          </cell>
        </row>
        <row r="642">
          <cell r="A642">
            <v>37890</v>
          </cell>
          <cell r="B642" t="str">
            <v>SOB</v>
          </cell>
          <cell r="C642">
            <v>38514</v>
          </cell>
          <cell r="D642">
            <v>1</v>
          </cell>
          <cell r="E642">
            <v>3.95E-2</v>
          </cell>
          <cell r="F642" t="str">
            <v>CIM</v>
          </cell>
          <cell r="G642">
            <v>2</v>
          </cell>
          <cell r="H642">
            <v>621</v>
          </cell>
          <cell r="I642">
            <v>2003</v>
          </cell>
          <cell r="J642">
            <v>9</v>
          </cell>
          <cell r="K642">
            <v>3.95E-2</v>
          </cell>
          <cell r="L642" t="str">
            <v>NOM</v>
          </cell>
          <cell r="M642" t="str">
            <v>CIMD 2o. Nivel</v>
          </cell>
          <cell r="N642">
            <v>2003009</v>
          </cell>
        </row>
        <row r="643">
          <cell r="A643">
            <v>37890</v>
          </cell>
          <cell r="B643" t="str">
            <v>SOB</v>
          </cell>
          <cell r="C643">
            <v>39638</v>
          </cell>
          <cell r="D643">
            <v>12.25</v>
          </cell>
          <cell r="E643">
            <v>6.6500000000000004E-2</v>
          </cell>
          <cell r="F643" t="str">
            <v>CIM</v>
          </cell>
          <cell r="G643">
            <v>2</v>
          </cell>
          <cell r="H643">
            <v>1745</v>
          </cell>
          <cell r="I643">
            <v>2003</v>
          </cell>
          <cell r="J643">
            <v>9</v>
          </cell>
          <cell r="K643">
            <v>0.81462500000000004</v>
          </cell>
          <cell r="L643" t="str">
            <v>NOM</v>
          </cell>
          <cell r="M643" t="str">
            <v>CIMD 2o. Nivel</v>
          </cell>
          <cell r="N643">
            <v>2003009</v>
          </cell>
        </row>
        <row r="644">
          <cell r="A644">
            <v>37893</v>
          </cell>
          <cell r="B644" t="str">
            <v>SOB</v>
          </cell>
          <cell r="C644">
            <v>39638</v>
          </cell>
          <cell r="D644">
            <v>2</v>
          </cell>
          <cell r="E644">
            <v>6.8000000000000005E-2</v>
          </cell>
          <cell r="F644" t="str">
            <v>DAT</v>
          </cell>
          <cell r="G644">
            <v>1</v>
          </cell>
          <cell r="H644">
            <v>1744</v>
          </cell>
          <cell r="I644">
            <v>2003</v>
          </cell>
          <cell r="J644">
            <v>9</v>
          </cell>
          <cell r="K644">
            <v>0.13600000000000001</v>
          </cell>
          <cell r="L644" t="str">
            <v>NOM</v>
          </cell>
          <cell r="M644" t="str">
            <v>DATATEC-1er. Nivel</v>
          </cell>
          <cell r="N644">
            <v>2003009</v>
          </cell>
        </row>
        <row r="645">
          <cell r="A645">
            <v>37893</v>
          </cell>
          <cell r="B645" t="str">
            <v>SOB</v>
          </cell>
          <cell r="C645">
            <v>38004</v>
          </cell>
          <cell r="D645">
            <v>1</v>
          </cell>
          <cell r="E645">
            <v>0.03</v>
          </cell>
          <cell r="F645" t="str">
            <v>DAT</v>
          </cell>
          <cell r="G645">
            <v>2</v>
          </cell>
          <cell r="H645">
            <v>110</v>
          </cell>
          <cell r="I645">
            <v>2003</v>
          </cell>
          <cell r="J645">
            <v>9</v>
          </cell>
          <cell r="K645">
            <v>0.03</v>
          </cell>
          <cell r="L645" t="str">
            <v>NOM</v>
          </cell>
          <cell r="M645" t="str">
            <v>DATATEC 2o. Nivel</v>
          </cell>
          <cell r="N645">
            <v>2003009</v>
          </cell>
        </row>
        <row r="646">
          <cell r="A646">
            <v>37893</v>
          </cell>
          <cell r="B646" t="str">
            <v>SOB</v>
          </cell>
          <cell r="C646">
            <v>39638</v>
          </cell>
          <cell r="D646">
            <v>4</v>
          </cell>
          <cell r="E646">
            <v>6.8000000000000005E-2</v>
          </cell>
          <cell r="F646" t="str">
            <v>DAT</v>
          </cell>
          <cell r="G646">
            <v>2</v>
          </cell>
          <cell r="H646">
            <v>1744</v>
          </cell>
          <cell r="I646">
            <v>2003</v>
          </cell>
          <cell r="J646">
            <v>9</v>
          </cell>
          <cell r="K646">
            <v>0.27200000000000002</v>
          </cell>
          <cell r="L646" t="str">
            <v>NOM</v>
          </cell>
          <cell r="M646" t="str">
            <v>DATATEC 2o. Nivel</v>
          </cell>
          <cell r="N646">
            <v>2003009</v>
          </cell>
        </row>
        <row r="647">
          <cell r="A647">
            <v>37893</v>
          </cell>
          <cell r="B647" t="str">
            <v>SOB</v>
          </cell>
          <cell r="C647">
            <v>38268</v>
          </cell>
          <cell r="D647">
            <v>1</v>
          </cell>
          <cell r="E647">
            <v>3.3000000000000002E-2</v>
          </cell>
          <cell r="F647" t="str">
            <v>CIM</v>
          </cell>
          <cell r="G647">
            <v>2</v>
          </cell>
          <cell r="H647">
            <v>374</v>
          </cell>
          <cell r="I647">
            <v>2003</v>
          </cell>
          <cell r="J647">
            <v>9</v>
          </cell>
          <cell r="K647">
            <v>3.3000000000000002E-2</v>
          </cell>
          <cell r="L647" t="str">
            <v>NOM</v>
          </cell>
          <cell r="M647" t="str">
            <v>CIMD 2o. Nivel</v>
          </cell>
          <cell r="N647">
            <v>2003009</v>
          </cell>
        </row>
        <row r="648">
          <cell r="A648">
            <v>37893</v>
          </cell>
          <cell r="B648" t="str">
            <v>SOB</v>
          </cell>
          <cell r="C648">
            <v>38370</v>
          </cell>
          <cell r="D648">
            <v>5</v>
          </cell>
          <cell r="E648">
            <v>3.6600000000000001E-2</v>
          </cell>
          <cell r="F648" t="str">
            <v>CIM</v>
          </cell>
          <cell r="G648">
            <v>2</v>
          </cell>
          <cell r="H648">
            <v>476</v>
          </cell>
          <cell r="I648">
            <v>2003</v>
          </cell>
          <cell r="J648">
            <v>9</v>
          </cell>
          <cell r="K648">
            <v>0.183</v>
          </cell>
          <cell r="L648" t="str">
            <v>NOM</v>
          </cell>
          <cell r="M648" t="str">
            <v>CIMD 2o. Nivel</v>
          </cell>
          <cell r="N648">
            <v>2003009</v>
          </cell>
        </row>
        <row r="649">
          <cell r="A649">
            <v>37893</v>
          </cell>
          <cell r="B649" t="str">
            <v>SOB</v>
          </cell>
          <cell r="C649">
            <v>39638</v>
          </cell>
          <cell r="D649">
            <v>1</v>
          </cell>
          <cell r="E649">
            <v>6.8000000000000005E-2</v>
          </cell>
          <cell r="F649" t="str">
            <v>CIM</v>
          </cell>
          <cell r="G649">
            <v>2</v>
          </cell>
          <cell r="H649">
            <v>1744</v>
          </cell>
          <cell r="I649">
            <v>2003</v>
          </cell>
          <cell r="J649">
            <v>9</v>
          </cell>
          <cell r="K649">
            <v>6.8000000000000005E-2</v>
          </cell>
          <cell r="L649" t="str">
            <v>NOM</v>
          </cell>
          <cell r="M649" t="str">
            <v>CIMD 2o. Nivel</v>
          </cell>
          <cell r="N649">
            <v>2003009</v>
          </cell>
        </row>
        <row r="650">
          <cell r="A650">
            <v>37894</v>
          </cell>
          <cell r="B650" t="str">
            <v>SOB</v>
          </cell>
          <cell r="C650">
            <v>38268</v>
          </cell>
          <cell r="D650">
            <v>6</v>
          </cell>
          <cell r="E650">
            <v>3.3000000000000002E-2</v>
          </cell>
          <cell r="F650" t="str">
            <v>DAT</v>
          </cell>
          <cell r="G650">
            <v>1</v>
          </cell>
          <cell r="H650">
            <v>373</v>
          </cell>
          <cell r="I650">
            <v>2003</v>
          </cell>
          <cell r="J650">
            <v>9</v>
          </cell>
          <cell r="K650">
            <v>0.19800000000000001</v>
          </cell>
          <cell r="L650" t="str">
            <v>NOM</v>
          </cell>
          <cell r="M650" t="str">
            <v>DATATEC-1er. Nivel</v>
          </cell>
          <cell r="N650">
            <v>2003009</v>
          </cell>
        </row>
        <row r="651">
          <cell r="A651">
            <v>37894</v>
          </cell>
          <cell r="B651" t="str">
            <v>SOB</v>
          </cell>
          <cell r="C651">
            <v>38370</v>
          </cell>
          <cell r="D651">
            <v>5</v>
          </cell>
          <cell r="E651">
            <v>3.6499999999999998E-2</v>
          </cell>
          <cell r="F651" t="str">
            <v>DAT</v>
          </cell>
          <cell r="G651">
            <v>1</v>
          </cell>
          <cell r="H651">
            <v>475</v>
          </cell>
          <cell r="I651">
            <v>2003</v>
          </cell>
          <cell r="J651">
            <v>9</v>
          </cell>
          <cell r="K651">
            <v>0.1825</v>
          </cell>
          <cell r="L651" t="str">
            <v>NOM</v>
          </cell>
          <cell r="M651" t="str">
            <v>DATATEC 1er. Nivel</v>
          </cell>
          <cell r="N651">
            <v>2003009</v>
          </cell>
        </row>
        <row r="652">
          <cell r="A652">
            <v>37894</v>
          </cell>
          <cell r="B652" t="str">
            <v>SOB</v>
          </cell>
          <cell r="C652">
            <v>38129</v>
          </cell>
          <cell r="D652">
            <v>3</v>
          </cell>
          <cell r="E652">
            <v>3.1E-2</v>
          </cell>
          <cell r="F652" t="str">
            <v>DAT</v>
          </cell>
          <cell r="G652">
            <v>2</v>
          </cell>
          <cell r="H652">
            <v>234</v>
          </cell>
          <cell r="I652">
            <v>2003</v>
          </cell>
          <cell r="J652">
            <v>9</v>
          </cell>
          <cell r="K652">
            <v>9.2999999999999999E-2</v>
          </cell>
          <cell r="L652" t="str">
            <v>NOM</v>
          </cell>
          <cell r="M652" t="str">
            <v>DATATEC 2o. Nivel</v>
          </cell>
          <cell r="N652">
            <v>2003009</v>
          </cell>
        </row>
        <row r="653">
          <cell r="A653">
            <v>37894</v>
          </cell>
          <cell r="B653" t="str">
            <v>SOB</v>
          </cell>
          <cell r="C653">
            <v>38159</v>
          </cell>
          <cell r="D653">
            <v>22</v>
          </cell>
          <cell r="E653">
            <v>3.2000000000000001E-2</v>
          </cell>
          <cell r="F653" t="str">
            <v>DAT</v>
          </cell>
          <cell r="G653">
            <v>2</v>
          </cell>
          <cell r="H653">
            <v>264</v>
          </cell>
          <cell r="I653">
            <v>2003</v>
          </cell>
          <cell r="J653">
            <v>9</v>
          </cell>
          <cell r="K653">
            <v>0.70399999999999996</v>
          </cell>
          <cell r="L653" t="str">
            <v>NOM</v>
          </cell>
          <cell r="M653" t="str">
            <v>DATATEC 2o. Nivel</v>
          </cell>
          <cell r="N653">
            <v>2003009</v>
          </cell>
        </row>
        <row r="654">
          <cell r="A654">
            <v>37894</v>
          </cell>
          <cell r="B654" t="str">
            <v>SOB</v>
          </cell>
          <cell r="C654">
            <v>38268</v>
          </cell>
          <cell r="D654">
            <v>20</v>
          </cell>
          <cell r="E654">
            <v>3.3000000000000002E-2</v>
          </cell>
          <cell r="F654" t="str">
            <v>DAT</v>
          </cell>
          <cell r="G654">
            <v>2</v>
          </cell>
          <cell r="H654">
            <v>373</v>
          </cell>
          <cell r="I654">
            <v>2003</v>
          </cell>
          <cell r="J654">
            <v>9</v>
          </cell>
          <cell r="K654">
            <v>0.66</v>
          </cell>
          <cell r="L654" t="str">
            <v>NOM</v>
          </cell>
          <cell r="M654" t="str">
            <v>DATATEC 2o. Nivel</v>
          </cell>
          <cell r="N654">
            <v>2003009</v>
          </cell>
        </row>
        <row r="655">
          <cell r="A655">
            <v>37894</v>
          </cell>
          <cell r="B655" t="str">
            <v>SOB</v>
          </cell>
          <cell r="C655">
            <v>38370</v>
          </cell>
          <cell r="D655">
            <v>10</v>
          </cell>
          <cell r="E655">
            <v>3.6499999999999998E-2</v>
          </cell>
          <cell r="F655" t="str">
            <v>DAT</v>
          </cell>
          <cell r="G655">
            <v>2</v>
          </cell>
          <cell r="H655">
            <v>475</v>
          </cell>
          <cell r="I655">
            <v>2003</v>
          </cell>
          <cell r="J655">
            <v>9</v>
          </cell>
          <cell r="K655">
            <v>0.36499999999999999</v>
          </cell>
          <cell r="L655" t="str">
            <v>NOM</v>
          </cell>
          <cell r="M655" t="str">
            <v>DATATEC 2o. Nivel</v>
          </cell>
          <cell r="N655">
            <v>2003009</v>
          </cell>
        </row>
        <row r="656">
          <cell r="A656">
            <v>37894</v>
          </cell>
          <cell r="B656" t="str">
            <v>SOB</v>
          </cell>
          <cell r="C656">
            <v>39638</v>
          </cell>
          <cell r="D656">
            <v>3</v>
          </cell>
          <cell r="E656">
            <v>6.8000000000000005E-2</v>
          </cell>
          <cell r="F656" t="str">
            <v>DAT</v>
          </cell>
          <cell r="G656">
            <v>2</v>
          </cell>
          <cell r="H656">
            <v>1743</v>
          </cell>
          <cell r="I656">
            <v>2003</v>
          </cell>
          <cell r="J656">
            <v>9</v>
          </cell>
          <cell r="K656">
            <v>0.20400000000000001</v>
          </cell>
          <cell r="L656" t="str">
            <v>NOM</v>
          </cell>
          <cell r="M656" t="str">
            <v>DATATEC 2o. Nivel</v>
          </cell>
          <cell r="N656">
            <v>2003009</v>
          </cell>
        </row>
        <row r="657">
          <cell r="A657">
            <v>37894</v>
          </cell>
          <cell r="B657" t="str">
            <v>SOB</v>
          </cell>
          <cell r="C657">
            <v>39638</v>
          </cell>
          <cell r="D657">
            <v>16.25</v>
          </cell>
          <cell r="E657">
            <v>6.7625000000000005E-2</v>
          </cell>
          <cell r="F657" t="str">
            <v>CIM</v>
          </cell>
          <cell r="G657">
            <v>2</v>
          </cell>
          <cell r="H657">
            <v>1743</v>
          </cell>
          <cell r="I657">
            <v>2003</v>
          </cell>
          <cell r="J657">
            <v>9</v>
          </cell>
          <cell r="K657">
            <v>1.09890625</v>
          </cell>
          <cell r="L657" t="str">
            <v>NOM</v>
          </cell>
          <cell r="M657" t="str">
            <v>CIMD 2o. Nivel</v>
          </cell>
          <cell r="N657">
            <v>2003009</v>
          </cell>
        </row>
        <row r="658">
          <cell r="A658">
            <v>37895</v>
          </cell>
          <cell r="B658" t="str">
            <v>SOB</v>
          </cell>
          <cell r="C658">
            <v>38370</v>
          </cell>
          <cell r="D658">
            <v>2</v>
          </cell>
          <cell r="E658">
            <v>3.6499999999999998E-2</v>
          </cell>
          <cell r="F658" t="str">
            <v>DAT</v>
          </cell>
          <cell r="G658">
            <v>2</v>
          </cell>
          <cell r="H658">
            <v>474</v>
          </cell>
          <cell r="I658">
            <v>2003</v>
          </cell>
          <cell r="J658">
            <v>10</v>
          </cell>
          <cell r="K658">
            <v>7.2999999999999995E-2</v>
          </cell>
          <cell r="L658" t="str">
            <v>NOM</v>
          </cell>
          <cell r="M658" t="str">
            <v>DATATEC 2o. Nivel</v>
          </cell>
          <cell r="N658">
            <v>2003010</v>
          </cell>
        </row>
        <row r="659">
          <cell r="A659">
            <v>37895</v>
          </cell>
          <cell r="B659" t="str">
            <v>SOB</v>
          </cell>
          <cell r="C659">
            <v>39638</v>
          </cell>
          <cell r="D659">
            <v>5.5</v>
          </cell>
          <cell r="E659">
            <v>6.8000000000000005E-2</v>
          </cell>
          <cell r="F659" t="str">
            <v>DAT</v>
          </cell>
          <cell r="G659">
            <v>2</v>
          </cell>
          <cell r="H659">
            <v>1742</v>
          </cell>
          <cell r="I659">
            <v>2003</v>
          </cell>
          <cell r="J659">
            <v>10</v>
          </cell>
          <cell r="K659">
            <v>0.374</v>
          </cell>
          <cell r="L659" t="str">
            <v>NOM</v>
          </cell>
          <cell r="M659" t="str">
            <v>DATATEC 2o. Nivel</v>
          </cell>
          <cell r="N659">
            <v>2003010</v>
          </cell>
        </row>
        <row r="660">
          <cell r="A660">
            <v>37895</v>
          </cell>
          <cell r="B660" t="str">
            <v>SOB</v>
          </cell>
          <cell r="C660">
            <v>38370</v>
          </cell>
          <cell r="D660">
            <v>5</v>
          </cell>
          <cell r="E660">
            <v>3.6549999999999999E-2</v>
          </cell>
          <cell r="F660" t="str">
            <v>CIM</v>
          </cell>
          <cell r="G660">
            <v>2</v>
          </cell>
          <cell r="H660">
            <v>474</v>
          </cell>
          <cell r="I660">
            <v>2003</v>
          </cell>
          <cell r="J660">
            <v>10</v>
          </cell>
          <cell r="K660">
            <v>0.18275</v>
          </cell>
          <cell r="L660" t="str">
            <v>NOM</v>
          </cell>
          <cell r="M660" t="str">
            <v>CIMD 2o. Nivel</v>
          </cell>
          <cell r="N660">
            <v>2003010</v>
          </cell>
        </row>
        <row r="661">
          <cell r="A661">
            <v>37896</v>
          </cell>
          <cell r="B661" t="str">
            <v>SOB</v>
          </cell>
          <cell r="C661">
            <v>38268</v>
          </cell>
          <cell r="D661">
            <v>1</v>
          </cell>
          <cell r="E661">
            <v>3.3500000000000002E-2</v>
          </cell>
          <cell r="F661" t="str">
            <v>DAT</v>
          </cell>
          <cell r="G661">
            <v>2</v>
          </cell>
          <cell r="H661">
            <v>371</v>
          </cell>
          <cell r="I661">
            <v>2003</v>
          </cell>
          <cell r="J661">
            <v>10</v>
          </cell>
          <cell r="K661">
            <v>3.3500000000000002E-2</v>
          </cell>
          <cell r="L661" t="str">
            <v>NOM</v>
          </cell>
          <cell r="M661" t="str">
            <v>DATATEC 2o. Nivel</v>
          </cell>
          <cell r="N661">
            <v>2003010</v>
          </cell>
        </row>
        <row r="662">
          <cell r="A662">
            <v>37896</v>
          </cell>
          <cell r="B662" t="str">
            <v>SOB</v>
          </cell>
          <cell r="C662">
            <v>38514</v>
          </cell>
          <cell r="D662">
            <v>2</v>
          </cell>
          <cell r="E662">
            <v>4.0500000000000001E-2</v>
          </cell>
          <cell r="F662" t="str">
            <v>DAT</v>
          </cell>
          <cell r="G662">
            <v>2</v>
          </cell>
          <cell r="H662">
            <v>617</v>
          </cell>
          <cell r="I662">
            <v>2003</v>
          </cell>
          <cell r="J662">
            <v>10</v>
          </cell>
          <cell r="K662">
            <v>8.1000000000000003E-2</v>
          </cell>
          <cell r="L662" t="str">
            <v>NOM</v>
          </cell>
          <cell r="M662" t="str">
            <v>DATATEC 2o. Nivel</v>
          </cell>
          <cell r="N662">
            <v>2003010</v>
          </cell>
        </row>
        <row r="663">
          <cell r="A663">
            <v>37896</v>
          </cell>
          <cell r="B663" t="str">
            <v>SOB</v>
          </cell>
          <cell r="C663">
            <v>38941</v>
          </cell>
          <cell r="D663">
            <v>1</v>
          </cell>
          <cell r="E663">
            <v>4.4999999999999998E-2</v>
          </cell>
          <cell r="F663" t="str">
            <v>DAT</v>
          </cell>
          <cell r="G663">
            <v>2</v>
          </cell>
          <cell r="H663">
            <v>1044</v>
          </cell>
          <cell r="I663">
            <v>2003</v>
          </cell>
          <cell r="J663">
            <v>10</v>
          </cell>
          <cell r="K663">
            <v>4.4999999999999998E-2</v>
          </cell>
          <cell r="L663" t="str">
            <v>NOM</v>
          </cell>
          <cell r="M663" t="str">
            <v>DATATEC 2o. Nivel</v>
          </cell>
          <cell r="N663">
            <v>2003010</v>
          </cell>
        </row>
        <row r="664">
          <cell r="A664">
            <v>37896</v>
          </cell>
          <cell r="B664" t="str">
            <v>SOB</v>
          </cell>
          <cell r="C664">
            <v>39638</v>
          </cell>
          <cell r="D664">
            <v>3</v>
          </cell>
          <cell r="E664">
            <v>6.8099999999999994E-2</v>
          </cell>
          <cell r="F664" t="str">
            <v>DAT</v>
          </cell>
          <cell r="G664">
            <v>2</v>
          </cell>
          <cell r="H664">
            <v>1741</v>
          </cell>
          <cell r="I664">
            <v>2003</v>
          </cell>
          <cell r="J664">
            <v>10</v>
          </cell>
          <cell r="K664">
            <v>0.20429999999999998</v>
          </cell>
          <cell r="L664" t="str">
            <v>NOM</v>
          </cell>
          <cell r="M664" t="str">
            <v>DATATEC 2o. Nivel</v>
          </cell>
          <cell r="N664">
            <v>2003010</v>
          </cell>
        </row>
        <row r="665">
          <cell r="A665">
            <v>37896</v>
          </cell>
          <cell r="B665" t="str">
            <v>SOB</v>
          </cell>
          <cell r="C665">
            <v>38159</v>
          </cell>
          <cell r="D665">
            <v>2</v>
          </cell>
          <cell r="E665">
            <v>3.2500000000000001E-2</v>
          </cell>
          <cell r="F665" t="str">
            <v>CIM</v>
          </cell>
          <cell r="G665">
            <v>1</v>
          </cell>
          <cell r="H665">
            <v>262</v>
          </cell>
          <cell r="I665">
            <v>2003</v>
          </cell>
          <cell r="J665">
            <v>10</v>
          </cell>
          <cell r="K665">
            <v>6.5000000000000002E-2</v>
          </cell>
          <cell r="L665" t="str">
            <v>NOM</v>
          </cell>
          <cell r="M665" t="str">
            <v>CIMD 1er. Nivel</v>
          </cell>
          <cell r="N665">
            <v>2003010</v>
          </cell>
        </row>
        <row r="666">
          <cell r="A666">
            <v>37896</v>
          </cell>
          <cell r="B666" t="str">
            <v>SOB</v>
          </cell>
          <cell r="C666">
            <v>38159</v>
          </cell>
          <cell r="D666">
            <v>9</v>
          </cell>
          <cell r="E666">
            <v>3.2633000000000002E-2</v>
          </cell>
          <cell r="F666" t="str">
            <v>CIM</v>
          </cell>
          <cell r="G666">
            <v>2</v>
          </cell>
          <cell r="H666">
            <v>262</v>
          </cell>
          <cell r="I666">
            <v>2003</v>
          </cell>
          <cell r="J666">
            <v>10</v>
          </cell>
          <cell r="K666">
            <v>0.29369700000000004</v>
          </cell>
          <cell r="L666" t="str">
            <v>NOM</v>
          </cell>
          <cell r="M666" t="str">
            <v>CIMD 2o. Nivel</v>
          </cell>
          <cell r="N666">
            <v>2003010</v>
          </cell>
        </row>
        <row r="667">
          <cell r="A667">
            <v>37896</v>
          </cell>
          <cell r="B667" t="str">
            <v>SOB</v>
          </cell>
          <cell r="C667">
            <v>38268</v>
          </cell>
          <cell r="D667">
            <v>1</v>
          </cell>
          <cell r="E667">
            <v>3.3399999999999999E-2</v>
          </cell>
          <cell r="F667" t="str">
            <v>CIM</v>
          </cell>
          <cell r="G667">
            <v>2</v>
          </cell>
          <cell r="H667">
            <v>371</v>
          </cell>
          <cell r="I667">
            <v>2003</v>
          </cell>
          <cell r="J667">
            <v>10</v>
          </cell>
          <cell r="K667">
            <v>3.3399999999999999E-2</v>
          </cell>
          <cell r="L667" t="str">
            <v>NOM</v>
          </cell>
          <cell r="M667" t="str">
            <v>CIMD 2o. Nivel</v>
          </cell>
          <cell r="N667">
            <v>2003010</v>
          </cell>
        </row>
        <row r="668">
          <cell r="A668">
            <v>37896</v>
          </cell>
          <cell r="B668" t="str">
            <v>SOB</v>
          </cell>
          <cell r="C668">
            <v>39638</v>
          </cell>
          <cell r="D668">
            <v>4</v>
          </cell>
          <cell r="E668">
            <v>6.8000000000000005E-2</v>
          </cell>
          <cell r="F668" t="str">
            <v>CIM</v>
          </cell>
          <cell r="G668">
            <v>2</v>
          </cell>
          <cell r="H668">
            <v>1741</v>
          </cell>
          <cell r="I668">
            <v>2003</v>
          </cell>
          <cell r="J668">
            <v>10</v>
          </cell>
          <cell r="K668">
            <v>0.27200000000000002</v>
          </cell>
          <cell r="L668" t="str">
            <v>NOM</v>
          </cell>
          <cell r="M668" t="str">
            <v>CIMD 2o. Nivel</v>
          </cell>
          <cell r="N668">
            <v>2003010</v>
          </cell>
        </row>
        <row r="669">
          <cell r="A669">
            <v>37897</v>
          </cell>
          <cell r="B669" t="str">
            <v>SOB</v>
          </cell>
          <cell r="C669">
            <v>38268</v>
          </cell>
          <cell r="D669">
            <v>3</v>
          </cell>
          <cell r="E669">
            <v>3.3500000000000002E-2</v>
          </cell>
          <cell r="F669" t="str">
            <v>DAT</v>
          </cell>
          <cell r="G669">
            <v>2</v>
          </cell>
          <cell r="H669">
            <v>368</v>
          </cell>
          <cell r="I669">
            <v>2003</v>
          </cell>
          <cell r="J669">
            <v>10</v>
          </cell>
          <cell r="K669">
            <v>0.10050000000000001</v>
          </cell>
          <cell r="L669" t="str">
            <v>NOM</v>
          </cell>
          <cell r="M669" t="str">
            <v>DATATEC 2o. Nivel</v>
          </cell>
          <cell r="N669">
            <v>2003010</v>
          </cell>
        </row>
        <row r="670">
          <cell r="A670">
            <v>37897</v>
          </cell>
          <cell r="B670" t="str">
            <v>SOB</v>
          </cell>
          <cell r="C670">
            <v>38514</v>
          </cell>
          <cell r="D670">
            <v>3</v>
          </cell>
          <cell r="E670">
            <v>4.1000000000000002E-2</v>
          </cell>
          <cell r="F670" t="str">
            <v>DAT</v>
          </cell>
          <cell r="G670">
            <v>2</v>
          </cell>
          <cell r="H670">
            <v>614</v>
          </cell>
          <cell r="I670">
            <v>2003</v>
          </cell>
          <cell r="J670">
            <v>10</v>
          </cell>
          <cell r="K670">
            <v>0.123</v>
          </cell>
          <cell r="L670" t="str">
            <v>NOM</v>
          </cell>
          <cell r="M670" t="str">
            <v>DATATEC 2o. Nivel</v>
          </cell>
          <cell r="N670">
            <v>2003010</v>
          </cell>
        </row>
        <row r="671">
          <cell r="A671">
            <v>37897</v>
          </cell>
          <cell r="B671" t="str">
            <v>SOB</v>
          </cell>
          <cell r="C671">
            <v>38941</v>
          </cell>
          <cell r="D671">
            <v>1</v>
          </cell>
          <cell r="E671">
            <v>4.5999999999999999E-2</v>
          </cell>
          <cell r="F671" t="str">
            <v>DAT</v>
          </cell>
          <cell r="G671">
            <v>2</v>
          </cell>
          <cell r="H671">
            <v>1041</v>
          </cell>
          <cell r="I671">
            <v>2003</v>
          </cell>
          <cell r="J671">
            <v>10</v>
          </cell>
          <cell r="K671">
            <v>4.5999999999999999E-2</v>
          </cell>
          <cell r="L671" t="str">
            <v>NOM</v>
          </cell>
          <cell r="M671" t="str">
            <v>DATATEC 2o. Nivel</v>
          </cell>
          <cell r="N671">
            <v>2003010</v>
          </cell>
        </row>
        <row r="672">
          <cell r="A672">
            <v>37897</v>
          </cell>
          <cell r="B672" t="str">
            <v>SOB</v>
          </cell>
          <cell r="C672">
            <v>38159</v>
          </cell>
          <cell r="D672">
            <v>1</v>
          </cell>
          <cell r="E672">
            <v>3.2800000000000003E-2</v>
          </cell>
          <cell r="F672" t="str">
            <v>CIM</v>
          </cell>
          <cell r="G672">
            <v>2</v>
          </cell>
          <cell r="H672">
            <v>259</v>
          </cell>
          <cell r="I672">
            <v>2003</v>
          </cell>
          <cell r="J672">
            <v>10</v>
          </cell>
          <cell r="K672">
            <v>3.2800000000000003E-2</v>
          </cell>
          <cell r="L672" t="str">
            <v>NOM</v>
          </cell>
          <cell r="M672" t="str">
            <v>CIMD 2o. Nivel</v>
          </cell>
          <cell r="N672">
            <v>2003010</v>
          </cell>
        </row>
        <row r="673">
          <cell r="A673">
            <v>37897</v>
          </cell>
          <cell r="B673" t="str">
            <v>SOB</v>
          </cell>
          <cell r="C673">
            <v>38514</v>
          </cell>
          <cell r="D673">
            <v>2</v>
          </cell>
          <cell r="E673">
            <v>4.1000000000000002E-2</v>
          </cell>
          <cell r="F673" t="str">
            <v>CIM</v>
          </cell>
          <cell r="G673">
            <v>2</v>
          </cell>
          <cell r="H673">
            <v>614</v>
          </cell>
          <cell r="I673">
            <v>2003</v>
          </cell>
          <cell r="J673">
            <v>10</v>
          </cell>
          <cell r="K673">
            <v>8.2000000000000003E-2</v>
          </cell>
          <cell r="L673" t="str">
            <v>NOM</v>
          </cell>
          <cell r="M673" t="str">
            <v>CIMD 2o. Nivel</v>
          </cell>
          <cell r="N673">
            <v>2003010</v>
          </cell>
        </row>
        <row r="674">
          <cell r="A674">
            <v>37900</v>
          </cell>
          <cell r="B674" t="str">
            <v>SOB</v>
          </cell>
          <cell r="C674">
            <v>38268</v>
          </cell>
          <cell r="D674">
            <v>1</v>
          </cell>
          <cell r="E674">
            <v>3.4000000000000002E-2</v>
          </cell>
          <cell r="F674" t="str">
            <v>DAT</v>
          </cell>
          <cell r="G674">
            <v>1</v>
          </cell>
          <cell r="H674">
            <v>367</v>
          </cell>
          <cell r="I674">
            <v>2003</v>
          </cell>
          <cell r="J674">
            <v>10</v>
          </cell>
          <cell r="K674">
            <v>3.4000000000000002E-2</v>
          </cell>
          <cell r="L674" t="str">
            <v>NOM</v>
          </cell>
          <cell r="M674" t="str">
            <v>DATATEC 1er. Nivel</v>
          </cell>
          <cell r="N674">
            <v>2003010</v>
          </cell>
        </row>
        <row r="675">
          <cell r="A675">
            <v>37900</v>
          </cell>
          <cell r="B675" t="str">
            <v>SOB</v>
          </cell>
          <cell r="C675">
            <v>38941</v>
          </cell>
          <cell r="D675">
            <v>1</v>
          </cell>
          <cell r="E675">
            <v>4.7E-2</v>
          </cell>
          <cell r="F675" t="str">
            <v>DAT</v>
          </cell>
          <cell r="G675">
            <v>1</v>
          </cell>
          <cell r="H675">
            <v>1040</v>
          </cell>
          <cell r="I675">
            <v>2003</v>
          </cell>
          <cell r="J675">
            <v>10</v>
          </cell>
          <cell r="K675">
            <v>4.7E-2</v>
          </cell>
          <cell r="L675" t="str">
            <v>NOM</v>
          </cell>
          <cell r="M675" t="str">
            <v>DATATEC 1er, Nivel</v>
          </cell>
          <cell r="N675">
            <v>2003010</v>
          </cell>
        </row>
        <row r="676">
          <cell r="A676">
            <v>37900</v>
          </cell>
          <cell r="B676" t="str">
            <v>SOB</v>
          </cell>
          <cell r="C676">
            <v>39638</v>
          </cell>
          <cell r="D676">
            <v>1</v>
          </cell>
          <cell r="E676">
            <v>6.8500000000000005E-2</v>
          </cell>
          <cell r="F676" t="str">
            <v>DAT</v>
          </cell>
          <cell r="G676">
            <v>1</v>
          </cell>
          <cell r="H676">
            <v>1737</v>
          </cell>
          <cell r="I676">
            <v>2003</v>
          </cell>
          <cell r="J676">
            <v>10</v>
          </cell>
          <cell r="K676">
            <v>6.8500000000000005E-2</v>
          </cell>
          <cell r="L676" t="str">
            <v>NOM</v>
          </cell>
          <cell r="M676" t="str">
            <v>DATATEC 1er, Nivel</v>
          </cell>
          <cell r="N676">
            <v>2003010</v>
          </cell>
        </row>
        <row r="677">
          <cell r="A677">
            <v>37900</v>
          </cell>
          <cell r="B677" t="str">
            <v>SOB</v>
          </cell>
          <cell r="C677">
            <v>38129</v>
          </cell>
          <cell r="D677">
            <v>3</v>
          </cell>
          <cell r="E677">
            <v>3.15E-2</v>
          </cell>
          <cell r="F677" t="str">
            <v>DAT</v>
          </cell>
          <cell r="G677">
            <v>2</v>
          </cell>
          <cell r="H677">
            <v>228</v>
          </cell>
          <cell r="I677">
            <v>2003</v>
          </cell>
          <cell r="J677">
            <v>10</v>
          </cell>
          <cell r="K677">
            <v>9.4500000000000001E-2</v>
          </cell>
          <cell r="L677" t="str">
            <v>NOM</v>
          </cell>
          <cell r="M677" t="str">
            <v>DATATEC 2o. Nivel</v>
          </cell>
          <cell r="N677">
            <v>2003010</v>
          </cell>
        </row>
        <row r="678">
          <cell r="A678">
            <v>37900</v>
          </cell>
          <cell r="B678" t="str">
            <v>SOB</v>
          </cell>
          <cell r="C678">
            <v>38268</v>
          </cell>
          <cell r="D678">
            <v>3</v>
          </cell>
          <cell r="E678">
            <v>3.3799999999999997E-2</v>
          </cell>
          <cell r="F678" t="str">
            <v>DAT</v>
          </cell>
          <cell r="G678">
            <v>2</v>
          </cell>
          <cell r="H678">
            <v>367</v>
          </cell>
          <cell r="I678">
            <v>2003</v>
          </cell>
          <cell r="J678">
            <v>10</v>
          </cell>
          <cell r="K678">
            <v>0.10139999999999999</v>
          </cell>
          <cell r="L678" t="str">
            <v>NOM</v>
          </cell>
          <cell r="M678" t="str">
            <v>DATATEC 2o. Nivel</v>
          </cell>
          <cell r="N678">
            <v>2003010</v>
          </cell>
        </row>
        <row r="679">
          <cell r="A679">
            <v>37900</v>
          </cell>
          <cell r="B679" t="str">
            <v>SOB</v>
          </cell>
          <cell r="C679">
            <v>39638</v>
          </cell>
          <cell r="D679">
            <v>1</v>
          </cell>
          <cell r="E679">
            <v>6.8500000000000005E-2</v>
          </cell>
          <cell r="F679" t="str">
            <v>DAT</v>
          </cell>
          <cell r="G679">
            <v>2</v>
          </cell>
          <cell r="H679">
            <v>1737</v>
          </cell>
          <cell r="I679">
            <v>2003</v>
          </cell>
          <cell r="J679">
            <v>10</v>
          </cell>
          <cell r="K679">
            <v>6.8500000000000005E-2</v>
          </cell>
          <cell r="L679" t="str">
            <v>NOM</v>
          </cell>
          <cell r="M679" t="str">
            <v>DATATEC 2o. Nivel</v>
          </cell>
          <cell r="N679">
            <v>2003010</v>
          </cell>
        </row>
        <row r="680">
          <cell r="A680">
            <v>37901</v>
          </cell>
          <cell r="B680" t="str">
            <v>SOB</v>
          </cell>
          <cell r="C680">
            <v>38941</v>
          </cell>
          <cell r="D680">
            <v>5</v>
          </cell>
          <cell r="E680">
            <v>4.7399999999999998E-2</v>
          </cell>
          <cell r="F680" t="str">
            <v>DAT</v>
          </cell>
          <cell r="G680">
            <v>1</v>
          </cell>
          <cell r="H680">
            <v>1039</v>
          </cell>
          <cell r="I680">
            <v>2003</v>
          </cell>
          <cell r="J680">
            <v>10</v>
          </cell>
          <cell r="K680">
            <v>0.23699999999999999</v>
          </cell>
          <cell r="L680" t="str">
            <v>NOM</v>
          </cell>
          <cell r="M680" t="str">
            <v>DATATEC 1er. Nivel</v>
          </cell>
          <cell r="N680">
            <v>2003010</v>
          </cell>
        </row>
        <row r="681">
          <cell r="A681">
            <v>37901</v>
          </cell>
          <cell r="B681" t="str">
            <v>SOB</v>
          </cell>
          <cell r="C681">
            <v>38941</v>
          </cell>
          <cell r="D681">
            <v>19.75</v>
          </cell>
          <cell r="E681">
            <v>4.7399999999999998E-2</v>
          </cell>
          <cell r="F681" t="str">
            <v>DAT</v>
          </cell>
          <cell r="G681">
            <v>2</v>
          </cell>
          <cell r="H681">
            <v>1039</v>
          </cell>
          <cell r="I681">
            <v>2003</v>
          </cell>
          <cell r="J681">
            <v>10</v>
          </cell>
          <cell r="K681">
            <v>0.93614999999999993</v>
          </cell>
          <cell r="L681" t="str">
            <v>NOM</v>
          </cell>
          <cell r="M681" t="str">
            <v>DATATEC 2o. Nivel</v>
          </cell>
          <cell r="N681">
            <v>2003010</v>
          </cell>
        </row>
        <row r="682">
          <cell r="A682">
            <v>37901</v>
          </cell>
          <cell r="B682" t="str">
            <v>SOB</v>
          </cell>
          <cell r="C682">
            <v>39638</v>
          </cell>
          <cell r="D682">
            <v>3</v>
          </cell>
          <cell r="E682">
            <v>6.8000000000000005E-2</v>
          </cell>
          <cell r="F682" t="str">
            <v>DAT</v>
          </cell>
          <cell r="G682">
            <v>2</v>
          </cell>
          <cell r="H682">
            <v>1736</v>
          </cell>
          <cell r="I682">
            <v>2003</v>
          </cell>
          <cell r="J682">
            <v>10</v>
          </cell>
          <cell r="K682">
            <v>0.20400000000000001</v>
          </cell>
          <cell r="L682" t="str">
            <v>NOM</v>
          </cell>
          <cell r="M682" t="str">
            <v>DATATEC 2o. Nivel</v>
          </cell>
          <cell r="N682">
            <v>2003010</v>
          </cell>
        </row>
        <row r="683">
          <cell r="A683">
            <v>37901</v>
          </cell>
          <cell r="B683" t="str">
            <v>SOB</v>
          </cell>
          <cell r="C683">
            <v>38370</v>
          </cell>
          <cell r="D683">
            <v>1</v>
          </cell>
          <cell r="E683">
            <v>3.7499999999999999E-2</v>
          </cell>
          <cell r="F683" t="str">
            <v>CIM</v>
          </cell>
          <cell r="G683">
            <v>2</v>
          </cell>
          <cell r="H683">
            <v>468</v>
          </cell>
          <cell r="I683">
            <v>2003</v>
          </cell>
          <cell r="J683">
            <v>10</v>
          </cell>
          <cell r="K683">
            <v>3.7499999999999999E-2</v>
          </cell>
          <cell r="L683" t="str">
            <v>NOM</v>
          </cell>
          <cell r="M683" t="str">
            <v>CIMD-2o.Nivel</v>
          </cell>
          <cell r="N683">
            <v>2003010</v>
          </cell>
        </row>
        <row r="684">
          <cell r="A684">
            <v>37901</v>
          </cell>
          <cell r="B684" t="str">
            <v>SOB</v>
          </cell>
          <cell r="C684">
            <v>38941</v>
          </cell>
          <cell r="D684">
            <v>6</v>
          </cell>
          <cell r="E684">
            <v>4.7399999999999998E-2</v>
          </cell>
          <cell r="F684" t="str">
            <v>CIM</v>
          </cell>
          <cell r="G684">
            <v>2</v>
          </cell>
          <cell r="H684">
            <v>1039</v>
          </cell>
          <cell r="I684">
            <v>2003</v>
          </cell>
          <cell r="J684">
            <v>10</v>
          </cell>
          <cell r="K684">
            <v>0.28439999999999999</v>
          </cell>
          <cell r="L684" t="str">
            <v>NOM</v>
          </cell>
          <cell r="M684" t="str">
            <v>CIMD-2o.Nivel</v>
          </cell>
          <cell r="N684">
            <v>2003010</v>
          </cell>
        </row>
        <row r="685">
          <cell r="A685">
            <v>37901</v>
          </cell>
          <cell r="B685" t="str">
            <v>SOB</v>
          </cell>
          <cell r="C685">
            <v>39638</v>
          </cell>
          <cell r="D685">
            <v>4</v>
          </cell>
          <cell r="E685">
            <v>6.8000000000000005E-2</v>
          </cell>
          <cell r="F685" t="str">
            <v>CIM</v>
          </cell>
          <cell r="G685">
            <v>2</v>
          </cell>
          <cell r="H685">
            <v>1736</v>
          </cell>
          <cell r="I685">
            <v>2003</v>
          </cell>
          <cell r="J685">
            <v>10</v>
          </cell>
          <cell r="K685">
            <v>0.27200000000000002</v>
          </cell>
          <cell r="L685" t="str">
            <v>NOM</v>
          </cell>
          <cell r="M685" t="str">
            <v>CIMD-2o.Nivel</v>
          </cell>
          <cell r="N685">
            <v>2003010</v>
          </cell>
        </row>
        <row r="686">
          <cell r="A686">
            <v>37903</v>
          </cell>
          <cell r="B686" t="str">
            <v>SOB</v>
          </cell>
          <cell r="C686">
            <v>37996</v>
          </cell>
          <cell r="D686">
            <v>5</v>
          </cell>
          <cell r="E686">
            <v>3.15E-2</v>
          </cell>
          <cell r="F686" t="str">
            <v>DAT</v>
          </cell>
          <cell r="G686">
            <v>2</v>
          </cell>
          <cell r="H686">
            <v>92</v>
          </cell>
          <cell r="I686">
            <v>2003</v>
          </cell>
          <cell r="J686">
            <v>10</v>
          </cell>
          <cell r="K686">
            <v>0.1575</v>
          </cell>
          <cell r="L686" t="str">
            <v>NOM</v>
          </cell>
          <cell r="M686" t="str">
            <v>DATATEC 2o. Nivel</v>
          </cell>
          <cell r="N686">
            <v>2003010</v>
          </cell>
        </row>
        <row r="687">
          <cell r="A687">
            <v>37903</v>
          </cell>
          <cell r="B687" t="str">
            <v>SOB</v>
          </cell>
          <cell r="C687">
            <v>38159</v>
          </cell>
          <cell r="D687">
            <v>6</v>
          </cell>
          <cell r="E687">
            <v>3.3000000000000002E-2</v>
          </cell>
          <cell r="F687" t="str">
            <v>DAT</v>
          </cell>
          <cell r="G687">
            <v>2</v>
          </cell>
          <cell r="H687">
            <v>255</v>
          </cell>
          <cell r="I687">
            <v>2003</v>
          </cell>
          <cell r="J687">
            <v>10</v>
          </cell>
          <cell r="K687">
            <v>0.19800000000000001</v>
          </cell>
          <cell r="L687" t="str">
            <v>NOM</v>
          </cell>
          <cell r="M687" t="str">
            <v>DATATEC 2o. Nivel</v>
          </cell>
          <cell r="N687">
            <v>2003010</v>
          </cell>
        </row>
        <row r="688">
          <cell r="A688">
            <v>37903</v>
          </cell>
          <cell r="B688" t="str">
            <v>SOB</v>
          </cell>
          <cell r="C688">
            <v>39364</v>
          </cell>
          <cell r="D688">
            <v>68</v>
          </cell>
          <cell r="E688">
            <v>5.9400000000000001E-2</v>
          </cell>
          <cell r="F688" t="str">
            <v>DAT</v>
          </cell>
          <cell r="G688">
            <v>2</v>
          </cell>
          <cell r="H688">
            <v>1460</v>
          </cell>
          <cell r="I688">
            <v>2003</v>
          </cell>
          <cell r="J688">
            <v>10</v>
          </cell>
          <cell r="K688">
            <v>4.0392000000000001</v>
          </cell>
          <cell r="L688" t="str">
            <v>NOM</v>
          </cell>
          <cell r="M688" t="str">
            <v>DATATEC 2o. Nivel</v>
          </cell>
          <cell r="N688">
            <v>2003010</v>
          </cell>
        </row>
        <row r="689">
          <cell r="A689">
            <v>37903</v>
          </cell>
          <cell r="B689" t="str">
            <v>SOB</v>
          </cell>
          <cell r="C689">
            <v>38268</v>
          </cell>
          <cell r="D689">
            <v>1</v>
          </cell>
          <cell r="E689">
            <v>3.4099999999999998E-2</v>
          </cell>
          <cell r="F689" t="str">
            <v>CIM</v>
          </cell>
          <cell r="G689">
            <v>2</v>
          </cell>
          <cell r="H689">
            <v>364</v>
          </cell>
          <cell r="I689">
            <v>2003</v>
          </cell>
          <cell r="J689">
            <v>10</v>
          </cell>
          <cell r="K689">
            <v>3.4099999999999998E-2</v>
          </cell>
          <cell r="L689" t="str">
            <v>NOM</v>
          </cell>
          <cell r="M689" t="str">
            <v>CIMD-2o.Nivel</v>
          </cell>
          <cell r="N689">
            <v>2003010</v>
          </cell>
        </row>
        <row r="690">
          <cell r="A690">
            <v>37903</v>
          </cell>
          <cell r="B690" t="str">
            <v>SOB</v>
          </cell>
          <cell r="C690">
            <v>38370</v>
          </cell>
          <cell r="D690">
            <v>1</v>
          </cell>
          <cell r="E690">
            <v>3.7999999999999999E-2</v>
          </cell>
          <cell r="F690" t="str">
            <v>CIM</v>
          </cell>
          <cell r="G690">
            <v>2</v>
          </cell>
          <cell r="H690">
            <v>466</v>
          </cell>
          <cell r="I690">
            <v>2003</v>
          </cell>
          <cell r="J690">
            <v>10</v>
          </cell>
          <cell r="K690">
            <v>3.7999999999999999E-2</v>
          </cell>
          <cell r="L690" t="str">
            <v>NOM</v>
          </cell>
          <cell r="M690" t="str">
            <v>CIMD-2o.Nivel</v>
          </cell>
          <cell r="N690">
            <v>2003010</v>
          </cell>
        </row>
        <row r="691">
          <cell r="A691">
            <v>37903</v>
          </cell>
          <cell r="B691" t="str">
            <v>SOB</v>
          </cell>
          <cell r="C691">
            <v>39364</v>
          </cell>
          <cell r="D691">
            <v>4</v>
          </cell>
          <cell r="E691">
            <v>5.9388000000000003E-2</v>
          </cell>
          <cell r="F691" t="str">
            <v>CIM</v>
          </cell>
          <cell r="G691">
            <v>2</v>
          </cell>
          <cell r="H691">
            <v>1460</v>
          </cell>
          <cell r="I691">
            <v>2003</v>
          </cell>
          <cell r="J691">
            <v>10</v>
          </cell>
          <cell r="K691">
            <v>0.23755200000000001</v>
          </cell>
          <cell r="L691" t="str">
            <v>NOM</v>
          </cell>
          <cell r="M691" t="str">
            <v>CIMD-2o.Nivel</v>
          </cell>
          <cell r="N691">
            <v>2003010</v>
          </cell>
        </row>
        <row r="692">
          <cell r="A692">
            <v>37904</v>
          </cell>
          <cell r="B692" t="str">
            <v>SOB</v>
          </cell>
          <cell r="C692">
            <v>38370</v>
          </cell>
          <cell r="D692">
            <v>1</v>
          </cell>
          <cell r="E692">
            <v>3.9E-2</v>
          </cell>
          <cell r="F692" t="str">
            <v>DAT</v>
          </cell>
          <cell r="G692">
            <v>1</v>
          </cell>
          <cell r="H692">
            <v>463</v>
          </cell>
          <cell r="I692">
            <v>2003</v>
          </cell>
          <cell r="J692">
            <v>10</v>
          </cell>
          <cell r="K692">
            <v>3.9E-2</v>
          </cell>
          <cell r="L692" t="str">
            <v>NOM</v>
          </cell>
          <cell r="M692" t="str">
            <v>DATATEC 1er. Nivel</v>
          </cell>
          <cell r="N692">
            <v>2003010</v>
          </cell>
        </row>
        <row r="693">
          <cell r="A693">
            <v>37904</v>
          </cell>
          <cell r="B693" t="str">
            <v>SOB</v>
          </cell>
          <cell r="C693">
            <v>38159</v>
          </cell>
          <cell r="D693">
            <v>1</v>
          </cell>
          <cell r="E693">
            <v>3.4000000000000002E-2</v>
          </cell>
          <cell r="F693" t="str">
            <v>DAT</v>
          </cell>
          <cell r="G693">
            <v>2</v>
          </cell>
          <cell r="H693">
            <v>252</v>
          </cell>
          <cell r="I693">
            <v>2003</v>
          </cell>
          <cell r="J693">
            <v>10</v>
          </cell>
          <cell r="K693">
            <v>3.4000000000000002E-2</v>
          </cell>
          <cell r="L693" t="str">
            <v>NOM</v>
          </cell>
          <cell r="M693" t="str">
            <v>DATATEC 2o. Nivel</v>
          </cell>
          <cell r="N693">
            <v>2003010</v>
          </cell>
        </row>
        <row r="694">
          <cell r="A694">
            <v>37904</v>
          </cell>
          <cell r="B694" t="str">
            <v>SOB</v>
          </cell>
          <cell r="C694">
            <v>38268</v>
          </cell>
          <cell r="D694">
            <v>1</v>
          </cell>
          <cell r="E694">
            <v>3.5000000000000003E-2</v>
          </cell>
          <cell r="F694" t="str">
            <v>DAT</v>
          </cell>
          <cell r="G694">
            <v>2</v>
          </cell>
          <cell r="H694">
            <v>361</v>
          </cell>
          <cell r="I694">
            <v>2003</v>
          </cell>
          <cell r="J694">
            <v>10</v>
          </cell>
          <cell r="K694">
            <v>3.5000000000000003E-2</v>
          </cell>
          <cell r="L694" t="str">
            <v>NOM</v>
          </cell>
          <cell r="M694" t="str">
            <v>DATATEC 2o. Nivel</v>
          </cell>
          <cell r="N694">
            <v>2003010</v>
          </cell>
        </row>
        <row r="695">
          <cell r="A695">
            <v>37904</v>
          </cell>
          <cell r="B695" t="str">
            <v>SOB</v>
          </cell>
          <cell r="C695">
            <v>38370</v>
          </cell>
          <cell r="D695">
            <v>2</v>
          </cell>
          <cell r="E695">
            <v>3.9E-2</v>
          </cell>
          <cell r="F695" t="str">
            <v>DAT</v>
          </cell>
          <cell r="G695">
            <v>2</v>
          </cell>
          <cell r="H695">
            <v>463</v>
          </cell>
          <cell r="I695">
            <v>2003</v>
          </cell>
          <cell r="J695">
            <v>10</v>
          </cell>
          <cell r="K695">
            <v>7.8E-2</v>
          </cell>
          <cell r="L695" t="str">
            <v>NOM</v>
          </cell>
          <cell r="M695" t="str">
            <v>DATATEC 2o. Nivel</v>
          </cell>
          <cell r="N695">
            <v>2003010</v>
          </cell>
        </row>
        <row r="696">
          <cell r="A696">
            <v>37904</v>
          </cell>
          <cell r="B696" t="str">
            <v>SOB</v>
          </cell>
          <cell r="C696">
            <v>39638</v>
          </cell>
          <cell r="D696">
            <v>1</v>
          </cell>
          <cell r="E696">
            <v>6.8500000000000005E-2</v>
          </cell>
          <cell r="F696" t="str">
            <v>DAT</v>
          </cell>
          <cell r="G696">
            <v>2</v>
          </cell>
          <cell r="H696">
            <v>1731</v>
          </cell>
          <cell r="I696">
            <v>2003</v>
          </cell>
          <cell r="J696">
            <v>10</v>
          </cell>
          <cell r="K696">
            <v>6.8500000000000005E-2</v>
          </cell>
          <cell r="L696" t="str">
            <v>NOM</v>
          </cell>
          <cell r="M696" t="str">
            <v>DATATEC 2o. Nivel</v>
          </cell>
          <cell r="N696">
            <v>2003010</v>
          </cell>
        </row>
        <row r="697">
          <cell r="A697">
            <v>37904</v>
          </cell>
          <cell r="B697" t="str">
            <v>SOB</v>
          </cell>
          <cell r="C697">
            <v>38268</v>
          </cell>
          <cell r="D697">
            <v>1</v>
          </cell>
          <cell r="E697">
            <v>3.4000000000000002E-2</v>
          </cell>
          <cell r="F697" t="str">
            <v>CIM</v>
          </cell>
          <cell r="G697">
            <v>2</v>
          </cell>
          <cell r="H697">
            <v>361</v>
          </cell>
          <cell r="I697">
            <v>2003</v>
          </cell>
          <cell r="J697">
            <v>10</v>
          </cell>
          <cell r="K697">
            <v>3.4000000000000002E-2</v>
          </cell>
          <cell r="L697" t="str">
            <v>NOM</v>
          </cell>
          <cell r="M697" t="str">
            <v>CIMD 2o. Nivel</v>
          </cell>
          <cell r="N697">
            <v>2003010</v>
          </cell>
        </row>
        <row r="698">
          <cell r="A698">
            <v>37904</v>
          </cell>
          <cell r="B698" t="str">
            <v>SOB</v>
          </cell>
          <cell r="C698">
            <v>38370</v>
          </cell>
          <cell r="D698">
            <v>2</v>
          </cell>
          <cell r="E698">
            <v>3.8850000000000003E-2</v>
          </cell>
          <cell r="F698" t="str">
            <v>CIM</v>
          </cell>
          <cell r="G698">
            <v>2</v>
          </cell>
          <cell r="H698">
            <v>463</v>
          </cell>
          <cell r="I698">
            <v>2003</v>
          </cell>
          <cell r="J698">
            <v>10</v>
          </cell>
          <cell r="K698">
            <v>7.7700000000000005E-2</v>
          </cell>
          <cell r="L698" t="str">
            <v>NOM</v>
          </cell>
          <cell r="M698" t="str">
            <v>CIMD 2o. Nivel</v>
          </cell>
          <cell r="N698">
            <v>2003010</v>
          </cell>
        </row>
        <row r="699">
          <cell r="A699">
            <v>37904</v>
          </cell>
          <cell r="B699" t="str">
            <v>SOB</v>
          </cell>
          <cell r="C699">
            <v>38514</v>
          </cell>
          <cell r="D699">
            <v>1</v>
          </cell>
          <cell r="E699">
            <v>4.2999999999999997E-2</v>
          </cell>
          <cell r="F699" t="str">
            <v>CIM</v>
          </cell>
          <cell r="G699">
            <v>2</v>
          </cell>
          <cell r="H699">
            <v>607</v>
          </cell>
          <cell r="I699">
            <v>2003</v>
          </cell>
          <cell r="J699">
            <v>10</v>
          </cell>
          <cell r="K699">
            <v>4.2999999999999997E-2</v>
          </cell>
          <cell r="L699" t="str">
            <v>NOM</v>
          </cell>
          <cell r="M699" t="str">
            <v>CIMD 2o. Nivel</v>
          </cell>
          <cell r="N699">
            <v>2003010</v>
          </cell>
        </row>
        <row r="700">
          <cell r="A700">
            <v>37907</v>
          </cell>
          <cell r="B700" t="str">
            <v>SOB</v>
          </cell>
          <cell r="C700">
            <v>38370</v>
          </cell>
          <cell r="D700">
            <v>1</v>
          </cell>
          <cell r="E700">
            <v>3.7999999999999999E-2</v>
          </cell>
          <cell r="F700" t="str">
            <v>DAT</v>
          </cell>
          <cell r="G700">
            <v>1</v>
          </cell>
          <cell r="H700">
            <v>462</v>
          </cell>
          <cell r="I700">
            <v>2003</v>
          </cell>
          <cell r="J700">
            <v>10</v>
          </cell>
          <cell r="K700">
            <v>3.7999999999999999E-2</v>
          </cell>
          <cell r="L700" t="str">
            <v>NOM</v>
          </cell>
          <cell r="M700" t="str">
            <v>DATATEC 1er. Nivel</v>
          </cell>
          <cell r="N700">
            <v>2003010</v>
          </cell>
        </row>
        <row r="701">
          <cell r="A701">
            <v>37907</v>
          </cell>
          <cell r="B701" t="str">
            <v>SOB</v>
          </cell>
          <cell r="C701">
            <v>37996</v>
          </cell>
          <cell r="D701">
            <v>20</v>
          </cell>
          <cell r="E701">
            <v>3.15E-2</v>
          </cell>
          <cell r="F701" t="str">
            <v>DAT</v>
          </cell>
          <cell r="G701">
            <v>2</v>
          </cell>
          <cell r="H701">
            <v>88</v>
          </cell>
          <cell r="I701">
            <v>2003</v>
          </cell>
          <cell r="J701">
            <v>10</v>
          </cell>
          <cell r="K701">
            <v>0.63</v>
          </cell>
          <cell r="L701" t="str">
            <v>NOM</v>
          </cell>
          <cell r="M701" t="str">
            <v>DATATEC 2o. Nivel</v>
          </cell>
          <cell r="N701">
            <v>2003010</v>
          </cell>
        </row>
        <row r="702">
          <cell r="A702">
            <v>37907</v>
          </cell>
          <cell r="B702" t="str">
            <v>SOB</v>
          </cell>
          <cell r="C702">
            <v>38004</v>
          </cell>
          <cell r="D702">
            <v>25</v>
          </cell>
          <cell r="E702">
            <v>3.1419999999999997E-2</v>
          </cell>
          <cell r="F702" t="str">
            <v>DAT</v>
          </cell>
          <cell r="G702">
            <v>2</v>
          </cell>
          <cell r="H702">
            <v>96</v>
          </cell>
          <cell r="I702">
            <v>2003</v>
          </cell>
          <cell r="J702">
            <v>10</v>
          </cell>
          <cell r="K702">
            <v>0.78549999999999986</v>
          </cell>
          <cell r="L702" t="str">
            <v>NOM</v>
          </cell>
          <cell r="M702" t="str">
            <v>DATATEC 2o. Nivel</v>
          </cell>
          <cell r="N702">
            <v>2003010</v>
          </cell>
        </row>
        <row r="703">
          <cell r="A703">
            <v>37907</v>
          </cell>
          <cell r="B703" t="str">
            <v>SOB</v>
          </cell>
          <cell r="C703">
            <v>38370</v>
          </cell>
          <cell r="D703">
            <v>2</v>
          </cell>
          <cell r="E703">
            <v>3.9E-2</v>
          </cell>
          <cell r="F703" t="str">
            <v>DAT</v>
          </cell>
          <cell r="G703">
            <v>2</v>
          </cell>
          <cell r="H703">
            <v>462</v>
          </cell>
          <cell r="I703">
            <v>2003</v>
          </cell>
          <cell r="J703">
            <v>10</v>
          </cell>
          <cell r="K703">
            <v>7.8E-2</v>
          </cell>
          <cell r="L703" t="str">
            <v>NOM</v>
          </cell>
          <cell r="M703" t="str">
            <v>DATATEC 2o. Nivel</v>
          </cell>
          <cell r="N703">
            <v>2003010</v>
          </cell>
        </row>
        <row r="704">
          <cell r="A704">
            <v>37907</v>
          </cell>
          <cell r="B704" t="str">
            <v>SOB</v>
          </cell>
          <cell r="C704">
            <v>39638</v>
          </cell>
          <cell r="D704">
            <v>4</v>
          </cell>
          <cell r="E704">
            <v>6.8500000000000005E-2</v>
          </cell>
          <cell r="F704" t="str">
            <v>DAT</v>
          </cell>
          <cell r="G704">
            <v>2</v>
          </cell>
          <cell r="H704">
            <v>1730</v>
          </cell>
          <cell r="I704">
            <v>2003</v>
          </cell>
          <cell r="J704">
            <v>10</v>
          </cell>
          <cell r="K704">
            <v>0.27400000000000002</v>
          </cell>
          <cell r="L704" t="str">
            <v>NOM</v>
          </cell>
          <cell r="M704" t="str">
            <v>DATATEC 2o. Nivel</v>
          </cell>
          <cell r="N704">
            <v>2003010</v>
          </cell>
        </row>
        <row r="705">
          <cell r="A705">
            <v>37907</v>
          </cell>
          <cell r="B705" t="str">
            <v>SOB</v>
          </cell>
          <cell r="C705">
            <v>38159</v>
          </cell>
          <cell r="D705">
            <v>1</v>
          </cell>
          <cell r="E705">
            <v>3.3799999999999997E-2</v>
          </cell>
          <cell r="F705" t="str">
            <v>CIM</v>
          </cell>
          <cell r="G705">
            <v>1</v>
          </cell>
          <cell r="H705">
            <v>251</v>
          </cell>
          <cell r="I705">
            <v>2003</v>
          </cell>
          <cell r="J705">
            <v>10</v>
          </cell>
          <cell r="K705">
            <v>3.3799999999999997E-2</v>
          </cell>
          <cell r="L705" t="str">
            <v>NOM</v>
          </cell>
          <cell r="M705" t="str">
            <v>CIMD 1er Nivel</v>
          </cell>
          <cell r="N705">
            <v>2003010</v>
          </cell>
        </row>
        <row r="706">
          <cell r="A706">
            <v>37907</v>
          </cell>
          <cell r="B706" t="str">
            <v>SOB</v>
          </cell>
          <cell r="C706">
            <v>38159</v>
          </cell>
          <cell r="D706">
            <v>1</v>
          </cell>
          <cell r="E706">
            <v>3.3799999999999997E-2</v>
          </cell>
          <cell r="F706" t="str">
            <v>CIM</v>
          </cell>
          <cell r="G706">
            <v>2</v>
          </cell>
          <cell r="H706">
            <v>251</v>
          </cell>
          <cell r="I706">
            <v>2003</v>
          </cell>
          <cell r="J706">
            <v>10</v>
          </cell>
          <cell r="K706">
            <v>3.3799999999999997E-2</v>
          </cell>
          <cell r="L706" t="str">
            <v>NOM</v>
          </cell>
          <cell r="M706" t="str">
            <v>CIMD 2o. Nivel</v>
          </cell>
          <cell r="N706">
            <v>2003010</v>
          </cell>
        </row>
        <row r="707">
          <cell r="A707">
            <v>37907</v>
          </cell>
          <cell r="B707" t="str">
            <v>SOB</v>
          </cell>
          <cell r="C707">
            <v>38268</v>
          </cell>
          <cell r="D707">
            <v>4</v>
          </cell>
          <cell r="E707">
            <v>3.4775E-2</v>
          </cell>
          <cell r="F707" t="str">
            <v>CIM</v>
          </cell>
          <cell r="G707">
            <v>2</v>
          </cell>
          <cell r="H707">
            <v>360</v>
          </cell>
          <cell r="I707">
            <v>2003</v>
          </cell>
          <cell r="J707">
            <v>10</v>
          </cell>
          <cell r="K707">
            <v>0.1391</v>
          </cell>
          <cell r="L707" t="str">
            <v>NOM</v>
          </cell>
          <cell r="M707" t="str">
            <v>CIMD 2o. Nivel</v>
          </cell>
          <cell r="N707">
            <v>2003010</v>
          </cell>
        </row>
        <row r="708">
          <cell r="A708">
            <v>37907</v>
          </cell>
          <cell r="B708" t="str">
            <v>SOB</v>
          </cell>
          <cell r="C708">
            <v>38370</v>
          </cell>
          <cell r="D708">
            <v>3</v>
          </cell>
          <cell r="E708">
            <v>3.9E-2</v>
          </cell>
          <cell r="F708" t="str">
            <v>CIM</v>
          </cell>
          <cell r="G708">
            <v>2</v>
          </cell>
          <cell r="H708">
            <v>462</v>
          </cell>
          <cell r="I708">
            <v>2003</v>
          </cell>
          <cell r="J708">
            <v>10</v>
          </cell>
          <cell r="K708">
            <v>0.11699999999999999</v>
          </cell>
          <cell r="L708" t="str">
            <v>NOM</v>
          </cell>
          <cell r="M708" t="str">
            <v>CIMD 2o. Nivel</v>
          </cell>
          <cell r="N708">
            <v>2003010</v>
          </cell>
        </row>
        <row r="709">
          <cell r="A709">
            <v>37908</v>
          </cell>
          <cell r="B709" t="str">
            <v>SOB</v>
          </cell>
          <cell r="C709">
            <v>37996</v>
          </cell>
          <cell r="D709">
            <v>13</v>
          </cell>
          <cell r="E709">
            <v>3.15E-2</v>
          </cell>
          <cell r="F709" t="str">
            <v>DAT</v>
          </cell>
          <cell r="G709">
            <v>2</v>
          </cell>
          <cell r="H709">
            <v>87</v>
          </cell>
          <cell r="I709">
            <v>2003</v>
          </cell>
          <cell r="J709">
            <v>10</v>
          </cell>
          <cell r="K709">
            <v>0.40949999999999998</v>
          </cell>
          <cell r="L709" t="str">
            <v>NOM</v>
          </cell>
          <cell r="M709" t="str">
            <v>DATATEC 2o. Nivel</v>
          </cell>
          <cell r="N709">
            <v>2003010</v>
          </cell>
        </row>
        <row r="710">
          <cell r="A710">
            <v>37908</v>
          </cell>
          <cell r="B710" t="str">
            <v>SOB</v>
          </cell>
          <cell r="C710">
            <v>38004</v>
          </cell>
          <cell r="D710">
            <v>28</v>
          </cell>
          <cell r="E710">
            <v>3.15E-2</v>
          </cell>
          <cell r="F710" t="str">
            <v>DAT</v>
          </cell>
          <cell r="G710">
            <v>2</v>
          </cell>
          <cell r="H710">
            <v>95</v>
          </cell>
          <cell r="I710">
            <v>2003</v>
          </cell>
          <cell r="J710">
            <v>10</v>
          </cell>
          <cell r="K710">
            <v>0.88200000000000001</v>
          </cell>
          <cell r="L710" t="str">
            <v>NOM</v>
          </cell>
          <cell r="M710" t="str">
            <v>DATATEC 2o. Nivel</v>
          </cell>
          <cell r="N710">
            <v>2003010</v>
          </cell>
        </row>
        <row r="711">
          <cell r="A711">
            <v>37908</v>
          </cell>
          <cell r="B711" t="str">
            <v>SOB</v>
          </cell>
          <cell r="C711">
            <v>38268</v>
          </cell>
          <cell r="D711">
            <v>1</v>
          </cell>
          <cell r="E711">
            <v>3.5000000000000003E-2</v>
          </cell>
          <cell r="F711" t="str">
            <v>DAT</v>
          </cell>
          <cell r="G711">
            <v>2</v>
          </cell>
          <cell r="H711">
            <v>359</v>
          </cell>
          <cell r="I711">
            <v>2003</v>
          </cell>
          <cell r="J711">
            <v>10</v>
          </cell>
          <cell r="K711">
            <v>3.5000000000000003E-2</v>
          </cell>
          <cell r="L711" t="str">
            <v>NOM</v>
          </cell>
          <cell r="M711" t="str">
            <v>DATATEC 2o. Nivel</v>
          </cell>
          <cell r="N711">
            <v>2003010</v>
          </cell>
        </row>
        <row r="712">
          <cell r="A712">
            <v>37908</v>
          </cell>
          <cell r="B712" t="str">
            <v>SOB</v>
          </cell>
          <cell r="C712">
            <v>38514</v>
          </cell>
          <cell r="D712">
            <v>7</v>
          </cell>
          <cell r="E712">
            <v>4.2999999999999997E-2</v>
          </cell>
          <cell r="F712" t="str">
            <v>DAT</v>
          </cell>
          <cell r="G712">
            <v>2</v>
          </cell>
          <cell r="H712">
            <v>605</v>
          </cell>
          <cell r="I712">
            <v>2003</v>
          </cell>
          <cell r="J712">
            <v>10</v>
          </cell>
          <cell r="K712">
            <v>0.30099999999999999</v>
          </cell>
          <cell r="L712" t="str">
            <v>NOM</v>
          </cell>
          <cell r="M712" t="str">
            <v>DATATEC 2o. Nivel</v>
          </cell>
          <cell r="N712">
            <v>2003010</v>
          </cell>
        </row>
        <row r="713">
          <cell r="A713">
            <v>37908</v>
          </cell>
          <cell r="B713" t="str">
            <v>SOB</v>
          </cell>
          <cell r="C713">
            <v>38159</v>
          </cell>
          <cell r="D713">
            <v>2</v>
          </cell>
          <cell r="E713">
            <v>3.3750000000000002E-2</v>
          </cell>
          <cell r="F713" t="str">
            <v>CIM</v>
          </cell>
          <cell r="G713">
            <v>2</v>
          </cell>
          <cell r="H713">
            <v>250</v>
          </cell>
          <cell r="I713">
            <v>2003</v>
          </cell>
          <cell r="J713">
            <v>10</v>
          </cell>
          <cell r="K713">
            <v>6.7500000000000004E-2</v>
          </cell>
          <cell r="L713" t="str">
            <v>NOM</v>
          </cell>
          <cell r="M713" t="str">
            <v>CIMD 2o. Nivel</v>
          </cell>
          <cell r="N713">
            <v>2003010</v>
          </cell>
        </row>
        <row r="714">
          <cell r="A714">
            <v>37908</v>
          </cell>
          <cell r="B714" t="str">
            <v>SOB</v>
          </cell>
          <cell r="C714">
            <v>38268</v>
          </cell>
          <cell r="D714">
            <v>2</v>
          </cell>
          <cell r="E714">
            <v>3.49E-2</v>
          </cell>
          <cell r="F714" t="str">
            <v>CIM</v>
          </cell>
          <cell r="G714">
            <v>2</v>
          </cell>
          <cell r="H714">
            <v>359</v>
          </cell>
          <cell r="I714">
            <v>2003</v>
          </cell>
          <cell r="J714">
            <v>10</v>
          </cell>
          <cell r="K714">
            <v>6.9800000000000001E-2</v>
          </cell>
          <cell r="L714" t="str">
            <v>NOM</v>
          </cell>
          <cell r="M714" t="str">
            <v>CIMD 2o. Nivel</v>
          </cell>
          <cell r="N714">
            <v>2003010</v>
          </cell>
        </row>
        <row r="715">
          <cell r="A715">
            <v>37908</v>
          </cell>
          <cell r="B715" t="str">
            <v>SOB</v>
          </cell>
          <cell r="C715">
            <v>38514</v>
          </cell>
          <cell r="D715">
            <v>1</v>
          </cell>
          <cell r="E715">
            <v>4.2999999999999997E-2</v>
          </cell>
          <cell r="F715" t="str">
            <v>CIM</v>
          </cell>
          <cell r="G715">
            <v>2</v>
          </cell>
          <cell r="H715">
            <v>605</v>
          </cell>
          <cell r="I715">
            <v>2003</v>
          </cell>
          <cell r="J715">
            <v>10</v>
          </cell>
          <cell r="K715">
            <v>4.2999999999999997E-2</v>
          </cell>
          <cell r="L715" t="str">
            <v>NOM</v>
          </cell>
          <cell r="M715" t="str">
            <v>CIMD 2o. Nivel</v>
          </cell>
          <cell r="N715">
            <v>2003010</v>
          </cell>
        </row>
        <row r="716">
          <cell r="A716">
            <v>37909</v>
          </cell>
          <cell r="B716" t="str">
            <v>SOB</v>
          </cell>
          <cell r="C716">
            <v>38268</v>
          </cell>
          <cell r="D716">
            <v>1</v>
          </cell>
          <cell r="E716">
            <v>3.4500000000000003E-2</v>
          </cell>
          <cell r="F716" t="str">
            <v>DAT</v>
          </cell>
          <cell r="G716">
            <v>1</v>
          </cell>
          <cell r="H716">
            <v>358</v>
          </cell>
          <cell r="I716">
            <v>2003</v>
          </cell>
          <cell r="J716">
            <v>10</v>
          </cell>
          <cell r="K716">
            <v>3.4500000000000003E-2</v>
          </cell>
          <cell r="L716" t="str">
            <v>NOM</v>
          </cell>
          <cell r="M716" t="str">
            <v>DATATEC 1er. Nivel</v>
          </cell>
          <cell r="N716">
            <v>2003010</v>
          </cell>
        </row>
        <row r="717">
          <cell r="A717">
            <v>37909</v>
          </cell>
          <cell r="B717" t="str">
            <v>SOB</v>
          </cell>
          <cell r="C717">
            <v>38268</v>
          </cell>
          <cell r="D717">
            <v>1</v>
          </cell>
          <cell r="E717">
            <v>3.4500000000000003E-2</v>
          </cell>
          <cell r="F717" t="str">
            <v>DAT</v>
          </cell>
          <cell r="G717">
            <v>2</v>
          </cell>
          <cell r="H717">
            <v>358</v>
          </cell>
          <cell r="I717">
            <v>2003</v>
          </cell>
          <cell r="J717">
            <v>10</v>
          </cell>
          <cell r="K717">
            <v>3.4500000000000003E-2</v>
          </cell>
          <cell r="L717" t="str">
            <v>NOM</v>
          </cell>
          <cell r="M717" t="str">
            <v>DATATEC 2o. Nivel</v>
          </cell>
          <cell r="N717">
            <v>2003010</v>
          </cell>
        </row>
        <row r="718">
          <cell r="A718">
            <v>37909</v>
          </cell>
          <cell r="B718" t="str">
            <v>SOB</v>
          </cell>
          <cell r="C718">
            <v>39638</v>
          </cell>
          <cell r="D718">
            <v>10</v>
          </cell>
          <cell r="E718">
            <v>6.9000000000000006E-2</v>
          </cell>
          <cell r="F718" t="str">
            <v>DAT</v>
          </cell>
          <cell r="G718">
            <v>2</v>
          </cell>
          <cell r="H718">
            <v>1728</v>
          </cell>
          <cell r="I718">
            <v>2003</v>
          </cell>
          <cell r="J718">
            <v>10</v>
          </cell>
          <cell r="K718">
            <v>0.69000000000000006</v>
          </cell>
          <cell r="L718" t="str">
            <v>NOM</v>
          </cell>
          <cell r="M718" t="str">
            <v>DATATEC 2o. Nivel</v>
          </cell>
          <cell r="N718">
            <v>2003010</v>
          </cell>
        </row>
        <row r="719">
          <cell r="A719">
            <v>37909</v>
          </cell>
          <cell r="B719" t="str">
            <v>SOB</v>
          </cell>
          <cell r="C719">
            <v>38159</v>
          </cell>
          <cell r="D719">
            <v>1</v>
          </cell>
          <cell r="E719">
            <v>3.4000000000000002E-2</v>
          </cell>
          <cell r="F719" t="str">
            <v>CIM</v>
          </cell>
          <cell r="G719">
            <v>1</v>
          </cell>
          <cell r="H719">
            <v>249</v>
          </cell>
          <cell r="I719">
            <v>2003</v>
          </cell>
          <cell r="J719">
            <v>10</v>
          </cell>
          <cell r="K719">
            <v>3.4000000000000002E-2</v>
          </cell>
          <cell r="L719" t="str">
            <v>NOM</v>
          </cell>
          <cell r="M719" t="str">
            <v>CIMD 1er Nivel</v>
          </cell>
          <cell r="N719">
            <v>2003010</v>
          </cell>
        </row>
        <row r="720">
          <cell r="A720">
            <v>37909</v>
          </cell>
          <cell r="B720" t="str">
            <v>SOB</v>
          </cell>
          <cell r="C720">
            <v>38159</v>
          </cell>
          <cell r="D720">
            <v>1</v>
          </cell>
          <cell r="E720">
            <v>3.4000000000000002E-2</v>
          </cell>
          <cell r="F720" t="str">
            <v>CIM</v>
          </cell>
          <cell r="G720">
            <v>2</v>
          </cell>
          <cell r="H720">
            <v>249</v>
          </cell>
          <cell r="I720">
            <v>2003</v>
          </cell>
          <cell r="J720">
            <v>10</v>
          </cell>
          <cell r="K720">
            <v>3.4000000000000002E-2</v>
          </cell>
          <cell r="L720" t="str">
            <v>NOM</v>
          </cell>
          <cell r="M720" t="str">
            <v>CIMD 2o. Nivel</v>
          </cell>
          <cell r="N720">
            <v>2003010</v>
          </cell>
        </row>
        <row r="721">
          <cell r="A721">
            <v>37909</v>
          </cell>
          <cell r="B721" t="str">
            <v>SOB</v>
          </cell>
          <cell r="C721">
            <v>38370</v>
          </cell>
          <cell r="D721">
            <v>2</v>
          </cell>
          <cell r="E721">
            <v>3.9E-2</v>
          </cell>
          <cell r="F721" t="str">
            <v>CIM</v>
          </cell>
          <cell r="G721">
            <v>2</v>
          </cell>
          <cell r="H721">
            <v>460</v>
          </cell>
          <cell r="I721">
            <v>2003</v>
          </cell>
          <cell r="J721">
            <v>10</v>
          </cell>
          <cell r="K721">
            <v>7.8E-2</v>
          </cell>
          <cell r="L721" t="str">
            <v>NOM</v>
          </cell>
          <cell r="M721" t="str">
            <v>CIMD 2o. Nivel</v>
          </cell>
          <cell r="N721">
            <v>2003010</v>
          </cell>
        </row>
        <row r="722">
          <cell r="A722">
            <v>37910</v>
          </cell>
          <cell r="B722" t="str">
            <v>SOB</v>
          </cell>
          <cell r="C722">
            <v>38514</v>
          </cell>
          <cell r="D722">
            <v>4</v>
          </cell>
          <cell r="E722">
            <v>4.2500000000000003E-2</v>
          </cell>
          <cell r="F722" t="str">
            <v>DAT</v>
          </cell>
          <cell r="G722">
            <v>1</v>
          </cell>
          <cell r="H722">
            <v>603</v>
          </cell>
          <cell r="I722">
            <v>2003</v>
          </cell>
          <cell r="J722">
            <v>10</v>
          </cell>
          <cell r="K722">
            <v>0.17</v>
          </cell>
          <cell r="L722" t="str">
            <v>NOM</v>
          </cell>
          <cell r="M722" t="str">
            <v>DATATEC 1er. Nivel</v>
          </cell>
          <cell r="N722">
            <v>2003010</v>
          </cell>
        </row>
        <row r="723">
          <cell r="A723">
            <v>37910</v>
          </cell>
          <cell r="B723" t="str">
            <v>SOB</v>
          </cell>
          <cell r="C723">
            <v>38159</v>
          </cell>
          <cell r="D723">
            <v>8</v>
          </cell>
          <cell r="E723">
            <v>3.3399999999999999E-2</v>
          </cell>
          <cell r="F723" t="str">
            <v>DAT</v>
          </cell>
          <cell r="G723">
            <v>2</v>
          </cell>
          <cell r="H723">
            <v>248</v>
          </cell>
          <cell r="I723">
            <v>2003</v>
          </cell>
          <cell r="J723">
            <v>10</v>
          </cell>
          <cell r="K723">
            <v>0.26719999999999999</v>
          </cell>
          <cell r="L723" t="str">
            <v>NOM</v>
          </cell>
          <cell r="M723" t="str">
            <v>DATATEC 2o. Nivel</v>
          </cell>
          <cell r="N723">
            <v>2003010</v>
          </cell>
        </row>
        <row r="724">
          <cell r="A724">
            <v>37910</v>
          </cell>
          <cell r="B724" t="str">
            <v>SOB</v>
          </cell>
          <cell r="C724">
            <v>38514</v>
          </cell>
          <cell r="D724">
            <v>3</v>
          </cell>
          <cell r="E724">
            <v>4.2500000000000003E-2</v>
          </cell>
          <cell r="F724" t="str">
            <v>DAT</v>
          </cell>
          <cell r="G724">
            <v>2</v>
          </cell>
          <cell r="H724">
            <v>603</v>
          </cell>
          <cell r="I724">
            <v>2003</v>
          </cell>
          <cell r="J724">
            <v>10</v>
          </cell>
          <cell r="K724">
            <v>0.1275</v>
          </cell>
          <cell r="L724" t="str">
            <v>NOM</v>
          </cell>
          <cell r="M724" t="str">
            <v>DATATEC 2o. Nivel</v>
          </cell>
          <cell r="N724">
            <v>2003010</v>
          </cell>
        </row>
        <row r="725">
          <cell r="A725">
            <v>37910</v>
          </cell>
          <cell r="B725" t="str">
            <v>SOB</v>
          </cell>
          <cell r="C725">
            <v>38941</v>
          </cell>
          <cell r="D725">
            <v>24</v>
          </cell>
          <cell r="E725">
            <v>4.7100000000000003E-2</v>
          </cell>
          <cell r="F725" t="str">
            <v>DAT</v>
          </cell>
          <cell r="G725">
            <v>2</v>
          </cell>
          <cell r="H725">
            <v>1030</v>
          </cell>
          <cell r="I725">
            <v>2003</v>
          </cell>
          <cell r="J725">
            <v>10</v>
          </cell>
          <cell r="K725">
            <v>1.1304000000000001</v>
          </cell>
          <cell r="L725" t="str">
            <v>NOM</v>
          </cell>
          <cell r="M725" t="str">
            <v>DATATEC 2o. Nivel</v>
          </cell>
          <cell r="N725">
            <v>2003010</v>
          </cell>
        </row>
        <row r="726">
          <cell r="A726">
            <v>37910</v>
          </cell>
          <cell r="B726" t="str">
            <v>SOB</v>
          </cell>
          <cell r="C726">
            <v>39364</v>
          </cell>
          <cell r="D726">
            <v>24</v>
          </cell>
          <cell r="E726">
            <v>5.9499999999999997E-2</v>
          </cell>
          <cell r="F726" t="str">
            <v>DAT</v>
          </cell>
          <cell r="G726">
            <v>2</v>
          </cell>
          <cell r="H726">
            <v>1453</v>
          </cell>
          <cell r="I726">
            <v>2003</v>
          </cell>
          <cell r="J726">
            <v>10</v>
          </cell>
          <cell r="K726">
            <v>1.4279999999999999</v>
          </cell>
          <cell r="L726" t="str">
            <v>NOM</v>
          </cell>
          <cell r="M726" t="str">
            <v>DATATEC 2o. Nivel</v>
          </cell>
          <cell r="N726">
            <v>2003010</v>
          </cell>
        </row>
        <row r="727">
          <cell r="A727">
            <v>37910</v>
          </cell>
          <cell r="B727" t="str">
            <v>SOB</v>
          </cell>
          <cell r="C727">
            <v>39638</v>
          </cell>
          <cell r="D727">
            <v>7</v>
          </cell>
          <cell r="E727">
            <v>6.8000000000000005E-2</v>
          </cell>
          <cell r="F727" t="str">
            <v>DAT</v>
          </cell>
          <cell r="G727">
            <v>2</v>
          </cell>
          <cell r="H727">
            <v>1727</v>
          </cell>
          <cell r="I727">
            <v>2003</v>
          </cell>
          <cell r="J727">
            <v>10</v>
          </cell>
          <cell r="K727">
            <v>0.47600000000000003</v>
          </cell>
          <cell r="L727" t="str">
            <v>NOM</v>
          </cell>
          <cell r="M727" t="str">
            <v>DATATEC 2o. Nivel</v>
          </cell>
          <cell r="N727">
            <v>2003010</v>
          </cell>
        </row>
        <row r="728">
          <cell r="A728">
            <v>37910</v>
          </cell>
          <cell r="B728" t="str">
            <v>SOB</v>
          </cell>
          <cell r="C728">
            <v>38159</v>
          </cell>
          <cell r="D728">
            <v>1</v>
          </cell>
          <cell r="E728">
            <v>3.32E-2</v>
          </cell>
          <cell r="F728" t="str">
            <v>CIM</v>
          </cell>
          <cell r="G728">
            <v>2</v>
          </cell>
          <cell r="H728">
            <v>248</v>
          </cell>
          <cell r="I728">
            <v>2003</v>
          </cell>
          <cell r="J728">
            <v>10</v>
          </cell>
          <cell r="K728">
            <v>3.32E-2</v>
          </cell>
          <cell r="L728" t="str">
            <v>NOM</v>
          </cell>
          <cell r="M728" t="str">
            <v>CIMD 2o. Nivel</v>
          </cell>
          <cell r="N728">
            <v>2003010</v>
          </cell>
        </row>
        <row r="729">
          <cell r="A729">
            <v>37910</v>
          </cell>
          <cell r="B729" t="str">
            <v>SOB</v>
          </cell>
          <cell r="C729">
            <v>38268</v>
          </cell>
          <cell r="D729">
            <v>2</v>
          </cell>
          <cell r="E729">
            <v>3.4000000000000002E-2</v>
          </cell>
          <cell r="F729" t="str">
            <v>CIM</v>
          </cell>
          <cell r="G729">
            <v>2</v>
          </cell>
          <cell r="H729">
            <v>357</v>
          </cell>
          <cell r="I729">
            <v>2003</v>
          </cell>
          <cell r="J729">
            <v>10</v>
          </cell>
          <cell r="K729">
            <v>6.8000000000000005E-2</v>
          </cell>
          <cell r="L729" t="str">
            <v>NOM</v>
          </cell>
          <cell r="M729" t="str">
            <v>CIMD 2o. Nivel</v>
          </cell>
          <cell r="N729">
            <v>2003010</v>
          </cell>
        </row>
        <row r="730">
          <cell r="A730">
            <v>37911</v>
          </cell>
          <cell r="B730" t="str">
            <v>SOB</v>
          </cell>
          <cell r="C730">
            <v>37996</v>
          </cell>
          <cell r="D730">
            <v>2</v>
          </cell>
          <cell r="E730">
            <v>3.0499999999999999E-2</v>
          </cell>
          <cell r="F730" t="str">
            <v>DAT</v>
          </cell>
          <cell r="G730">
            <v>2</v>
          </cell>
          <cell r="H730">
            <v>82</v>
          </cell>
          <cell r="I730">
            <v>2003</v>
          </cell>
          <cell r="J730">
            <v>10</v>
          </cell>
          <cell r="K730">
            <v>6.0999999999999999E-2</v>
          </cell>
          <cell r="L730" t="str">
            <v>NOM</v>
          </cell>
          <cell r="M730" t="str">
            <v>DATATEC 2o. Nivel</v>
          </cell>
          <cell r="N730">
            <v>2003010</v>
          </cell>
        </row>
        <row r="731">
          <cell r="A731">
            <v>37914</v>
          </cell>
          <cell r="B731" t="str">
            <v>SOB</v>
          </cell>
          <cell r="C731">
            <v>38514</v>
          </cell>
          <cell r="D731">
            <v>5.5</v>
          </cell>
          <cell r="E731">
            <v>4.1599999999999998E-2</v>
          </cell>
          <cell r="F731" t="str">
            <v>DAT</v>
          </cell>
          <cell r="G731">
            <v>1</v>
          </cell>
          <cell r="H731">
            <v>599</v>
          </cell>
          <cell r="I731">
            <v>2003</v>
          </cell>
          <cell r="J731">
            <v>10</v>
          </cell>
          <cell r="K731">
            <v>0.2288</v>
          </cell>
          <cell r="L731" t="str">
            <v>NOM</v>
          </cell>
          <cell r="M731" t="str">
            <v>DATATEC 1er. Nivel</v>
          </cell>
          <cell r="N731">
            <v>2003010</v>
          </cell>
        </row>
        <row r="732">
          <cell r="A732">
            <v>37914</v>
          </cell>
          <cell r="B732" t="str">
            <v>SOB</v>
          </cell>
          <cell r="C732">
            <v>38514</v>
          </cell>
          <cell r="D732">
            <v>2</v>
          </cell>
          <cell r="E732">
            <v>4.2000000000000003E-2</v>
          </cell>
          <cell r="F732" t="str">
            <v>DAT</v>
          </cell>
          <cell r="G732">
            <v>2</v>
          </cell>
          <cell r="H732">
            <v>599</v>
          </cell>
          <cell r="I732">
            <v>2003</v>
          </cell>
          <cell r="J732">
            <v>10</v>
          </cell>
          <cell r="K732">
            <v>8.4000000000000005E-2</v>
          </cell>
          <cell r="L732" t="str">
            <v>NOM</v>
          </cell>
          <cell r="M732" t="str">
            <v>DATATEC 2o. Nivel</v>
          </cell>
          <cell r="N732">
            <v>2003010</v>
          </cell>
        </row>
        <row r="733">
          <cell r="A733">
            <v>37914</v>
          </cell>
          <cell r="B733" t="str">
            <v>SOB</v>
          </cell>
          <cell r="C733">
            <v>39364</v>
          </cell>
          <cell r="D733">
            <v>4</v>
          </cell>
          <cell r="E733">
            <v>5.9799999999999999E-2</v>
          </cell>
          <cell r="F733" t="str">
            <v>DAT</v>
          </cell>
          <cell r="G733">
            <v>2</v>
          </cell>
          <cell r="H733">
            <v>1449</v>
          </cell>
          <cell r="I733">
            <v>2003</v>
          </cell>
          <cell r="J733">
            <v>10</v>
          </cell>
          <cell r="K733">
            <v>0.2392</v>
          </cell>
          <cell r="L733" t="str">
            <v>NOM</v>
          </cell>
          <cell r="M733" t="str">
            <v>DATATEC 2o. Nivel</v>
          </cell>
          <cell r="N733">
            <v>2003010</v>
          </cell>
        </row>
        <row r="734">
          <cell r="A734">
            <v>37914</v>
          </cell>
          <cell r="B734" t="str">
            <v>SOB</v>
          </cell>
          <cell r="C734">
            <v>39638</v>
          </cell>
          <cell r="D734">
            <v>3.25</v>
          </cell>
          <cell r="E734">
            <v>6.8000000000000005E-2</v>
          </cell>
          <cell r="F734" t="str">
            <v>CIM</v>
          </cell>
          <cell r="G734">
            <v>2</v>
          </cell>
          <cell r="H734">
            <v>1723</v>
          </cell>
          <cell r="I734">
            <v>2003</v>
          </cell>
          <cell r="J734">
            <v>10</v>
          </cell>
          <cell r="K734">
            <v>0.22100000000000003</v>
          </cell>
          <cell r="L734" t="str">
            <v>NOM</v>
          </cell>
          <cell r="M734" t="str">
            <v>CIMD 2o. Nivel</v>
          </cell>
          <cell r="N734">
            <v>2003010</v>
          </cell>
        </row>
        <row r="735">
          <cell r="A735">
            <v>37914</v>
          </cell>
          <cell r="B735" t="str">
            <v>SOB</v>
          </cell>
          <cell r="C735">
            <v>38159</v>
          </cell>
          <cell r="D735">
            <v>1</v>
          </cell>
          <cell r="E735">
            <v>3.3000000000000002E-2</v>
          </cell>
          <cell r="F735" t="str">
            <v>CIM</v>
          </cell>
          <cell r="G735">
            <v>2</v>
          </cell>
          <cell r="H735">
            <v>244</v>
          </cell>
          <cell r="I735">
            <v>2003</v>
          </cell>
          <cell r="J735">
            <v>10</v>
          </cell>
          <cell r="K735">
            <v>3.3000000000000002E-2</v>
          </cell>
          <cell r="L735" t="str">
            <v>NOM</v>
          </cell>
          <cell r="M735" t="str">
            <v>CIMD 2o. Nivel</v>
          </cell>
          <cell r="N735">
            <v>2003010</v>
          </cell>
        </row>
        <row r="736">
          <cell r="A736">
            <v>37914</v>
          </cell>
          <cell r="B736" t="str">
            <v>SOB</v>
          </cell>
          <cell r="C736">
            <v>38370</v>
          </cell>
          <cell r="D736">
            <v>1</v>
          </cell>
          <cell r="E736">
            <v>3.85E-2</v>
          </cell>
          <cell r="F736" t="str">
            <v>CIM</v>
          </cell>
          <cell r="G736">
            <v>2</v>
          </cell>
          <cell r="H736">
            <v>455</v>
          </cell>
          <cell r="I736">
            <v>2003</v>
          </cell>
          <cell r="J736">
            <v>10</v>
          </cell>
          <cell r="K736">
            <v>3.85E-2</v>
          </cell>
          <cell r="L736" t="str">
            <v>NOM</v>
          </cell>
          <cell r="M736" t="str">
            <v>CIMD 2o. Nivel</v>
          </cell>
          <cell r="N736">
            <v>2003010</v>
          </cell>
        </row>
        <row r="737">
          <cell r="A737">
            <v>37914</v>
          </cell>
          <cell r="B737" t="str">
            <v>SOB</v>
          </cell>
          <cell r="C737">
            <v>38514</v>
          </cell>
          <cell r="D737">
            <v>5.5</v>
          </cell>
          <cell r="E737">
            <v>4.1426999999999999E-2</v>
          </cell>
          <cell r="F737" t="str">
            <v>CIM</v>
          </cell>
          <cell r="G737">
            <v>2</v>
          </cell>
          <cell r="H737">
            <v>599</v>
          </cell>
          <cell r="I737">
            <v>2003</v>
          </cell>
          <cell r="J737">
            <v>10</v>
          </cell>
          <cell r="K737">
            <v>0.22784849999999998</v>
          </cell>
          <cell r="L737" t="str">
            <v>NOM</v>
          </cell>
          <cell r="M737" t="str">
            <v>CIMD 2o. Nivel</v>
          </cell>
          <cell r="N737">
            <v>2003010</v>
          </cell>
        </row>
        <row r="738">
          <cell r="A738">
            <v>37914</v>
          </cell>
          <cell r="B738" t="str">
            <v>SOB</v>
          </cell>
          <cell r="C738">
            <v>40339</v>
          </cell>
          <cell r="D738">
            <v>60</v>
          </cell>
          <cell r="E738">
            <v>5.0500000000000003E-2</v>
          </cell>
          <cell r="F738" t="str">
            <v>CIM</v>
          </cell>
          <cell r="G738">
            <v>2</v>
          </cell>
          <cell r="H738">
            <v>2424</v>
          </cell>
          <cell r="I738">
            <v>2003</v>
          </cell>
          <cell r="J738">
            <v>10</v>
          </cell>
          <cell r="K738">
            <v>3.0300000000000002</v>
          </cell>
          <cell r="L738" t="str">
            <v>VAC</v>
          </cell>
          <cell r="M738" t="str">
            <v>CIMD 2o. Nivel</v>
          </cell>
          <cell r="N738">
            <v>2003010</v>
          </cell>
        </row>
        <row r="739">
          <cell r="A739">
            <v>37915</v>
          </cell>
          <cell r="B739" t="str">
            <v>SOB</v>
          </cell>
          <cell r="C739">
            <v>38370</v>
          </cell>
          <cell r="D739">
            <v>1</v>
          </cell>
          <cell r="E739">
            <v>3.85E-2</v>
          </cell>
          <cell r="F739" t="str">
            <v>CIM</v>
          </cell>
          <cell r="G739">
            <v>2</v>
          </cell>
          <cell r="H739">
            <v>454</v>
          </cell>
          <cell r="I739">
            <v>2003</v>
          </cell>
          <cell r="J739">
            <v>10</v>
          </cell>
          <cell r="K739">
            <v>3.85E-2</v>
          </cell>
          <cell r="L739" t="str">
            <v>NOM</v>
          </cell>
          <cell r="M739" t="str">
            <v>CIMD 2o. Nivel</v>
          </cell>
          <cell r="N739">
            <v>2003010</v>
          </cell>
        </row>
        <row r="740">
          <cell r="A740">
            <v>37915</v>
          </cell>
          <cell r="B740" t="str">
            <v>SOB</v>
          </cell>
          <cell r="C740">
            <v>38514</v>
          </cell>
          <cell r="D740">
            <v>1</v>
          </cell>
          <cell r="E740">
            <v>4.1700000000000001E-2</v>
          </cell>
          <cell r="F740" t="str">
            <v>CIM</v>
          </cell>
          <cell r="G740">
            <v>2</v>
          </cell>
          <cell r="H740">
            <v>598</v>
          </cell>
          <cell r="I740">
            <v>2003</v>
          </cell>
          <cell r="J740">
            <v>10</v>
          </cell>
          <cell r="K740">
            <v>4.1700000000000001E-2</v>
          </cell>
          <cell r="L740" t="str">
            <v>NOM</v>
          </cell>
          <cell r="M740" t="str">
            <v>CIMD 2o. Nivel</v>
          </cell>
          <cell r="N740">
            <v>2003010</v>
          </cell>
        </row>
        <row r="741">
          <cell r="A741">
            <v>37916</v>
          </cell>
          <cell r="B741" t="str">
            <v>SOB</v>
          </cell>
          <cell r="C741">
            <v>38514</v>
          </cell>
          <cell r="D741">
            <v>2</v>
          </cell>
          <cell r="E741">
            <v>4.1500000000000002E-2</v>
          </cell>
          <cell r="F741" t="str">
            <v>DAT</v>
          </cell>
          <cell r="G741">
            <v>2</v>
          </cell>
          <cell r="H741">
            <v>597</v>
          </cell>
          <cell r="I741">
            <v>2003</v>
          </cell>
          <cell r="J741">
            <v>10</v>
          </cell>
          <cell r="K741">
            <v>8.3000000000000004E-2</v>
          </cell>
          <cell r="L741" t="str">
            <v>NOM</v>
          </cell>
          <cell r="M741" t="str">
            <v>DATATEC 2o. Nivel</v>
          </cell>
          <cell r="N741">
            <v>2003010</v>
          </cell>
        </row>
        <row r="742">
          <cell r="A742">
            <v>37916</v>
          </cell>
          <cell r="B742" t="str">
            <v>SOB</v>
          </cell>
          <cell r="C742">
            <v>38268</v>
          </cell>
          <cell r="D742">
            <v>3</v>
          </cell>
          <cell r="E742">
            <v>3.4500000000000003E-2</v>
          </cell>
          <cell r="F742" t="str">
            <v>CIM</v>
          </cell>
          <cell r="G742">
            <v>2</v>
          </cell>
          <cell r="H742">
            <v>351</v>
          </cell>
          <cell r="I742">
            <v>2003</v>
          </cell>
          <cell r="J742">
            <v>10</v>
          </cell>
          <cell r="K742">
            <v>0.10350000000000001</v>
          </cell>
          <cell r="L742" t="str">
            <v>NOM</v>
          </cell>
          <cell r="M742" t="str">
            <v>CIMD 2o. Nivel</v>
          </cell>
          <cell r="N742">
            <v>2003010</v>
          </cell>
        </row>
        <row r="743">
          <cell r="A743">
            <v>37916</v>
          </cell>
          <cell r="B743" t="str">
            <v>SOB</v>
          </cell>
          <cell r="C743">
            <v>38514</v>
          </cell>
          <cell r="D743">
            <v>1</v>
          </cell>
          <cell r="E743">
            <v>4.1799999999999997E-2</v>
          </cell>
          <cell r="F743" t="str">
            <v>CIM</v>
          </cell>
          <cell r="G743">
            <v>2</v>
          </cell>
          <cell r="H743">
            <v>597</v>
          </cell>
          <cell r="I743">
            <v>2003</v>
          </cell>
          <cell r="J743">
            <v>10</v>
          </cell>
          <cell r="K743">
            <v>4.1799999999999997E-2</v>
          </cell>
          <cell r="L743" t="str">
            <v>NOM</v>
          </cell>
          <cell r="M743" t="str">
            <v>CIMD 2o. Nivel</v>
          </cell>
          <cell r="N743">
            <v>2003010</v>
          </cell>
        </row>
        <row r="744">
          <cell r="A744">
            <v>37917</v>
          </cell>
          <cell r="B744" t="str">
            <v>SOB</v>
          </cell>
          <cell r="C744">
            <v>38268</v>
          </cell>
          <cell r="D744">
            <v>4</v>
          </cell>
          <cell r="E744">
            <v>3.4500000000000003E-2</v>
          </cell>
          <cell r="F744" t="str">
            <v>DAT</v>
          </cell>
          <cell r="G744">
            <v>2</v>
          </cell>
          <cell r="H744">
            <v>350</v>
          </cell>
          <cell r="I744">
            <v>2003</v>
          </cell>
          <cell r="J744">
            <v>10</v>
          </cell>
          <cell r="K744">
            <v>0.13800000000000001</v>
          </cell>
          <cell r="L744" t="str">
            <v>NOM</v>
          </cell>
          <cell r="M744" t="str">
            <v>DATATEC 2o. Nivel</v>
          </cell>
          <cell r="N744">
            <v>2003010</v>
          </cell>
        </row>
        <row r="745">
          <cell r="A745">
            <v>37918</v>
          </cell>
          <cell r="B745" t="str">
            <v>SOB</v>
          </cell>
          <cell r="C745">
            <v>38268</v>
          </cell>
          <cell r="D745">
            <v>2</v>
          </cell>
          <cell r="E745">
            <v>3.4500000000000003E-2</v>
          </cell>
          <cell r="F745" t="str">
            <v>DAT</v>
          </cell>
          <cell r="G745">
            <v>2</v>
          </cell>
          <cell r="H745">
            <v>347</v>
          </cell>
          <cell r="I745">
            <v>2003</v>
          </cell>
          <cell r="J745">
            <v>10</v>
          </cell>
          <cell r="K745">
            <v>6.9000000000000006E-2</v>
          </cell>
          <cell r="L745" t="str">
            <v>NOM</v>
          </cell>
          <cell r="M745" t="str">
            <v>DATATEC 2o. Nivel</v>
          </cell>
          <cell r="N745">
            <v>2003010</v>
          </cell>
        </row>
        <row r="746">
          <cell r="A746">
            <v>37918</v>
          </cell>
          <cell r="B746" t="str">
            <v>SOB</v>
          </cell>
          <cell r="C746">
            <v>38370</v>
          </cell>
          <cell r="D746">
            <v>2</v>
          </cell>
          <cell r="E746">
            <v>3.85E-2</v>
          </cell>
          <cell r="F746" t="str">
            <v>DAT</v>
          </cell>
          <cell r="G746">
            <v>2</v>
          </cell>
          <cell r="H746">
            <v>449</v>
          </cell>
          <cell r="I746">
            <v>2003</v>
          </cell>
          <cell r="J746">
            <v>10</v>
          </cell>
          <cell r="K746">
            <v>7.6999999999999999E-2</v>
          </cell>
          <cell r="L746" t="str">
            <v>NOM</v>
          </cell>
          <cell r="M746" t="str">
            <v>DATATEC 2o. Nivel</v>
          </cell>
          <cell r="N746">
            <v>2003010</v>
          </cell>
        </row>
        <row r="747">
          <cell r="A747">
            <v>37922</v>
          </cell>
          <cell r="B747" t="str">
            <v>SOB</v>
          </cell>
          <cell r="C747">
            <v>38004</v>
          </cell>
          <cell r="D747">
            <v>6</v>
          </cell>
          <cell r="E747">
            <v>0.03</v>
          </cell>
          <cell r="F747" t="str">
            <v>DAT</v>
          </cell>
          <cell r="G747">
            <v>2</v>
          </cell>
          <cell r="H747">
            <v>81</v>
          </cell>
          <cell r="I747">
            <v>2003</v>
          </cell>
          <cell r="J747">
            <v>10</v>
          </cell>
          <cell r="K747">
            <v>0.18</v>
          </cell>
          <cell r="L747" t="str">
            <v>NOM</v>
          </cell>
          <cell r="M747" t="str">
            <v>DATATEC 2o. Nivel</v>
          </cell>
          <cell r="N747">
            <v>2003010</v>
          </cell>
        </row>
        <row r="748">
          <cell r="A748">
            <v>37922</v>
          </cell>
          <cell r="B748" t="str">
            <v>SOB</v>
          </cell>
          <cell r="C748">
            <v>38268</v>
          </cell>
          <cell r="D748">
            <v>2</v>
          </cell>
          <cell r="E748">
            <v>3.4500000000000003E-2</v>
          </cell>
          <cell r="F748" t="str">
            <v>DAT</v>
          </cell>
          <cell r="G748">
            <v>2</v>
          </cell>
          <cell r="H748">
            <v>345</v>
          </cell>
          <cell r="I748">
            <v>2003</v>
          </cell>
          <cell r="J748">
            <v>10</v>
          </cell>
          <cell r="K748">
            <v>6.9000000000000006E-2</v>
          </cell>
          <cell r="L748" t="str">
            <v>NOM</v>
          </cell>
          <cell r="M748" t="str">
            <v>DATATEC 2o. Nivel</v>
          </cell>
          <cell r="N748">
            <v>2003010</v>
          </cell>
        </row>
        <row r="749">
          <cell r="A749">
            <v>37922</v>
          </cell>
          <cell r="B749" t="str">
            <v>SOB</v>
          </cell>
          <cell r="C749">
            <v>38268</v>
          </cell>
          <cell r="D749">
            <v>1</v>
          </cell>
          <cell r="E749">
            <v>3.4299999999999997E-2</v>
          </cell>
          <cell r="F749" t="str">
            <v>CIM</v>
          </cell>
          <cell r="G749">
            <v>2</v>
          </cell>
          <cell r="H749">
            <v>345</v>
          </cell>
          <cell r="I749">
            <v>2003</v>
          </cell>
          <cell r="J749">
            <v>10</v>
          </cell>
          <cell r="K749">
            <v>3.4299999999999997E-2</v>
          </cell>
          <cell r="L749" t="str">
            <v>NOM</v>
          </cell>
          <cell r="M749" t="str">
            <v>CIMD 2o. Nivel</v>
          </cell>
          <cell r="N749">
            <v>2003010</v>
          </cell>
        </row>
        <row r="750">
          <cell r="A750">
            <v>37923</v>
          </cell>
          <cell r="B750" t="str">
            <v>SOB</v>
          </cell>
          <cell r="C750">
            <v>38268</v>
          </cell>
          <cell r="D750">
            <v>4.75</v>
          </cell>
          <cell r="E750">
            <v>4.0842099999999999E-2</v>
          </cell>
          <cell r="F750" t="str">
            <v>DAT</v>
          </cell>
          <cell r="G750">
            <v>2</v>
          </cell>
          <cell r="H750">
            <v>344</v>
          </cell>
          <cell r="I750">
            <v>2003</v>
          </cell>
          <cell r="J750">
            <v>10</v>
          </cell>
          <cell r="K750">
            <v>0.19399997499999999</v>
          </cell>
          <cell r="L750" t="str">
            <v>NOM</v>
          </cell>
          <cell r="M750" t="str">
            <v>DATATEC 2o. Nivel</v>
          </cell>
          <cell r="N750">
            <v>2003010</v>
          </cell>
        </row>
        <row r="751">
          <cell r="A751">
            <v>37923</v>
          </cell>
          <cell r="B751" t="str">
            <v>SOB</v>
          </cell>
          <cell r="C751">
            <v>38514</v>
          </cell>
          <cell r="D751">
            <v>6</v>
          </cell>
          <cell r="E751">
            <v>4.1033E-2</v>
          </cell>
          <cell r="F751" t="str">
            <v>CIM</v>
          </cell>
          <cell r="G751">
            <v>2</v>
          </cell>
          <cell r="H751">
            <v>590</v>
          </cell>
          <cell r="I751">
            <v>2003</v>
          </cell>
          <cell r="J751">
            <v>10</v>
          </cell>
          <cell r="K751">
            <v>0.246198</v>
          </cell>
          <cell r="L751" t="str">
            <v>NOM</v>
          </cell>
          <cell r="M751" t="str">
            <v>CIMD 2o. Nivel</v>
          </cell>
          <cell r="N751">
            <v>2003010</v>
          </cell>
        </row>
        <row r="752">
          <cell r="A752">
            <v>37924</v>
          </cell>
          <cell r="B752" t="str">
            <v>SOB</v>
          </cell>
          <cell r="C752">
            <v>38514</v>
          </cell>
          <cell r="D752">
            <v>5</v>
          </cell>
          <cell r="E752">
            <v>0.04</v>
          </cell>
          <cell r="F752" t="str">
            <v>DAT</v>
          </cell>
          <cell r="G752">
            <v>2</v>
          </cell>
          <cell r="H752">
            <v>589</v>
          </cell>
          <cell r="I752">
            <v>2003</v>
          </cell>
          <cell r="J752">
            <v>10</v>
          </cell>
          <cell r="K752">
            <v>0.2</v>
          </cell>
          <cell r="L752" t="str">
            <v>NOM</v>
          </cell>
          <cell r="M752" t="str">
            <v>DATATEC 2o. Nivel</v>
          </cell>
          <cell r="N752">
            <v>2003010</v>
          </cell>
        </row>
        <row r="753">
          <cell r="A753">
            <v>37924</v>
          </cell>
          <cell r="B753" t="str">
            <v>SOB</v>
          </cell>
          <cell r="C753">
            <v>38004</v>
          </cell>
          <cell r="D753">
            <v>2</v>
          </cell>
          <cell r="E753">
            <v>2.9899999999999999E-2</v>
          </cell>
          <cell r="F753" t="str">
            <v>DAT</v>
          </cell>
          <cell r="G753">
            <v>2</v>
          </cell>
          <cell r="H753">
            <v>79</v>
          </cell>
          <cell r="I753">
            <v>2003</v>
          </cell>
          <cell r="J753">
            <v>10</v>
          </cell>
          <cell r="K753">
            <v>5.9799999999999999E-2</v>
          </cell>
          <cell r="L753" t="str">
            <v>NOM</v>
          </cell>
          <cell r="M753" t="str">
            <v>DATATEC 2o. Nivel</v>
          </cell>
          <cell r="N753">
            <v>2003010</v>
          </cell>
        </row>
        <row r="754">
          <cell r="A754">
            <v>37924</v>
          </cell>
          <cell r="B754" t="str">
            <v>SOB</v>
          </cell>
          <cell r="C754">
            <v>38370</v>
          </cell>
          <cell r="D754">
            <v>1</v>
          </cell>
          <cell r="E754">
            <v>3.6999999999999998E-2</v>
          </cell>
          <cell r="F754" t="str">
            <v>DAT</v>
          </cell>
          <cell r="G754">
            <v>2</v>
          </cell>
          <cell r="H754">
            <v>445</v>
          </cell>
          <cell r="I754">
            <v>2003</v>
          </cell>
          <cell r="J754">
            <v>10</v>
          </cell>
          <cell r="K754">
            <v>3.6999999999999998E-2</v>
          </cell>
          <cell r="L754" t="str">
            <v>NOM</v>
          </cell>
          <cell r="M754" t="str">
            <v>DATATEC 2o. Nivel</v>
          </cell>
          <cell r="N754">
            <v>2003010</v>
          </cell>
        </row>
        <row r="755">
          <cell r="A755">
            <v>37924</v>
          </cell>
          <cell r="B755" t="str">
            <v>SOB</v>
          </cell>
          <cell r="C755">
            <v>38514</v>
          </cell>
          <cell r="D755">
            <v>3</v>
          </cell>
          <cell r="E755">
            <v>4.0321660000000002E-2</v>
          </cell>
          <cell r="F755" t="str">
            <v>DAT</v>
          </cell>
          <cell r="G755">
            <v>2</v>
          </cell>
          <cell r="H755">
            <v>589</v>
          </cell>
          <cell r="I755">
            <v>2003</v>
          </cell>
          <cell r="J755">
            <v>10</v>
          </cell>
          <cell r="K755">
            <v>0.12096498</v>
          </cell>
          <cell r="L755" t="str">
            <v>NOM</v>
          </cell>
          <cell r="M755" t="str">
            <v>DATATEC 2o. Nivel</v>
          </cell>
          <cell r="N755">
            <v>2003010</v>
          </cell>
        </row>
        <row r="756">
          <cell r="A756">
            <v>37924</v>
          </cell>
          <cell r="B756" t="str">
            <v>SOB</v>
          </cell>
          <cell r="C756">
            <v>38370</v>
          </cell>
          <cell r="D756">
            <v>2</v>
          </cell>
          <cell r="E756">
            <v>3.78E-2</v>
          </cell>
          <cell r="F756" t="str">
            <v>CIM</v>
          </cell>
          <cell r="G756">
            <v>2</v>
          </cell>
          <cell r="H756">
            <v>445</v>
          </cell>
          <cell r="I756">
            <v>2003</v>
          </cell>
          <cell r="J756">
            <v>10</v>
          </cell>
          <cell r="K756">
            <v>7.5600000000000001E-2</v>
          </cell>
          <cell r="L756" t="str">
            <v>NOM</v>
          </cell>
          <cell r="M756" t="str">
            <v>CIMD 2o. Nivel</v>
          </cell>
          <cell r="N756">
            <v>2003010</v>
          </cell>
        </row>
        <row r="757">
          <cell r="A757">
            <v>37924</v>
          </cell>
          <cell r="B757" t="str">
            <v>SOB</v>
          </cell>
          <cell r="C757">
            <v>38370</v>
          </cell>
          <cell r="D757">
            <v>2</v>
          </cell>
          <cell r="E757">
            <v>3.7400000000000003E-2</v>
          </cell>
          <cell r="F757" t="str">
            <v>CIM</v>
          </cell>
          <cell r="G757">
            <v>2</v>
          </cell>
          <cell r="H757">
            <v>445</v>
          </cell>
          <cell r="I757">
            <v>2003</v>
          </cell>
          <cell r="J757">
            <v>10</v>
          </cell>
          <cell r="K757">
            <v>7.4800000000000005E-2</v>
          </cell>
          <cell r="L757" t="str">
            <v>NOM</v>
          </cell>
          <cell r="M757" t="str">
            <v>CIMD 2o. Nivel</v>
          </cell>
          <cell r="N757">
            <v>2003010</v>
          </cell>
        </row>
        <row r="758">
          <cell r="A758">
            <v>37924</v>
          </cell>
          <cell r="B758" t="str">
            <v>SOB</v>
          </cell>
          <cell r="C758">
            <v>38514</v>
          </cell>
          <cell r="D758">
            <v>1</v>
          </cell>
          <cell r="E758">
            <v>3.9800000000000002E-2</v>
          </cell>
          <cell r="F758" t="str">
            <v>CIM</v>
          </cell>
          <cell r="G758">
            <v>2</v>
          </cell>
          <cell r="H758">
            <v>589</v>
          </cell>
          <cell r="I758">
            <v>2003</v>
          </cell>
          <cell r="J758">
            <v>10</v>
          </cell>
          <cell r="K758">
            <v>3.9800000000000002E-2</v>
          </cell>
          <cell r="L758" t="str">
            <v>NOM</v>
          </cell>
          <cell r="M758" t="str">
            <v>CIMD 2o. Nivel</v>
          </cell>
          <cell r="N758">
            <v>2003010</v>
          </cell>
        </row>
        <row r="759">
          <cell r="A759">
            <v>37925</v>
          </cell>
          <cell r="B759" t="str">
            <v>SOB</v>
          </cell>
          <cell r="C759">
            <v>37994</v>
          </cell>
          <cell r="D759">
            <v>3</v>
          </cell>
          <cell r="E759">
            <v>2.9787999999999999E-2</v>
          </cell>
          <cell r="F759" t="str">
            <v>DAT</v>
          </cell>
          <cell r="G759">
            <v>2</v>
          </cell>
          <cell r="H759">
            <v>66</v>
          </cell>
          <cell r="I759">
            <v>2003</v>
          </cell>
          <cell r="J759">
            <v>10</v>
          </cell>
          <cell r="K759">
            <v>8.9363999999999999E-2</v>
          </cell>
          <cell r="L759" t="e">
            <v>#N/A</v>
          </cell>
          <cell r="M759" t="str">
            <v>DATATEC 2o. Nivel</v>
          </cell>
          <cell r="N759">
            <v>2003010</v>
          </cell>
        </row>
        <row r="760">
          <cell r="A760">
            <v>37925</v>
          </cell>
          <cell r="B760" t="str">
            <v>SOB</v>
          </cell>
          <cell r="C760">
            <v>38004</v>
          </cell>
          <cell r="D760">
            <v>3</v>
          </cell>
          <cell r="E760">
            <v>2.9499999999999998E-2</v>
          </cell>
          <cell r="F760" t="str">
            <v>CIM</v>
          </cell>
          <cell r="G760">
            <v>2</v>
          </cell>
          <cell r="H760">
            <v>76</v>
          </cell>
          <cell r="I760">
            <v>2003</v>
          </cell>
          <cell r="J760">
            <v>10</v>
          </cell>
          <cell r="K760">
            <v>8.8499999999999995E-2</v>
          </cell>
          <cell r="L760" t="str">
            <v>NOM</v>
          </cell>
          <cell r="M760" t="str">
            <v>CIMD 2o. Nivel</v>
          </cell>
          <cell r="N760">
            <v>2003010</v>
          </cell>
        </row>
        <row r="761">
          <cell r="A761">
            <v>37928</v>
          </cell>
          <cell r="B761" t="str">
            <v>SOB</v>
          </cell>
          <cell r="C761">
            <v>38370</v>
          </cell>
          <cell r="D761">
            <v>1</v>
          </cell>
          <cell r="E761">
            <v>3.6541999999999998E-2</v>
          </cell>
          <cell r="F761" t="str">
            <v>DAT</v>
          </cell>
          <cell r="G761">
            <v>1</v>
          </cell>
          <cell r="H761">
            <v>441</v>
          </cell>
          <cell r="I761">
            <v>2003</v>
          </cell>
          <cell r="J761">
            <v>11</v>
          </cell>
          <cell r="K761">
            <v>3.6541999999999998E-2</v>
          </cell>
          <cell r="L761" t="str">
            <v>NOM</v>
          </cell>
          <cell r="M761" t="str">
            <v>DATATEC 1er. Nivel</v>
          </cell>
          <cell r="N761">
            <v>2003011</v>
          </cell>
        </row>
        <row r="762">
          <cell r="A762">
            <v>37928</v>
          </cell>
          <cell r="B762" t="str">
            <v>SOB</v>
          </cell>
          <cell r="C762">
            <v>38268</v>
          </cell>
          <cell r="D762">
            <v>3</v>
          </cell>
          <cell r="E762">
            <v>3.3891499999999998E-2</v>
          </cell>
          <cell r="F762" t="str">
            <v>DAT</v>
          </cell>
          <cell r="G762">
            <v>2</v>
          </cell>
          <cell r="H762">
            <v>339</v>
          </cell>
          <cell r="I762">
            <v>2003</v>
          </cell>
          <cell r="J762">
            <v>11</v>
          </cell>
          <cell r="K762">
            <v>0.1016745</v>
          </cell>
          <cell r="L762" t="str">
            <v>NOM</v>
          </cell>
          <cell r="M762" t="str">
            <v>DATATEC 2o. Nivel</v>
          </cell>
          <cell r="N762">
            <v>2003011</v>
          </cell>
        </row>
        <row r="763">
          <cell r="A763">
            <v>37928</v>
          </cell>
          <cell r="B763" t="str">
            <v>SOB</v>
          </cell>
          <cell r="C763">
            <v>38370</v>
          </cell>
          <cell r="D763">
            <v>1</v>
          </cell>
          <cell r="E763">
            <v>3.6706999999999997E-2</v>
          </cell>
          <cell r="F763" t="str">
            <v>DAT</v>
          </cell>
          <cell r="G763">
            <v>2</v>
          </cell>
          <cell r="H763">
            <v>441</v>
          </cell>
          <cell r="I763">
            <v>2003</v>
          </cell>
          <cell r="J763">
            <v>11</v>
          </cell>
          <cell r="K763">
            <v>3.6706999999999997E-2</v>
          </cell>
          <cell r="L763" t="str">
            <v>NOM</v>
          </cell>
          <cell r="M763" t="str">
            <v>DATATEC 2o. Nivel</v>
          </cell>
          <cell r="N763">
            <v>2003011</v>
          </cell>
        </row>
        <row r="764">
          <cell r="A764">
            <v>37928</v>
          </cell>
          <cell r="B764" t="str">
            <v>SOB</v>
          </cell>
          <cell r="C764">
            <v>38370</v>
          </cell>
          <cell r="D764">
            <v>2</v>
          </cell>
          <cell r="E764">
            <v>3.6799999999999999E-2</v>
          </cell>
          <cell r="F764" t="str">
            <v>CIM</v>
          </cell>
          <cell r="G764">
            <v>2</v>
          </cell>
          <cell r="H764">
            <v>441</v>
          </cell>
          <cell r="I764">
            <v>2003</v>
          </cell>
          <cell r="J764">
            <v>11</v>
          </cell>
          <cell r="K764">
            <v>7.3599999999999999E-2</v>
          </cell>
          <cell r="L764" t="str">
            <v>NOM</v>
          </cell>
          <cell r="M764" t="str">
            <v>CIMD 2o. Nivel</v>
          </cell>
          <cell r="N764">
            <v>2003011</v>
          </cell>
        </row>
        <row r="765">
          <cell r="A765">
            <v>37929</v>
          </cell>
          <cell r="B765" t="str">
            <v>SOB</v>
          </cell>
          <cell r="C765">
            <v>38941</v>
          </cell>
          <cell r="D765">
            <v>0.5</v>
          </cell>
          <cell r="E765">
            <v>4.8300000000000003E-2</v>
          </cell>
          <cell r="F765" t="str">
            <v>DAT</v>
          </cell>
          <cell r="G765">
            <v>2</v>
          </cell>
          <cell r="H765">
            <v>1011</v>
          </cell>
          <cell r="I765">
            <v>2003</v>
          </cell>
          <cell r="J765">
            <v>11</v>
          </cell>
          <cell r="K765">
            <v>2.4150000000000001E-2</v>
          </cell>
          <cell r="L765" t="str">
            <v>NOM</v>
          </cell>
          <cell r="M765" t="str">
            <v>DATATEC 2o. Nivel</v>
          </cell>
          <cell r="N765">
            <v>2003011</v>
          </cell>
        </row>
        <row r="766">
          <cell r="A766">
            <v>37929</v>
          </cell>
          <cell r="B766" t="str">
            <v>SOB</v>
          </cell>
          <cell r="C766">
            <v>38268</v>
          </cell>
          <cell r="D766">
            <v>3</v>
          </cell>
          <cell r="E766">
            <v>3.3825000000000001E-2</v>
          </cell>
          <cell r="F766" t="str">
            <v>DAT</v>
          </cell>
          <cell r="G766">
            <v>2</v>
          </cell>
          <cell r="H766">
            <v>338</v>
          </cell>
          <cell r="I766">
            <v>2003</v>
          </cell>
          <cell r="J766">
            <v>11</v>
          </cell>
          <cell r="K766">
            <v>0.10147500000000001</v>
          </cell>
          <cell r="L766" t="str">
            <v>NOM</v>
          </cell>
          <cell r="M766" t="str">
            <v>DATATEC 2o. Nivel</v>
          </cell>
          <cell r="N766">
            <v>2003011</v>
          </cell>
        </row>
        <row r="767">
          <cell r="A767">
            <v>37929</v>
          </cell>
          <cell r="B767" t="str">
            <v>SOB</v>
          </cell>
          <cell r="C767">
            <v>38004</v>
          </cell>
          <cell r="D767">
            <v>2</v>
          </cell>
          <cell r="E767">
            <v>2.9399999999999999E-2</v>
          </cell>
          <cell r="F767" t="str">
            <v>DAT</v>
          </cell>
          <cell r="G767">
            <v>2</v>
          </cell>
          <cell r="H767">
            <v>74</v>
          </cell>
          <cell r="I767">
            <v>2003</v>
          </cell>
          <cell r="J767">
            <v>11</v>
          </cell>
          <cell r="K767">
            <v>5.8799999999999998E-2</v>
          </cell>
          <cell r="L767" t="str">
            <v>NOM</v>
          </cell>
          <cell r="M767" t="str">
            <v>DATATEC 2o. Nivel</v>
          </cell>
          <cell r="N767">
            <v>2003011</v>
          </cell>
        </row>
        <row r="768">
          <cell r="A768">
            <v>37929</v>
          </cell>
          <cell r="B768" t="str">
            <v>SOB</v>
          </cell>
          <cell r="C768">
            <v>38159</v>
          </cell>
          <cell r="D768">
            <v>2</v>
          </cell>
          <cell r="E768">
            <v>3.2500000000000001E-2</v>
          </cell>
          <cell r="F768" t="str">
            <v>CIM</v>
          </cell>
          <cell r="G768">
            <v>2</v>
          </cell>
          <cell r="H768">
            <v>229</v>
          </cell>
          <cell r="I768">
            <v>2003</v>
          </cell>
          <cell r="J768">
            <v>11</v>
          </cell>
          <cell r="K768">
            <v>6.5000000000000002E-2</v>
          </cell>
          <cell r="L768" t="str">
            <v>NOM</v>
          </cell>
          <cell r="M768" t="str">
            <v>CIMD 2o. Nivel</v>
          </cell>
          <cell r="N768">
            <v>2003011</v>
          </cell>
        </row>
        <row r="769">
          <cell r="A769">
            <v>37929</v>
          </cell>
          <cell r="B769" t="str">
            <v>SOB</v>
          </cell>
          <cell r="C769">
            <v>38941</v>
          </cell>
          <cell r="D769">
            <v>2</v>
          </cell>
          <cell r="E769">
            <v>4.8300000000000003E-2</v>
          </cell>
          <cell r="F769" t="str">
            <v>CIM</v>
          </cell>
          <cell r="G769">
            <v>2</v>
          </cell>
          <cell r="H769">
            <v>1011</v>
          </cell>
          <cell r="I769">
            <v>2003</v>
          </cell>
          <cell r="J769">
            <v>11</v>
          </cell>
          <cell r="K769">
            <v>9.6600000000000005E-2</v>
          </cell>
          <cell r="L769" t="str">
            <v>NOM</v>
          </cell>
          <cell r="M769" t="str">
            <v>CIMD 2o. Nivel</v>
          </cell>
          <cell r="N769">
            <v>2003011</v>
          </cell>
        </row>
        <row r="770">
          <cell r="A770">
            <v>37930</v>
          </cell>
          <cell r="B770" t="str">
            <v>SOB</v>
          </cell>
          <cell r="C770">
            <v>38268</v>
          </cell>
          <cell r="D770">
            <v>3</v>
          </cell>
          <cell r="E770">
            <v>3.3167000000000002E-2</v>
          </cell>
          <cell r="F770" t="str">
            <v>DAT</v>
          </cell>
          <cell r="G770">
            <v>1</v>
          </cell>
          <cell r="H770">
            <v>337</v>
          </cell>
          <cell r="I770">
            <v>2003</v>
          </cell>
          <cell r="J770">
            <v>11</v>
          </cell>
          <cell r="K770">
            <v>9.9501000000000006E-2</v>
          </cell>
          <cell r="L770" t="str">
            <v>NOM</v>
          </cell>
          <cell r="M770" t="str">
            <v>DATATEC 1er. Nivel</v>
          </cell>
          <cell r="N770">
            <v>2003011</v>
          </cell>
        </row>
        <row r="771">
          <cell r="A771">
            <v>37930</v>
          </cell>
          <cell r="B771" t="str">
            <v>SOB</v>
          </cell>
          <cell r="C771">
            <v>38941</v>
          </cell>
          <cell r="D771">
            <v>1</v>
          </cell>
          <cell r="E771">
            <v>4.8000000000000001E-2</v>
          </cell>
          <cell r="F771" t="str">
            <v>DAT</v>
          </cell>
          <cell r="G771">
            <v>1</v>
          </cell>
          <cell r="H771">
            <v>1010</v>
          </cell>
          <cell r="I771">
            <v>2003</v>
          </cell>
          <cell r="J771">
            <v>11</v>
          </cell>
          <cell r="K771">
            <v>4.8000000000000001E-2</v>
          </cell>
          <cell r="L771" t="str">
            <v>NOM</v>
          </cell>
          <cell r="M771" t="str">
            <v>DATATEC 1er. Nivel</v>
          </cell>
          <cell r="N771">
            <v>2003011</v>
          </cell>
        </row>
        <row r="772">
          <cell r="A772">
            <v>37930</v>
          </cell>
          <cell r="B772" t="str">
            <v>SOB</v>
          </cell>
          <cell r="C772">
            <v>38159</v>
          </cell>
          <cell r="D772">
            <v>3</v>
          </cell>
          <cell r="E772">
            <v>3.1905999999999997E-2</v>
          </cell>
          <cell r="F772" t="str">
            <v>DAT</v>
          </cell>
          <cell r="G772">
            <v>1</v>
          </cell>
          <cell r="H772">
            <v>228</v>
          </cell>
          <cell r="I772">
            <v>2003</v>
          </cell>
          <cell r="J772">
            <v>11</v>
          </cell>
          <cell r="K772">
            <v>9.5717999999999998E-2</v>
          </cell>
          <cell r="L772" t="str">
            <v>NOM</v>
          </cell>
          <cell r="M772" t="str">
            <v>DATATEC 1er. Nivel</v>
          </cell>
          <cell r="N772">
            <v>2003011</v>
          </cell>
        </row>
        <row r="773">
          <cell r="A773">
            <v>37930</v>
          </cell>
          <cell r="B773" t="str">
            <v>SOB</v>
          </cell>
          <cell r="C773">
            <v>38370</v>
          </cell>
          <cell r="D773">
            <v>1</v>
          </cell>
          <cell r="E773">
            <v>3.6112999999999999E-2</v>
          </cell>
          <cell r="F773" t="str">
            <v>DAT</v>
          </cell>
          <cell r="G773">
            <v>1</v>
          </cell>
          <cell r="H773">
            <v>439</v>
          </cell>
          <cell r="I773">
            <v>2003</v>
          </cell>
          <cell r="J773">
            <v>11</v>
          </cell>
          <cell r="K773">
            <v>3.6112999999999999E-2</v>
          </cell>
          <cell r="L773" t="str">
            <v>NOM</v>
          </cell>
          <cell r="M773" t="str">
            <v>DATATEC 1er. Nivel</v>
          </cell>
          <cell r="N773">
            <v>2003011</v>
          </cell>
        </row>
        <row r="774">
          <cell r="A774">
            <v>37930</v>
          </cell>
          <cell r="B774" t="str">
            <v>SOB</v>
          </cell>
          <cell r="C774">
            <v>38159</v>
          </cell>
          <cell r="D774">
            <v>4.5</v>
          </cell>
          <cell r="E774">
            <v>3.18844E-2</v>
          </cell>
          <cell r="F774" t="str">
            <v>DAT</v>
          </cell>
          <cell r="G774">
            <v>2</v>
          </cell>
          <cell r="H774">
            <v>228</v>
          </cell>
          <cell r="I774">
            <v>2003</v>
          </cell>
          <cell r="J774">
            <v>11</v>
          </cell>
          <cell r="K774">
            <v>0.14347979999999999</v>
          </cell>
          <cell r="L774" t="str">
            <v>NOM</v>
          </cell>
          <cell r="M774" t="str">
            <v>DATATEC 2o. Nivel</v>
          </cell>
          <cell r="N774">
            <v>2003011</v>
          </cell>
        </row>
        <row r="775">
          <cell r="A775">
            <v>37930</v>
          </cell>
          <cell r="B775" t="str">
            <v>SOB</v>
          </cell>
          <cell r="C775">
            <v>38268</v>
          </cell>
          <cell r="D775">
            <v>6.5</v>
          </cell>
          <cell r="E775">
            <v>3.3503999999999999E-2</v>
          </cell>
          <cell r="F775" t="str">
            <v>DAT</v>
          </cell>
          <cell r="G775">
            <v>2</v>
          </cell>
          <cell r="H775">
            <v>337</v>
          </cell>
          <cell r="I775">
            <v>2003</v>
          </cell>
          <cell r="J775">
            <v>11</v>
          </cell>
          <cell r="K775">
            <v>0.217776</v>
          </cell>
          <cell r="L775" t="str">
            <v>NOM</v>
          </cell>
          <cell r="M775" t="str">
            <v>DATATEC 2o. Nivel</v>
          </cell>
          <cell r="N775">
            <v>2003011</v>
          </cell>
        </row>
        <row r="776">
          <cell r="A776">
            <v>37930</v>
          </cell>
          <cell r="B776" t="str">
            <v>SOB</v>
          </cell>
          <cell r="C776">
            <v>38370</v>
          </cell>
          <cell r="D776">
            <v>4</v>
          </cell>
          <cell r="E776">
            <v>3.06016E-2</v>
          </cell>
          <cell r="F776" t="str">
            <v>DAT</v>
          </cell>
          <cell r="G776">
            <v>2</v>
          </cell>
          <cell r="H776">
            <v>439</v>
          </cell>
          <cell r="I776">
            <v>2003</v>
          </cell>
          <cell r="J776">
            <v>11</v>
          </cell>
          <cell r="K776">
            <v>0.1224064</v>
          </cell>
          <cell r="L776" t="str">
            <v>NOM</v>
          </cell>
          <cell r="M776" t="str">
            <v>DATATEC 2o. Nivel</v>
          </cell>
          <cell r="N776">
            <v>2003011</v>
          </cell>
        </row>
        <row r="777">
          <cell r="A777">
            <v>37930</v>
          </cell>
          <cell r="B777" t="str">
            <v>SOB</v>
          </cell>
          <cell r="C777">
            <v>38941</v>
          </cell>
          <cell r="D777">
            <v>3</v>
          </cell>
          <cell r="E777">
            <v>4.8000000000000001E-2</v>
          </cell>
          <cell r="F777" t="str">
            <v>DAT</v>
          </cell>
          <cell r="G777">
            <v>2</v>
          </cell>
          <cell r="H777">
            <v>1010</v>
          </cell>
          <cell r="I777">
            <v>2003</v>
          </cell>
          <cell r="J777">
            <v>11</v>
          </cell>
          <cell r="K777">
            <v>0.14400000000000002</v>
          </cell>
          <cell r="L777" t="str">
            <v>NOM</v>
          </cell>
          <cell r="M777" t="str">
            <v>DATATEC 2o. Nivel</v>
          </cell>
          <cell r="N777">
            <v>2003011</v>
          </cell>
        </row>
        <row r="778">
          <cell r="A778">
            <v>37930</v>
          </cell>
          <cell r="B778" t="str">
            <v>SOB</v>
          </cell>
          <cell r="C778">
            <v>38514</v>
          </cell>
          <cell r="D778">
            <v>3</v>
          </cell>
          <cell r="E778">
            <v>3.9899999999999998E-2</v>
          </cell>
          <cell r="F778" t="str">
            <v>CIM</v>
          </cell>
          <cell r="G778">
            <v>2</v>
          </cell>
          <cell r="H778">
            <v>583</v>
          </cell>
          <cell r="I778">
            <v>2003</v>
          </cell>
          <cell r="J778">
            <v>11</v>
          </cell>
          <cell r="K778">
            <v>0.1197</v>
          </cell>
          <cell r="L778" t="str">
            <v>NOM</v>
          </cell>
          <cell r="M778" t="str">
            <v>CIMD 2o. Nivel</v>
          </cell>
          <cell r="N778">
            <v>2003011</v>
          </cell>
        </row>
        <row r="779">
          <cell r="A779">
            <v>37931</v>
          </cell>
          <cell r="B779" t="str">
            <v>SOB</v>
          </cell>
          <cell r="C779">
            <v>38268</v>
          </cell>
          <cell r="D779">
            <v>1</v>
          </cell>
          <cell r="E779">
            <v>3.2500000000000001E-2</v>
          </cell>
          <cell r="F779" t="str">
            <v>CIM</v>
          </cell>
          <cell r="G779">
            <v>2</v>
          </cell>
          <cell r="H779">
            <v>336</v>
          </cell>
          <cell r="I779">
            <v>2003</v>
          </cell>
          <cell r="J779">
            <v>11</v>
          </cell>
          <cell r="K779">
            <v>3.2500000000000001E-2</v>
          </cell>
          <cell r="L779" t="str">
            <v>NOM</v>
          </cell>
          <cell r="M779" t="str">
            <v>CIMD 2o. Nivel</v>
          </cell>
          <cell r="N779">
            <v>2003011</v>
          </cell>
        </row>
        <row r="780">
          <cell r="A780">
            <v>37931</v>
          </cell>
          <cell r="B780" t="str">
            <v>SOB</v>
          </cell>
          <cell r="C780">
            <v>38941</v>
          </cell>
          <cell r="D780">
            <v>5</v>
          </cell>
          <cell r="E780">
            <v>4.8000000000000001E-2</v>
          </cell>
          <cell r="F780" t="str">
            <v>DAT</v>
          </cell>
          <cell r="G780">
            <v>1</v>
          </cell>
          <cell r="H780">
            <v>1009</v>
          </cell>
          <cell r="I780">
            <v>2003</v>
          </cell>
          <cell r="J780">
            <v>11</v>
          </cell>
          <cell r="K780">
            <v>0.24</v>
          </cell>
          <cell r="L780" t="str">
            <v>NOM</v>
          </cell>
          <cell r="M780" t="str">
            <v>DATATEC 1er. Nivel</v>
          </cell>
          <cell r="N780">
            <v>2003011</v>
          </cell>
        </row>
        <row r="781">
          <cell r="A781">
            <v>37931</v>
          </cell>
          <cell r="B781" t="str">
            <v>SOB</v>
          </cell>
          <cell r="C781">
            <v>38514</v>
          </cell>
          <cell r="D781">
            <v>1</v>
          </cell>
          <cell r="E781">
            <v>3.85E-2</v>
          </cell>
          <cell r="F781" t="str">
            <v>DAT</v>
          </cell>
          <cell r="G781">
            <v>2</v>
          </cell>
          <cell r="H781">
            <v>582</v>
          </cell>
          <cell r="I781">
            <v>2003</v>
          </cell>
          <cell r="J781">
            <v>11</v>
          </cell>
          <cell r="K781">
            <v>3.85E-2</v>
          </cell>
          <cell r="L781" t="str">
            <v>NOM</v>
          </cell>
          <cell r="M781" t="str">
            <v>DATATEC 2o. Nivel</v>
          </cell>
          <cell r="N781">
            <v>2003011</v>
          </cell>
        </row>
        <row r="782">
          <cell r="A782">
            <v>37931</v>
          </cell>
          <cell r="B782" t="str">
            <v>SOB</v>
          </cell>
          <cell r="C782">
            <v>38941</v>
          </cell>
          <cell r="D782">
            <v>4.5</v>
          </cell>
          <cell r="E782">
            <v>4.8000000000000001E-2</v>
          </cell>
          <cell r="F782" t="str">
            <v>DAT</v>
          </cell>
          <cell r="G782">
            <v>2</v>
          </cell>
          <cell r="H782">
            <v>1009</v>
          </cell>
          <cell r="I782">
            <v>2003</v>
          </cell>
          <cell r="J782">
            <v>11</v>
          </cell>
          <cell r="K782">
            <v>0.216</v>
          </cell>
          <cell r="L782" t="str">
            <v>NOM</v>
          </cell>
          <cell r="M782" t="str">
            <v>DATATEC 2o. Nivel</v>
          </cell>
          <cell r="N782">
            <v>2003011</v>
          </cell>
        </row>
        <row r="783">
          <cell r="A783">
            <v>37932</v>
          </cell>
          <cell r="B783" t="str">
            <v>SOB</v>
          </cell>
          <cell r="C783">
            <v>38370</v>
          </cell>
          <cell r="D783">
            <v>2</v>
          </cell>
          <cell r="E783">
            <v>3.44E-2</v>
          </cell>
          <cell r="F783" t="str">
            <v>CIM</v>
          </cell>
          <cell r="G783">
            <v>2</v>
          </cell>
          <cell r="H783">
            <v>435</v>
          </cell>
          <cell r="I783">
            <v>2003</v>
          </cell>
          <cell r="J783">
            <v>11</v>
          </cell>
          <cell r="K783">
            <v>6.88E-2</v>
          </cell>
          <cell r="L783" t="str">
            <v>NOM</v>
          </cell>
          <cell r="M783" t="str">
            <v>CIMD 2o. Nivel</v>
          </cell>
          <cell r="N783">
            <v>2003011</v>
          </cell>
        </row>
        <row r="784">
          <cell r="A784">
            <v>37932</v>
          </cell>
          <cell r="B784" t="str">
            <v>SOB</v>
          </cell>
          <cell r="C784">
            <v>38370</v>
          </cell>
          <cell r="D784">
            <v>3</v>
          </cell>
          <cell r="E784">
            <v>3.5499999999999997E-2</v>
          </cell>
          <cell r="F784" t="str">
            <v>DAT</v>
          </cell>
          <cell r="G784">
            <v>2</v>
          </cell>
          <cell r="H784">
            <v>435</v>
          </cell>
          <cell r="I784">
            <v>2003</v>
          </cell>
          <cell r="J784">
            <v>11</v>
          </cell>
          <cell r="K784">
            <v>0.10649999999999998</v>
          </cell>
          <cell r="L784" t="str">
            <v>NOM</v>
          </cell>
          <cell r="M784" t="str">
            <v>DATATEC 2o. Nivel</v>
          </cell>
          <cell r="N784">
            <v>2003011</v>
          </cell>
        </row>
        <row r="785">
          <cell r="A785">
            <v>37932</v>
          </cell>
          <cell r="B785" t="str">
            <v>SOB</v>
          </cell>
          <cell r="C785">
            <v>38514</v>
          </cell>
          <cell r="D785">
            <v>5</v>
          </cell>
          <cell r="E785">
            <v>3.7999999999999999E-2</v>
          </cell>
          <cell r="F785" t="str">
            <v>DAT</v>
          </cell>
          <cell r="G785">
            <v>2</v>
          </cell>
          <cell r="H785">
            <v>579</v>
          </cell>
          <cell r="I785">
            <v>2003</v>
          </cell>
          <cell r="J785">
            <v>11</v>
          </cell>
          <cell r="K785">
            <v>0.19</v>
          </cell>
          <cell r="L785" t="str">
            <v>NOM</v>
          </cell>
          <cell r="M785" t="str">
            <v>DATATEC 2o. Nivel</v>
          </cell>
          <cell r="N785">
            <v>2003011</v>
          </cell>
        </row>
        <row r="786">
          <cell r="A786">
            <v>37932</v>
          </cell>
          <cell r="B786" t="str">
            <v>SOB</v>
          </cell>
          <cell r="C786">
            <v>38941</v>
          </cell>
          <cell r="D786">
            <v>9</v>
          </cell>
          <cell r="E786">
            <v>4.8099999999999997E-2</v>
          </cell>
          <cell r="F786" t="str">
            <v>DAT</v>
          </cell>
          <cell r="G786">
            <v>2</v>
          </cell>
          <cell r="H786">
            <v>1006</v>
          </cell>
          <cell r="I786">
            <v>2003</v>
          </cell>
          <cell r="J786">
            <v>11</v>
          </cell>
          <cell r="K786">
            <v>0.43289999999999995</v>
          </cell>
          <cell r="L786" t="str">
            <v>NOM</v>
          </cell>
          <cell r="M786" t="str">
            <v>DATATEC 2o. Nivel</v>
          </cell>
          <cell r="N786">
            <v>2003011</v>
          </cell>
        </row>
        <row r="787">
          <cell r="A787">
            <v>37932</v>
          </cell>
          <cell r="B787" t="str">
            <v>SOB</v>
          </cell>
          <cell r="C787">
            <v>39364</v>
          </cell>
          <cell r="D787">
            <v>9.4499999999999993</v>
          </cell>
          <cell r="E787">
            <v>0.06</v>
          </cell>
          <cell r="F787" t="str">
            <v>DAT</v>
          </cell>
          <cell r="G787">
            <v>2</v>
          </cell>
          <cell r="H787">
            <v>1429</v>
          </cell>
          <cell r="I787">
            <v>2003</v>
          </cell>
          <cell r="J787">
            <v>11</v>
          </cell>
          <cell r="K787">
            <v>0.56699999999999995</v>
          </cell>
          <cell r="L787" t="str">
            <v>NOM</v>
          </cell>
          <cell r="M787" t="str">
            <v>DATATEC 2o. Nivel</v>
          </cell>
          <cell r="N787">
            <v>2003011</v>
          </cell>
        </row>
        <row r="788">
          <cell r="A788">
            <v>37935</v>
          </cell>
          <cell r="B788" t="str">
            <v>SOB</v>
          </cell>
          <cell r="C788">
            <v>38159</v>
          </cell>
          <cell r="D788">
            <v>2</v>
          </cell>
          <cell r="E788">
            <v>3.0544999999999999E-2</v>
          </cell>
          <cell r="F788" t="str">
            <v>DAT</v>
          </cell>
          <cell r="G788">
            <v>1</v>
          </cell>
          <cell r="H788">
            <v>223</v>
          </cell>
          <cell r="I788">
            <v>2003</v>
          </cell>
          <cell r="J788">
            <v>11</v>
          </cell>
          <cell r="K788">
            <v>6.1089999999999998E-2</v>
          </cell>
          <cell r="L788" t="str">
            <v>NOM</v>
          </cell>
          <cell r="M788" t="str">
            <v>DATATEC 1er. Nivel</v>
          </cell>
          <cell r="N788">
            <v>2003011</v>
          </cell>
        </row>
        <row r="789">
          <cell r="A789">
            <v>37935</v>
          </cell>
          <cell r="B789" t="str">
            <v>SOB</v>
          </cell>
          <cell r="C789">
            <v>38159</v>
          </cell>
          <cell r="D789">
            <v>1</v>
          </cell>
          <cell r="E789">
            <v>3.0589000000000002E-2</v>
          </cell>
          <cell r="F789" t="str">
            <v>DAT</v>
          </cell>
          <cell r="G789">
            <v>2</v>
          </cell>
          <cell r="H789">
            <v>223</v>
          </cell>
          <cell r="I789">
            <v>2003</v>
          </cell>
          <cell r="J789">
            <v>11</v>
          </cell>
          <cell r="K789">
            <v>3.0589000000000002E-2</v>
          </cell>
          <cell r="L789" t="str">
            <v>NOM</v>
          </cell>
          <cell r="M789" t="str">
            <v>DATATEC 2o. Nivel</v>
          </cell>
          <cell r="N789">
            <v>2003011</v>
          </cell>
        </row>
        <row r="790">
          <cell r="A790">
            <v>37935</v>
          </cell>
          <cell r="B790" t="str">
            <v>SOB</v>
          </cell>
          <cell r="C790">
            <v>38268</v>
          </cell>
          <cell r="D790">
            <v>2</v>
          </cell>
          <cell r="E790">
            <v>3.1899999999999998E-2</v>
          </cell>
          <cell r="F790" t="str">
            <v>DAT</v>
          </cell>
          <cell r="G790">
            <v>2</v>
          </cell>
          <cell r="H790">
            <v>332</v>
          </cell>
          <cell r="I790">
            <v>2003</v>
          </cell>
          <cell r="J790">
            <v>11</v>
          </cell>
          <cell r="K790">
            <v>6.3799999999999996E-2</v>
          </cell>
          <cell r="L790" t="str">
            <v>NOM</v>
          </cell>
          <cell r="M790" t="str">
            <v>DATATEC 2o. Nivel</v>
          </cell>
          <cell r="N790">
            <v>2003011</v>
          </cell>
        </row>
        <row r="791">
          <cell r="A791">
            <v>37935</v>
          </cell>
          <cell r="B791" t="str">
            <v>SOB</v>
          </cell>
          <cell r="C791">
            <v>38370</v>
          </cell>
          <cell r="D791">
            <v>4</v>
          </cell>
          <cell r="E791">
            <v>3.3919999999999999E-2</v>
          </cell>
          <cell r="F791" t="str">
            <v>DAT</v>
          </cell>
          <cell r="G791">
            <v>2</v>
          </cell>
          <cell r="H791">
            <v>434</v>
          </cell>
          <cell r="I791">
            <v>2003</v>
          </cell>
          <cell r="J791">
            <v>11</v>
          </cell>
          <cell r="K791">
            <v>0.13568</v>
          </cell>
          <cell r="L791" t="str">
            <v>NOM</v>
          </cell>
          <cell r="M791" t="str">
            <v>DATATEC 2o. Nivel</v>
          </cell>
          <cell r="N791">
            <v>2003011</v>
          </cell>
        </row>
        <row r="792">
          <cell r="A792">
            <v>37935</v>
          </cell>
          <cell r="B792" t="str">
            <v>SOB</v>
          </cell>
          <cell r="C792">
            <v>38941</v>
          </cell>
          <cell r="D792">
            <v>3</v>
          </cell>
          <cell r="E792">
            <v>4.9200000000000001E-2</v>
          </cell>
          <cell r="F792" t="str">
            <v>CIM</v>
          </cell>
          <cell r="G792">
            <v>2</v>
          </cell>
          <cell r="H792">
            <v>1005</v>
          </cell>
          <cell r="I792">
            <v>2003</v>
          </cell>
          <cell r="J792">
            <v>11</v>
          </cell>
          <cell r="K792">
            <v>0.14760000000000001</v>
          </cell>
          <cell r="L792" t="str">
            <v>NOM</v>
          </cell>
          <cell r="M792" t="str">
            <v>CIMD 2o. Nivel</v>
          </cell>
          <cell r="N792">
            <v>2003011</v>
          </cell>
        </row>
        <row r="793">
          <cell r="A793">
            <v>37936</v>
          </cell>
          <cell r="B793" t="str">
            <v>SOB</v>
          </cell>
          <cell r="C793">
            <v>38941</v>
          </cell>
          <cell r="D793">
            <v>3</v>
          </cell>
          <cell r="E793">
            <v>4.9200000000000001E-2</v>
          </cell>
          <cell r="F793" t="str">
            <v>DAT</v>
          </cell>
          <cell r="G793">
            <v>1</v>
          </cell>
          <cell r="H793">
            <v>1004</v>
          </cell>
          <cell r="I793">
            <v>2003</v>
          </cell>
          <cell r="J793">
            <v>11</v>
          </cell>
          <cell r="K793">
            <v>0.14760000000000001</v>
          </cell>
          <cell r="L793" t="str">
            <v>NOM</v>
          </cell>
          <cell r="M793" t="str">
            <v>DATATEC 1er. Nivel</v>
          </cell>
          <cell r="N793">
            <v>2003011</v>
          </cell>
        </row>
        <row r="794">
          <cell r="A794">
            <v>37936</v>
          </cell>
          <cell r="B794" t="str">
            <v>SOB</v>
          </cell>
          <cell r="C794">
            <v>38004</v>
          </cell>
          <cell r="D794">
            <v>2</v>
          </cell>
          <cell r="E794">
            <v>2.75E-2</v>
          </cell>
          <cell r="F794" t="str">
            <v>DAT</v>
          </cell>
          <cell r="G794">
            <v>2</v>
          </cell>
          <cell r="H794">
            <v>67</v>
          </cell>
          <cell r="I794">
            <v>2003</v>
          </cell>
          <cell r="J794">
            <v>11</v>
          </cell>
          <cell r="K794">
            <v>5.5E-2</v>
          </cell>
          <cell r="L794" t="str">
            <v>NOM</v>
          </cell>
          <cell r="M794" t="str">
            <v>DATATEC 2o. Nivel</v>
          </cell>
          <cell r="N794">
            <v>2003011</v>
          </cell>
        </row>
        <row r="795">
          <cell r="A795">
            <v>37936</v>
          </cell>
          <cell r="B795" t="str">
            <v>SOB</v>
          </cell>
          <cell r="C795">
            <v>38159</v>
          </cell>
          <cell r="D795">
            <v>4</v>
          </cell>
          <cell r="E795">
            <v>3.0380999999999998E-2</v>
          </cell>
          <cell r="F795" t="str">
            <v>DAT</v>
          </cell>
          <cell r="G795">
            <v>2</v>
          </cell>
          <cell r="H795">
            <v>222</v>
          </cell>
          <cell r="I795">
            <v>2003</v>
          </cell>
          <cell r="J795">
            <v>11</v>
          </cell>
          <cell r="K795">
            <v>0.12152399999999999</v>
          </cell>
          <cell r="L795" t="str">
            <v>NOM</v>
          </cell>
          <cell r="M795" t="str">
            <v>DATATEC 2o. Nivel</v>
          </cell>
          <cell r="N795">
            <v>2003011</v>
          </cell>
        </row>
        <row r="796">
          <cell r="A796">
            <v>37936</v>
          </cell>
          <cell r="B796" t="str">
            <v>SOB</v>
          </cell>
          <cell r="C796">
            <v>38370</v>
          </cell>
          <cell r="D796">
            <v>11</v>
          </cell>
          <cell r="E796">
            <v>3.3967999999999998E-2</v>
          </cell>
          <cell r="F796" t="str">
            <v>DAT</v>
          </cell>
          <cell r="G796">
            <v>2</v>
          </cell>
          <cell r="H796">
            <v>433</v>
          </cell>
          <cell r="I796">
            <v>2003</v>
          </cell>
          <cell r="J796">
            <v>11</v>
          </cell>
          <cell r="K796">
            <v>0.37364799999999998</v>
          </cell>
          <cell r="L796" t="str">
            <v>NOM</v>
          </cell>
          <cell r="M796" t="str">
            <v>DATATEC 2o. Nivel</v>
          </cell>
          <cell r="N796">
            <v>2003011</v>
          </cell>
        </row>
        <row r="797">
          <cell r="A797">
            <v>37936</v>
          </cell>
          <cell r="B797" t="str">
            <v>SOB</v>
          </cell>
          <cell r="C797">
            <v>38941</v>
          </cell>
          <cell r="D797">
            <v>17.399999999999999</v>
          </cell>
          <cell r="E797">
            <v>4.9200000000000001E-2</v>
          </cell>
          <cell r="F797" t="str">
            <v>DAT</v>
          </cell>
          <cell r="G797">
            <v>2</v>
          </cell>
          <cell r="H797">
            <v>1004</v>
          </cell>
          <cell r="I797">
            <v>2003</v>
          </cell>
          <cell r="J797">
            <v>11</v>
          </cell>
          <cell r="K797">
            <v>0.85607999999999995</v>
          </cell>
          <cell r="L797" t="str">
            <v>NOM</v>
          </cell>
          <cell r="M797" t="str">
            <v>DATATEC 2o. Nivel</v>
          </cell>
          <cell r="N797">
            <v>2003011</v>
          </cell>
        </row>
        <row r="798">
          <cell r="A798">
            <v>37937</v>
          </cell>
          <cell r="B798" t="str">
            <v>SOB</v>
          </cell>
          <cell r="C798">
            <v>38370</v>
          </cell>
          <cell r="D798">
            <v>2</v>
          </cell>
          <cell r="E798">
            <v>3.3849999999999998E-2</v>
          </cell>
          <cell r="F798" t="str">
            <v>DAT</v>
          </cell>
          <cell r="G798">
            <v>1</v>
          </cell>
          <cell r="H798">
            <v>432</v>
          </cell>
          <cell r="I798">
            <v>2003</v>
          </cell>
          <cell r="J798">
            <v>11</v>
          </cell>
          <cell r="K798">
            <v>6.7699999999999996E-2</v>
          </cell>
          <cell r="L798" t="str">
            <v>NOM</v>
          </cell>
          <cell r="M798" t="str">
            <v>DATATEC 1er. Nivel</v>
          </cell>
          <cell r="N798">
            <v>2003011</v>
          </cell>
        </row>
        <row r="799">
          <cell r="A799">
            <v>37937</v>
          </cell>
          <cell r="B799" t="str">
            <v>SOB</v>
          </cell>
          <cell r="C799">
            <v>39364</v>
          </cell>
          <cell r="D799">
            <v>4</v>
          </cell>
          <cell r="E799">
            <v>6.2E-2</v>
          </cell>
          <cell r="F799" t="str">
            <v>DAT</v>
          </cell>
          <cell r="G799">
            <v>1</v>
          </cell>
          <cell r="H799">
            <v>1426</v>
          </cell>
          <cell r="I799">
            <v>2003</v>
          </cell>
          <cell r="J799">
            <v>11</v>
          </cell>
          <cell r="K799">
            <v>0.248</v>
          </cell>
          <cell r="L799" t="str">
            <v>NOM</v>
          </cell>
          <cell r="M799" t="str">
            <v>DATATEC 1er. Nivel</v>
          </cell>
          <cell r="N799">
            <v>2003011</v>
          </cell>
        </row>
        <row r="800">
          <cell r="A800">
            <v>37937</v>
          </cell>
          <cell r="B800" t="str">
            <v>SOB</v>
          </cell>
          <cell r="C800">
            <v>38159</v>
          </cell>
          <cell r="D800">
            <v>3</v>
          </cell>
          <cell r="E800">
            <v>3.0433000000000002E-2</v>
          </cell>
          <cell r="F800" t="str">
            <v>DAT</v>
          </cell>
          <cell r="G800">
            <v>2</v>
          </cell>
          <cell r="H800">
            <v>221</v>
          </cell>
          <cell r="I800">
            <v>2003</v>
          </cell>
          <cell r="J800">
            <v>11</v>
          </cell>
          <cell r="K800">
            <v>9.1299000000000005E-2</v>
          </cell>
          <cell r="L800" t="str">
            <v>NOM</v>
          </cell>
          <cell r="M800" t="str">
            <v>DATATEC 2o. Nivel</v>
          </cell>
          <cell r="N800">
            <v>2003011</v>
          </cell>
        </row>
        <row r="801">
          <cell r="A801">
            <v>37937</v>
          </cell>
          <cell r="B801" t="str">
            <v>SOB</v>
          </cell>
          <cell r="C801">
            <v>38268</v>
          </cell>
          <cell r="D801">
            <v>1</v>
          </cell>
          <cell r="E801">
            <v>3.1885999999999998E-2</v>
          </cell>
          <cell r="F801" t="str">
            <v>DAT</v>
          </cell>
          <cell r="G801">
            <v>2</v>
          </cell>
          <cell r="H801">
            <v>330</v>
          </cell>
          <cell r="I801">
            <v>2003</v>
          </cell>
          <cell r="J801">
            <v>11</v>
          </cell>
          <cell r="K801">
            <v>3.1885999999999998E-2</v>
          </cell>
          <cell r="L801" t="str">
            <v>NOM</v>
          </cell>
          <cell r="M801" t="str">
            <v>DATATEC 2o. Nivel</v>
          </cell>
          <cell r="N801">
            <v>2003011</v>
          </cell>
        </row>
        <row r="802">
          <cell r="A802">
            <v>37937</v>
          </cell>
          <cell r="B802" t="str">
            <v>SOB</v>
          </cell>
          <cell r="C802">
            <v>38370</v>
          </cell>
          <cell r="D802">
            <v>2</v>
          </cell>
          <cell r="E802">
            <v>3.3859E-2</v>
          </cell>
          <cell r="F802" t="str">
            <v>DAT</v>
          </cell>
          <cell r="G802">
            <v>2</v>
          </cell>
          <cell r="H802">
            <v>432</v>
          </cell>
          <cell r="I802">
            <v>2003</v>
          </cell>
          <cell r="J802">
            <v>11</v>
          </cell>
          <cell r="K802">
            <v>6.7718E-2</v>
          </cell>
          <cell r="L802" t="str">
            <v>NOM</v>
          </cell>
          <cell r="M802" t="str">
            <v>DATATEC 2o. Nivel</v>
          </cell>
          <cell r="N802">
            <v>2003011</v>
          </cell>
        </row>
        <row r="803">
          <cell r="A803">
            <v>37937</v>
          </cell>
          <cell r="B803" t="str">
            <v>SOB</v>
          </cell>
          <cell r="C803">
            <v>38514</v>
          </cell>
          <cell r="D803">
            <v>1</v>
          </cell>
          <cell r="E803">
            <v>3.6999999999999998E-2</v>
          </cell>
          <cell r="F803" t="str">
            <v>DAT</v>
          </cell>
          <cell r="G803">
            <v>2</v>
          </cell>
          <cell r="H803">
            <v>576</v>
          </cell>
          <cell r="I803">
            <v>2003</v>
          </cell>
          <cell r="J803">
            <v>11</v>
          </cell>
          <cell r="K803">
            <v>3.6999999999999998E-2</v>
          </cell>
          <cell r="L803" t="str">
            <v>NOM</v>
          </cell>
          <cell r="M803" t="str">
            <v>DATATEC 2o. Nivel</v>
          </cell>
          <cell r="N803">
            <v>2003011</v>
          </cell>
        </row>
        <row r="804">
          <cell r="A804">
            <v>37937</v>
          </cell>
          <cell r="B804" t="str">
            <v>SOB</v>
          </cell>
          <cell r="C804">
            <v>39364</v>
          </cell>
          <cell r="D804">
            <v>62</v>
          </cell>
          <cell r="E804">
            <v>6.2E-2</v>
          </cell>
          <cell r="F804" t="str">
            <v>DAT</v>
          </cell>
          <cell r="G804">
            <v>2</v>
          </cell>
          <cell r="H804">
            <v>1426</v>
          </cell>
          <cell r="I804">
            <v>2003</v>
          </cell>
          <cell r="J804">
            <v>11</v>
          </cell>
          <cell r="K804">
            <v>3.8439999999999999</v>
          </cell>
          <cell r="L804" t="str">
            <v>NOM</v>
          </cell>
          <cell r="M804" t="str">
            <v>DATATEC 2o. Nivel</v>
          </cell>
          <cell r="N804">
            <v>2003011</v>
          </cell>
        </row>
        <row r="805">
          <cell r="A805">
            <v>37937</v>
          </cell>
          <cell r="B805" t="str">
            <v>SOB</v>
          </cell>
          <cell r="C805">
            <v>39364</v>
          </cell>
          <cell r="D805">
            <v>1.62</v>
          </cell>
          <cell r="E805">
            <v>6.2E-2</v>
          </cell>
          <cell r="F805" t="str">
            <v>CIM</v>
          </cell>
          <cell r="G805">
            <v>2</v>
          </cell>
          <cell r="H805">
            <v>1426</v>
          </cell>
          <cell r="I805">
            <v>2003</v>
          </cell>
          <cell r="J805">
            <v>11</v>
          </cell>
          <cell r="K805">
            <v>0.10044</v>
          </cell>
          <cell r="L805" t="str">
            <v>NOM</v>
          </cell>
          <cell r="M805" t="str">
            <v>CIMD 2o. Nivel</v>
          </cell>
          <cell r="N805">
            <v>2003011</v>
          </cell>
        </row>
        <row r="806">
          <cell r="A806">
            <v>37937</v>
          </cell>
          <cell r="B806" t="str">
            <v>SOB</v>
          </cell>
          <cell r="C806">
            <v>38514</v>
          </cell>
          <cell r="D806">
            <v>3</v>
          </cell>
          <cell r="E806">
            <v>3.6499999999999998E-2</v>
          </cell>
          <cell r="F806" t="str">
            <v>CIM</v>
          </cell>
          <cell r="G806">
            <v>2</v>
          </cell>
          <cell r="H806">
            <v>576</v>
          </cell>
          <cell r="I806">
            <v>2003</v>
          </cell>
          <cell r="J806">
            <v>11</v>
          </cell>
          <cell r="K806">
            <v>0.10949999999999999</v>
          </cell>
          <cell r="L806" t="str">
            <v>NOM</v>
          </cell>
          <cell r="M806" t="str">
            <v>CIMD 2o. Nivel</v>
          </cell>
          <cell r="N806">
            <v>2003011</v>
          </cell>
        </row>
        <row r="807">
          <cell r="A807">
            <v>37938</v>
          </cell>
          <cell r="B807" t="str">
            <v>SOB</v>
          </cell>
          <cell r="C807">
            <v>38514</v>
          </cell>
          <cell r="D807">
            <v>2</v>
          </cell>
          <cell r="E807">
            <v>3.6999999999999998E-2</v>
          </cell>
          <cell r="F807" t="str">
            <v>DAT</v>
          </cell>
          <cell r="G807">
            <v>2</v>
          </cell>
          <cell r="H807">
            <v>575</v>
          </cell>
          <cell r="I807">
            <v>2003</v>
          </cell>
          <cell r="J807">
            <v>11</v>
          </cell>
          <cell r="K807">
            <v>7.3999999999999996E-2</v>
          </cell>
          <cell r="L807" t="str">
            <v>NOM</v>
          </cell>
          <cell r="M807" t="str">
            <v>DATATEC 2o. Nivel</v>
          </cell>
          <cell r="N807">
            <v>2003011</v>
          </cell>
        </row>
        <row r="808">
          <cell r="A808">
            <v>37938</v>
          </cell>
          <cell r="B808" t="str">
            <v>SOB</v>
          </cell>
          <cell r="C808">
            <v>38370</v>
          </cell>
          <cell r="D808">
            <v>1</v>
          </cell>
          <cell r="E808">
            <v>3.3849999999999998E-2</v>
          </cell>
          <cell r="F808" t="str">
            <v>DAT</v>
          </cell>
          <cell r="G808">
            <v>2</v>
          </cell>
          <cell r="H808">
            <v>431</v>
          </cell>
          <cell r="I808">
            <v>2003</v>
          </cell>
          <cell r="J808">
            <v>11</v>
          </cell>
          <cell r="K808">
            <v>3.3849999999999998E-2</v>
          </cell>
          <cell r="L808" t="str">
            <v>NOM</v>
          </cell>
          <cell r="M808" t="str">
            <v>DATATEC 2o. Nivel</v>
          </cell>
          <cell r="N808">
            <v>2003011</v>
          </cell>
        </row>
        <row r="809">
          <cell r="A809">
            <v>37939</v>
          </cell>
          <cell r="B809" t="str">
            <v>SOB</v>
          </cell>
          <cell r="C809">
            <v>38370</v>
          </cell>
          <cell r="D809">
            <v>2</v>
          </cell>
          <cell r="E809">
            <v>3.3980000000000003E-2</v>
          </cell>
          <cell r="F809" t="str">
            <v>DAT</v>
          </cell>
          <cell r="G809">
            <v>1</v>
          </cell>
          <cell r="H809">
            <v>428</v>
          </cell>
          <cell r="I809">
            <v>2003</v>
          </cell>
          <cell r="J809">
            <v>11</v>
          </cell>
          <cell r="K809">
            <v>6.7960000000000007E-2</v>
          </cell>
          <cell r="L809" t="str">
            <v>NOM</v>
          </cell>
          <cell r="M809" t="str">
            <v>DATATEC 1er. Nivel</v>
          </cell>
          <cell r="N809">
            <v>2003011</v>
          </cell>
        </row>
        <row r="810">
          <cell r="A810">
            <v>37939</v>
          </cell>
          <cell r="B810" t="str">
            <v>SOB</v>
          </cell>
          <cell r="C810">
            <v>38004</v>
          </cell>
          <cell r="D810">
            <v>2</v>
          </cell>
          <cell r="E810">
            <v>2.75E-2</v>
          </cell>
          <cell r="F810" t="str">
            <v>DAT</v>
          </cell>
          <cell r="G810">
            <v>2</v>
          </cell>
          <cell r="H810">
            <v>62</v>
          </cell>
          <cell r="I810">
            <v>2003</v>
          </cell>
          <cell r="J810">
            <v>11</v>
          </cell>
          <cell r="K810">
            <v>5.5E-2</v>
          </cell>
          <cell r="L810" t="str">
            <v>NOM</v>
          </cell>
          <cell r="M810" t="str">
            <v>DATATEC 2o. Nivel</v>
          </cell>
          <cell r="N810">
            <v>2003011</v>
          </cell>
        </row>
        <row r="811">
          <cell r="A811">
            <v>37942</v>
          </cell>
          <cell r="B811" t="str">
            <v>SOB</v>
          </cell>
          <cell r="C811">
            <v>38370</v>
          </cell>
          <cell r="D811">
            <v>1</v>
          </cell>
          <cell r="E811">
            <v>3.3799999999999997E-2</v>
          </cell>
          <cell r="F811" t="str">
            <v>DAT</v>
          </cell>
          <cell r="G811">
            <v>1</v>
          </cell>
          <cell r="H811">
            <v>427</v>
          </cell>
          <cell r="I811">
            <v>2003</v>
          </cell>
          <cell r="J811">
            <v>11</v>
          </cell>
          <cell r="K811">
            <v>3.3799999999999997E-2</v>
          </cell>
          <cell r="L811" t="str">
            <v>NOM</v>
          </cell>
          <cell r="M811" t="str">
            <v>DATATEC 1er. Nivel</v>
          </cell>
          <cell r="N811">
            <v>2003011</v>
          </cell>
        </row>
        <row r="812">
          <cell r="A812">
            <v>37942</v>
          </cell>
          <cell r="B812" t="str">
            <v>SOB</v>
          </cell>
          <cell r="C812">
            <v>38159</v>
          </cell>
          <cell r="D812">
            <v>4</v>
          </cell>
          <cell r="E812">
            <v>3.0287499999999998E-2</v>
          </cell>
          <cell r="F812" t="str">
            <v>DAT</v>
          </cell>
          <cell r="G812">
            <v>2</v>
          </cell>
          <cell r="H812">
            <v>216</v>
          </cell>
          <cell r="I812">
            <v>2003</v>
          </cell>
          <cell r="J812">
            <v>11</v>
          </cell>
          <cell r="K812">
            <v>0.12114999999999999</v>
          </cell>
          <cell r="L812" t="str">
            <v>NOM</v>
          </cell>
          <cell r="M812" t="str">
            <v>DATATEC 2o. Nivel</v>
          </cell>
          <cell r="N812">
            <v>2003011</v>
          </cell>
        </row>
        <row r="813">
          <cell r="A813">
            <v>37942</v>
          </cell>
          <cell r="B813" t="str">
            <v>SOB</v>
          </cell>
          <cell r="C813">
            <v>38268</v>
          </cell>
          <cell r="D813">
            <v>5</v>
          </cell>
          <cell r="E813">
            <v>3.1800000000000002E-2</v>
          </cell>
          <cell r="F813" t="str">
            <v>DAT</v>
          </cell>
          <cell r="G813">
            <v>2</v>
          </cell>
          <cell r="H813">
            <v>325</v>
          </cell>
          <cell r="I813">
            <v>2003</v>
          </cell>
          <cell r="J813">
            <v>11</v>
          </cell>
          <cell r="K813">
            <v>0.159</v>
          </cell>
          <cell r="L813" t="str">
            <v>NOM</v>
          </cell>
          <cell r="M813" t="str">
            <v>DATATEC 2o. Nivel</v>
          </cell>
          <cell r="N813">
            <v>2003011</v>
          </cell>
        </row>
        <row r="814">
          <cell r="A814">
            <v>37942</v>
          </cell>
          <cell r="B814" t="str">
            <v>SOB</v>
          </cell>
          <cell r="C814">
            <v>38370</v>
          </cell>
          <cell r="D814">
            <v>1</v>
          </cell>
          <cell r="E814">
            <v>3.3849999999999998E-2</v>
          </cell>
          <cell r="F814" t="str">
            <v>DAT</v>
          </cell>
          <cell r="G814">
            <v>2</v>
          </cell>
          <cell r="H814">
            <v>427</v>
          </cell>
          <cell r="I814">
            <v>2003</v>
          </cell>
          <cell r="J814">
            <v>11</v>
          </cell>
          <cell r="K814">
            <v>3.3849999999999998E-2</v>
          </cell>
          <cell r="L814" t="str">
            <v>NOM</v>
          </cell>
          <cell r="M814" t="str">
            <v>DATATEC 2o. Nivel</v>
          </cell>
          <cell r="N814">
            <v>2003011</v>
          </cell>
        </row>
        <row r="815">
          <cell r="A815">
            <v>37942</v>
          </cell>
          <cell r="B815" t="str">
            <v>SOB</v>
          </cell>
          <cell r="C815">
            <v>39638</v>
          </cell>
          <cell r="D815">
            <v>3</v>
          </cell>
          <cell r="E815">
            <v>6.7799999999999999E-2</v>
          </cell>
          <cell r="F815" t="str">
            <v>DAT</v>
          </cell>
          <cell r="G815">
            <v>2</v>
          </cell>
          <cell r="H815">
            <v>1695</v>
          </cell>
          <cell r="I815">
            <v>2003</v>
          </cell>
          <cell r="J815">
            <v>11</v>
          </cell>
          <cell r="K815">
            <v>0.2034</v>
          </cell>
          <cell r="L815" t="str">
            <v>NOM</v>
          </cell>
          <cell r="M815" t="str">
            <v>DATATEC 2o. Nivel</v>
          </cell>
          <cell r="N815">
            <v>2003011</v>
          </cell>
        </row>
        <row r="816">
          <cell r="A816">
            <v>37942</v>
          </cell>
          <cell r="B816" t="str">
            <v>SOB</v>
          </cell>
          <cell r="C816">
            <v>38370</v>
          </cell>
          <cell r="D816">
            <v>1</v>
          </cell>
          <cell r="E816">
            <v>3.3799999999999997E-2</v>
          </cell>
          <cell r="F816" t="str">
            <v>CIM</v>
          </cell>
          <cell r="G816">
            <v>2</v>
          </cell>
          <cell r="H816">
            <v>427</v>
          </cell>
          <cell r="I816">
            <v>2003</v>
          </cell>
          <cell r="J816">
            <v>11</v>
          </cell>
          <cell r="K816">
            <v>3.3799999999999997E-2</v>
          </cell>
          <cell r="L816" t="str">
            <v>NOM</v>
          </cell>
          <cell r="M816" t="str">
            <v>CIMD 2o. Nivel</v>
          </cell>
          <cell r="N816">
            <v>2003011</v>
          </cell>
        </row>
        <row r="817">
          <cell r="A817">
            <v>37943</v>
          </cell>
          <cell r="B817" t="str">
            <v>SOB</v>
          </cell>
          <cell r="C817">
            <v>38370</v>
          </cell>
          <cell r="D817">
            <v>1</v>
          </cell>
          <cell r="E817">
            <v>3.3700000000000001E-2</v>
          </cell>
          <cell r="F817" t="str">
            <v>DAT</v>
          </cell>
          <cell r="G817">
            <v>1</v>
          </cell>
          <cell r="H817">
            <v>426</v>
          </cell>
          <cell r="I817">
            <v>2003</v>
          </cell>
          <cell r="J817">
            <v>11</v>
          </cell>
          <cell r="K817">
            <v>3.3700000000000001E-2</v>
          </cell>
          <cell r="L817" t="str">
            <v>NOM</v>
          </cell>
          <cell r="M817" t="str">
            <v>DATATEC 1er. Nivel</v>
          </cell>
          <cell r="N817">
            <v>2003011</v>
          </cell>
        </row>
        <row r="818">
          <cell r="A818">
            <v>37943</v>
          </cell>
          <cell r="B818" t="str">
            <v>SOB</v>
          </cell>
          <cell r="C818">
            <v>38941</v>
          </cell>
          <cell r="D818">
            <v>1</v>
          </cell>
          <cell r="E818">
            <v>4.9200000000000001E-2</v>
          </cell>
          <cell r="F818" t="str">
            <v>DAT</v>
          </cell>
          <cell r="G818">
            <v>1</v>
          </cell>
          <cell r="H818">
            <v>997</v>
          </cell>
          <cell r="I818">
            <v>2003</v>
          </cell>
          <cell r="J818">
            <v>11</v>
          </cell>
          <cell r="K818">
            <v>4.9200000000000001E-2</v>
          </cell>
          <cell r="L818" t="str">
            <v>NOM</v>
          </cell>
          <cell r="M818" t="str">
            <v>DATATEC 1er. Nivel</v>
          </cell>
          <cell r="N818">
            <v>2003011</v>
          </cell>
        </row>
        <row r="819">
          <cell r="A819">
            <v>37943</v>
          </cell>
          <cell r="B819" t="str">
            <v>SOB</v>
          </cell>
          <cell r="C819">
            <v>38268</v>
          </cell>
          <cell r="D819">
            <v>1</v>
          </cell>
          <cell r="E819">
            <v>3.1649999999999998E-2</v>
          </cell>
          <cell r="F819" t="str">
            <v>DAT</v>
          </cell>
          <cell r="G819">
            <v>2</v>
          </cell>
          <cell r="H819">
            <v>324</v>
          </cell>
          <cell r="I819">
            <v>2003</v>
          </cell>
          <cell r="J819">
            <v>11</v>
          </cell>
          <cell r="K819">
            <v>3.1649999999999998E-2</v>
          </cell>
          <cell r="L819" t="str">
            <v>NOM</v>
          </cell>
          <cell r="M819" t="str">
            <v>DATATEC 2o. Nivel</v>
          </cell>
          <cell r="N819">
            <v>2003011</v>
          </cell>
        </row>
        <row r="820">
          <cell r="A820">
            <v>37943</v>
          </cell>
          <cell r="B820" t="str">
            <v>SOB</v>
          </cell>
          <cell r="C820">
            <v>38941</v>
          </cell>
          <cell r="D820">
            <v>12</v>
          </cell>
          <cell r="E820">
            <v>4.9200000000000001E-2</v>
          </cell>
          <cell r="F820" t="str">
            <v>DAT</v>
          </cell>
          <cell r="G820">
            <v>2</v>
          </cell>
          <cell r="H820">
            <v>997</v>
          </cell>
          <cell r="I820">
            <v>2003</v>
          </cell>
          <cell r="J820">
            <v>11</v>
          </cell>
          <cell r="K820">
            <v>0.59040000000000004</v>
          </cell>
          <cell r="L820" t="str">
            <v>NOM</v>
          </cell>
          <cell r="M820" t="str">
            <v>DATATEC 2o. Nivel</v>
          </cell>
          <cell r="N820">
            <v>2003011</v>
          </cell>
        </row>
        <row r="821">
          <cell r="A821">
            <v>37943</v>
          </cell>
          <cell r="B821" t="str">
            <v>SOB</v>
          </cell>
          <cell r="C821">
            <v>39364</v>
          </cell>
          <cell r="D821">
            <v>1</v>
          </cell>
          <cell r="E821">
            <v>6.1499999999999999E-2</v>
          </cell>
          <cell r="F821" t="str">
            <v>DAT</v>
          </cell>
          <cell r="G821">
            <v>2</v>
          </cell>
          <cell r="H821">
            <v>1420</v>
          </cell>
          <cell r="I821">
            <v>2003</v>
          </cell>
          <cell r="J821">
            <v>11</v>
          </cell>
          <cell r="K821">
            <v>6.1499999999999999E-2</v>
          </cell>
          <cell r="L821" t="str">
            <v>NOM</v>
          </cell>
          <cell r="M821" t="str">
            <v>DATATEC 2o. Nivel</v>
          </cell>
          <cell r="N821">
            <v>2003011</v>
          </cell>
        </row>
        <row r="822">
          <cell r="A822">
            <v>37943</v>
          </cell>
          <cell r="B822" t="str">
            <v>SOB</v>
          </cell>
          <cell r="C822">
            <v>39638</v>
          </cell>
          <cell r="D822">
            <v>2.125</v>
          </cell>
          <cell r="E822">
            <v>6.7699999999999996E-2</v>
          </cell>
          <cell r="F822" t="str">
            <v>DAT</v>
          </cell>
          <cell r="G822">
            <v>2</v>
          </cell>
          <cell r="H822">
            <v>1694</v>
          </cell>
          <cell r="I822">
            <v>2003</v>
          </cell>
          <cell r="J822">
            <v>11</v>
          </cell>
          <cell r="K822">
            <v>0.1438625</v>
          </cell>
          <cell r="L822" t="str">
            <v>NOM</v>
          </cell>
          <cell r="M822" t="str">
            <v>DATATEC 2o. Nivel</v>
          </cell>
          <cell r="N822">
            <v>2003011</v>
          </cell>
        </row>
        <row r="823">
          <cell r="A823">
            <v>37943</v>
          </cell>
          <cell r="B823" t="str">
            <v>SOB</v>
          </cell>
          <cell r="C823">
            <v>38941</v>
          </cell>
          <cell r="D823">
            <v>1</v>
          </cell>
          <cell r="E823">
            <v>4.9200000000000001E-2</v>
          </cell>
          <cell r="F823" t="str">
            <v>CIM</v>
          </cell>
          <cell r="G823">
            <v>2</v>
          </cell>
          <cell r="H823">
            <v>997</v>
          </cell>
          <cell r="I823">
            <v>2003</v>
          </cell>
          <cell r="J823">
            <v>11</v>
          </cell>
          <cell r="K823">
            <v>4.9200000000000001E-2</v>
          </cell>
          <cell r="L823" t="str">
            <v>NOM</v>
          </cell>
          <cell r="M823" t="str">
            <v>CIMD 2o. Nivel</v>
          </cell>
          <cell r="N823">
            <v>2003011</v>
          </cell>
        </row>
        <row r="824">
          <cell r="A824">
            <v>37944</v>
          </cell>
          <cell r="B824" t="str">
            <v>SOB</v>
          </cell>
          <cell r="C824">
            <v>38514</v>
          </cell>
          <cell r="D824">
            <v>1</v>
          </cell>
          <cell r="E824">
            <v>3.6999999999999998E-2</v>
          </cell>
          <cell r="F824" t="str">
            <v>DAT</v>
          </cell>
          <cell r="G824">
            <v>1</v>
          </cell>
          <cell r="H824">
            <v>569</v>
          </cell>
          <cell r="I824">
            <v>2003</v>
          </cell>
          <cell r="J824">
            <v>11</v>
          </cell>
          <cell r="K824">
            <v>3.6999999999999998E-2</v>
          </cell>
          <cell r="L824" t="str">
            <v>NOM</v>
          </cell>
          <cell r="M824" t="str">
            <v>DATATEC 1er. Nivel</v>
          </cell>
          <cell r="N824">
            <v>2003011</v>
          </cell>
        </row>
        <row r="825">
          <cell r="A825">
            <v>37944</v>
          </cell>
          <cell r="B825" t="str">
            <v>SOB</v>
          </cell>
          <cell r="C825">
            <v>38268</v>
          </cell>
          <cell r="D825">
            <v>1</v>
          </cell>
          <cell r="E825">
            <v>3.1399999999999997E-2</v>
          </cell>
          <cell r="F825" t="str">
            <v>DAT</v>
          </cell>
          <cell r="G825">
            <v>2</v>
          </cell>
          <cell r="H825">
            <v>323</v>
          </cell>
          <cell r="I825">
            <v>2003</v>
          </cell>
          <cell r="J825">
            <v>11</v>
          </cell>
          <cell r="K825">
            <v>3.1399999999999997E-2</v>
          </cell>
          <cell r="L825" t="str">
            <v>NOM</v>
          </cell>
          <cell r="M825" t="str">
            <v>DATATEC 2o. Nivel</v>
          </cell>
          <cell r="N825">
            <v>2003011</v>
          </cell>
        </row>
        <row r="826">
          <cell r="A826">
            <v>37944</v>
          </cell>
          <cell r="B826" t="str">
            <v>SOB</v>
          </cell>
          <cell r="C826">
            <v>38370</v>
          </cell>
          <cell r="D826">
            <v>1</v>
          </cell>
          <cell r="E826">
            <v>3.3431000000000002E-2</v>
          </cell>
          <cell r="F826" t="str">
            <v>DAT</v>
          </cell>
          <cell r="G826">
            <v>2</v>
          </cell>
          <cell r="H826">
            <v>425</v>
          </cell>
          <cell r="I826">
            <v>2003</v>
          </cell>
          <cell r="J826">
            <v>11</v>
          </cell>
          <cell r="K826">
            <v>3.3431000000000002E-2</v>
          </cell>
          <cell r="L826" t="str">
            <v>NOM</v>
          </cell>
          <cell r="M826" t="str">
            <v>DATATEC 2o. Nivel</v>
          </cell>
          <cell r="N826">
            <v>2003011</v>
          </cell>
        </row>
        <row r="827">
          <cell r="A827">
            <v>37944</v>
          </cell>
          <cell r="B827" t="str">
            <v>SOB</v>
          </cell>
          <cell r="C827">
            <v>38941</v>
          </cell>
          <cell r="D827">
            <v>15</v>
          </cell>
          <cell r="E827">
            <v>4.9160000000000002E-2</v>
          </cell>
          <cell r="F827" t="str">
            <v>DAT</v>
          </cell>
          <cell r="G827">
            <v>2</v>
          </cell>
          <cell r="H827">
            <v>996</v>
          </cell>
          <cell r="I827">
            <v>2003</v>
          </cell>
          <cell r="J827">
            <v>11</v>
          </cell>
          <cell r="K827">
            <v>0.73740000000000006</v>
          </cell>
          <cell r="L827" t="str">
            <v>NOM</v>
          </cell>
          <cell r="M827" t="str">
            <v>DATATEC 2o. Nivel</v>
          </cell>
          <cell r="N827">
            <v>2003011</v>
          </cell>
        </row>
        <row r="828">
          <cell r="A828">
            <v>37944</v>
          </cell>
          <cell r="B828" t="str">
            <v>SOB</v>
          </cell>
          <cell r="C828">
            <v>39364</v>
          </cell>
          <cell r="D828">
            <v>7</v>
          </cell>
          <cell r="E828">
            <v>6.1373570000000002E-2</v>
          </cell>
          <cell r="F828" t="str">
            <v>DAT</v>
          </cell>
          <cell r="G828">
            <v>2</v>
          </cell>
          <cell r="H828">
            <v>1419</v>
          </cell>
          <cell r="I828">
            <v>2003</v>
          </cell>
          <cell r="J828">
            <v>11</v>
          </cell>
          <cell r="K828">
            <v>0.42961499000000003</v>
          </cell>
          <cell r="L828" t="str">
            <v>NOM</v>
          </cell>
          <cell r="M828" t="str">
            <v>DATATEC 2o. Nivel</v>
          </cell>
          <cell r="N828">
            <v>2003011</v>
          </cell>
        </row>
        <row r="829">
          <cell r="A829">
            <v>37945</v>
          </cell>
          <cell r="B829" t="str">
            <v>SOB</v>
          </cell>
          <cell r="C829">
            <v>38268</v>
          </cell>
          <cell r="D829">
            <v>7</v>
          </cell>
          <cell r="E829">
            <v>3.1207100000000002E-2</v>
          </cell>
          <cell r="F829" t="str">
            <v>DAT</v>
          </cell>
          <cell r="G829">
            <v>2</v>
          </cell>
          <cell r="H829">
            <v>322</v>
          </cell>
          <cell r="I829">
            <v>2003</v>
          </cell>
          <cell r="J829">
            <v>11</v>
          </cell>
          <cell r="K829">
            <v>0.21844970000000002</v>
          </cell>
          <cell r="L829" t="str">
            <v>NOM</v>
          </cell>
          <cell r="M829" t="str">
            <v>DATATEC 2o. Nivel</v>
          </cell>
          <cell r="N829">
            <v>2003011</v>
          </cell>
        </row>
        <row r="830">
          <cell r="A830">
            <v>37945</v>
          </cell>
          <cell r="B830" t="str">
            <v>SOB</v>
          </cell>
          <cell r="C830">
            <v>38370</v>
          </cell>
          <cell r="D830">
            <v>8</v>
          </cell>
          <cell r="E830">
            <v>3.3336999999999999E-2</v>
          </cell>
          <cell r="F830" t="str">
            <v>DAT</v>
          </cell>
          <cell r="G830">
            <v>2</v>
          </cell>
          <cell r="H830">
            <v>424</v>
          </cell>
          <cell r="I830">
            <v>2003</v>
          </cell>
          <cell r="J830">
            <v>11</v>
          </cell>
          <cell r="K830">
            <v>0.26669599999999999</v>
          </cell>
          <cell r="L830" t="str">
            <v>NOM</v>
          </cell>
          <cell r="M830" t="str">
            <v>DATATEC 2o. Nivel</v>
          </cell>
          <cell r="N830">
            <v>2003011</v>
          </cell>
        </row>
        <row r="831">
          <cell r="A831">
            <v>37945</v>
          </cell>
          <cell r="B831" t="str">
            <v>SOB</v>
          </cell>
          <cell r="C831">
            <v>38514</v>
          </cell>
          <cell r="D831">
            <v>12</v>
          </cell>
          <cell r="E831">
            <v>3.6823000000000002E-2</v>
          </cell>
          <cell r="F831" t="str">
            <v>DAT</v>
          </cell>
          <cell r="G831">
            <v>2</v>
          </cell>
          <cell r="H831">
            <v>568</v>
          </cell>
          <cell r="I831">
            <v>2003</v>
          </cell>
          <cell r="J831">
            <v>11</v>
          </cell>
          <cell r="K831">
            <v>0.44187600000000005</v>
          </cell>
          <cell r="L831" t="str">
            <v>NOM</v>
          </cell>
          <cell r="M831" t="str">
            <v>DATATEC 2o. Nivel</v>
          </cell>
          <cell r="N831">
            <v>2003011</v>
          </cell>
        </row>
        <row r="832">
          <cell r="A832">
            <v>37945</v>
          </cell>
          <cell r="B832" t="str">
            <v>SOB</v>
          </cell>
          <cell r="C832">
            <v>38941</v>
          </cell>
          <cell r="D832">
            <v>15</v>
          </cell>
          <cell r="E832">
            <v>4.8922E-2</v>
          </cell>
          <cell r="F832" t="str">
            <v>DAT</v>
          </cell>
          <cell r="G832">
            <v>2</v>
          </cell>
          <cell r="H832">
            <v>995</v>
          </cell>
          <cell r="I832">
            <v>2003</v>
          </cell>
          <cell r="J832">
            <v>11</v>
          </cell>
          <cell r="K832">
            <v>0.73382999999999998</v>
          </cell>
          <cell r="L832" t="str">
            <v>NOM</v>
          </cell>
          <cell r="M832" t="str">
            <v>DATATEC 2o. Nivel</v>
          </cell>
          <cell r="N832">
            <v>2003011</v>
          </cell>
        </row>
        <row r="833">
          <cell r="A833">
            <v>37945</v>
          </cell>
          <cell r="B833" t="str">
            <v>SOB</v>
          </cell>
          <cell r="C833">
            <v>39364</v>
          </cell>
          <cell r="D833">
            <v>3.5</v>
          </cell>
          <cell r="E833">
            <v>6.1001E-2</v>
          </cell>
          <cell r="F833" t="str">
            <v>DAT</v>
          </cell>
          <cell r="G833">
            <v>2</v>
          </cell>
          <cell r="H833">
            <v>1418</v>
          </cell>
          <cell r="I833">
            <v>2003</v>
          </cell>
          <cell r="J833">
            <v>11</v>
          </cell>
          <cell r="K833">
            <v>0.21350350000000001</v>
          </cell>
          <cell r="L833" t="str">
            <v>NOM</v>
          </cell>
          <cell r="M833" t="str">
            <v>DATATEC 2o. Nivel</v>
          </cell>
          <cell r="N833">
            <v>2003011</v>
          </cell>
        </row>
        <row r="834">
          <cell r="A834">
            <v>37945</v>
          </cell>
          <cell r="B834" t="str">
            <v>SOB</v>
          </cell>
          <cell r="C834">
            <v>38941</v>
          </cell>
          <cell r="D834">
            <v>1</v>
          </cell>
          <cell r="E834">
            <v>4.8899999999999999E-2</v>
          </cell>
          <cell r="F834" t="str">
            <v>DAT</v>
          </cell>
          <cell r="G834">
            <v>1</v>
          </cell>
          <cell r="H834">
            <v>995</v>
          </cell>
          <cell r="I834">
            <v>2003</v>
          </cell>
          <cell r="J834">
            <v>11</v>
          </cell>
          <cell r="K834">
            <v>4.8899999999999999E-2</v>
          </cell>
          <cell r="L834" t="str">
            <v>NOM</v>
          </cell>
          <cell r="M834" t="str">
            <v>DATATEC 1er. Nivel</v>
          </cell>
          <cell r="N834">
            <v>2003011</v>
          </cell>
        </row>
        <row r="835">
          <cell r="A835">
            <v>37945</v>
          </cell>
          <cell r="B835" t="str">
            <v>SOB</v>
          </cell>
          <cell r="C835">
            <v>39638</v>
          </cell>
          <cell r="D835">
            <v>3.25</v>
          </cell>
          <cell r="E835">
            <v>6.7000000000000004E-2</v>
          </cell>
          <cell r="F835" t="str">
            <v>DAT</v>
          </cell>
          <cell r="G835">
            <v>2</v>
          </cell>
          <cell r="H835">
            <v>1692</v>
          </cell>
          <cell r="I835">
            <v>2003</v>
          </cell>
          <cell r="J835">
            <v>11</v>
          </cell>
          <cell r="K835">
            <v>0.21775</v>
          </cell>
          <cell r="L835" t="str">
            <v>NOM</v>
          </cell>
          <cell r="M835" t="str">
            <v>DATATEC 2o. Nivel</v>
          </cell>
          <cell r="N835">
            <v>2003011</v>
          </cell>
        </row>
        <row r="836">
          <cell r="A836">
            <v>37945</v>
          </cell>
          <cell r="B836" t="str">
            <v>SOB</v>
          </cell>
          <cell r="C836">
            <v>38159</v>
          </cell>
          <cell r="D836">
            <v>5</v>
          </cell>
          <cell r="E836">
            <v>2.964E-2</v>
          </cell>
          <cell r="F836" t="str">
            <v>CIM</v>
          </cell>
          <cell r="G836">
            <v>2</v>
          </cell>
          <cell r="H836">
            <v>213</v>
          </cell>
          <cell r="I836">
            <v>2003</v>
          </cell>
          <cell r="J836">
            <v>11</v>
          </cell>
          <cell r="K836">
            <v>0.1482</v>
          </cell>
          <cell r="L836" t="str">
            <v>NOM</v>
          </cell>
          <cell r="M836" t="str">
            <v>CIMD 2o. Nivel</v>
          </cell>
          <cell r="N836">
            <v>2003011</v>
          </cell>
        </row>
        <row r="837">
          <cell r="A837">
            <v>37946</v>
          </cell>
          <cell r="B837" t="str">
            <v>SOB</v>
          </cell>
          <cell r="C837">
            <v>38159</v>
          </cell>
          <cell r="D837">
            <v>1</v>
          </cell>
          <cell r="E837">
            <v>2.93E-2</v>
          </cell>
          <cell r="F837" t="str">
            <v>DAT</v>
          </cell>
          <cell r="G837">
            <v>1</v>
          </cell>
          <cell r="H837">
            <v>210</v>
          </cell>
          <cell r="I837">
            <v>2003</v>
          </cell>
          <cell r="J837">
            <v>11</v>
          </cell>
          <cell r="K837">
            <v>2.93E-2</v>
          </cell>
          <cell r="L837" t="str">
            <v>NOM</v>
          </cell>
          <cell r="M837" t="str">
            <v>DATATEC 1er. Nivel</v>
          </cell>
          <cell r="N837">
            <v>2003011</v>
          </cell>
        </row>
        <row r="838">
          <cell r="A838">
            <v>37946</v>
          </cell>
          <cell r="B838" t="str">
            <v>SOB</v>
          </cell>
          <cell r="C838">
            <v>38268</v>
          </cell>
          <cell r="D838">
            <v>2</v>
          </cell>
          <cell r="E838">
            <v>3.1E-2</v>
          </cell>
          <cell r="F838" t="str">
            <v>DAT</v>
          </cell>
          <cell r="G838">
            <v>1</v>
          </cell>
          <cell r="H838">
            <v>319</v>
          </cell>
          <cell r="I838">
            <v>2003</v>
          </cell>
          <cell r="J838">
            <v>11</v>
          </cell>
          <cell r="K838">
            <v>6.2E-2</v>
          </cell>
          <cell r="L838" t="str">
            <v>NOM</v>
          </cell>
          <cell r="M838" t="str">
            <v>DATATEC 1er. Nivel</v>
          </cell>
          <cell r="N838">
            <v>2003011</v>
          </cell>
        </row>
        <row r="839">
          <cell r="A839">
            <v>37946</v>
          </cell>
          <cell r="B839" t="str">
            <v>SOB</v>
          </cell>
          <cell r="C839">
            <v>38370</v>
          </cell>
          <cell r="D839">
            <v>1</v>
          </cell>
          <cell r="E839">
            <v>3.3300000000000003E-2</v>
          </cell>
          <cell r="F839" t="str">
            <v>DAT</v>
          </cell>
          <cell r="G839">
            <v>1</v>
          </cell>
          <cell r="H839">
            <v>421</v>
          </cell>
          <cell r="I839">
            <v>2003</v>
          </cell>
          <cell r="J839">
            <v>11</v>
          </cell>
          <cell r="K839">
            <v>3.3300000000000003E-2</v>
          </cell>
          <cell r="L839" t="str">
            <v>NOM</v>
          </cell>
          <cell r="M839" t="str">
            <v>DATATEC 1er. Nivel</v>
          </cell>
          <cell r="N839">
            <v>2003011</v>
          </cell>
        </row>
        <row r="840">
          <cell r="A840">
            <v>37946</v>
          </cell>
          <cell r="B840" t="str">
            <v>SOB</v>
          </cell>
          <cell r="C840">
            <v>38941</v>
          </cell>
          <cell r="D840">
            <v>1</v>
          </cell>
          <cell r="E840">
            <v>4.8507000000000002E-2</v>
          </cell>
          <cell r="F840" t="str">
            <v>DAT</v>
          </cell>
          <cell r="G840">
            <v>1</v>
          </cell>
          <cell r="H840">
            <v>992</v>
          </cell>
          <cell r="I840">
            <v>2003</v>
          </cell>
          <cell r="J840">
            <v>11</v>
          </cell>
          <cell r="K840">
            <v>4.8507000000000002E-2</v>
          </cell>
          <cell r="L840" t="str">
            <v>NOM</v>
          </cell>
          <cell r="M840" t="str">
            <v>DATATEC 1er. Nivel</v>
          </cell>
          <cell r="N840">
            <v>2003011</v>
          </cell>
        </row>
        <row r="841">
          <cell r="A841">
            <v>37946</v>
          </cell>
          <cell r="B841" t="str">
            <v>SOB</v>
          </cell>
          <cell r="C841">
            <v>38370</v>
          </cell>
          <cell r="D841">
            <v>3</v>
          </cell>
          <cell r="E841">
            <v>3.2883000000000003E-2</v>
          </cell>
          <cell r="F841" t="str">
            <v>DAT</v>
          </cell>
          <cell r="G841">
            <v>2</v>
          </cell>
          <cell r="H841">
            <v>421</v>
          </cell>
          <cell r="I841">
            <v>2003</v>
          </cell>
          <cell r="J841">
            <v>11</v>
          </cell>
          <cell r="K841">
            <v>9.8649000000000014E-2</v>
          </cell>
          <cell r="L841" t="str">
            <v>NOM</v>
          </cell>
          <cell r="M841" t="str">
            <v>DATATEC 2o. Nivel</v>
          </cell>
          <cell r="N841">
            <v>2003011</v>
          </cell>
        </row>
        <row r="842">
          <cell r="A842">
            <v>37946</v>
          </cell>
          <cell r="B842" t="str">
            <v>SOB</v>
          </cell>
          <cell r="C842">
            <v>38514</v>
          </cell>
          <cell r="D842">
            <v>1</v>
          </cell>
          <cell r="E842">
            <v>3.6520999999999998E-2</v>
          </cell>
          <cell r="F842" t="str">
            <v>DAT</v>
          </cell>
          <cell r="G842">
            <v>2</v>
          </cell>
          <cell r="H842">
            <v>565</v>
          </cell>
          <cell r="I842">
            <v>2003</v>
          </cell>
          <cell r="J842">
            <v>11</v>
          </cell>
          <cell r="K842">
            <v>3.6520999999999998E-2</v>
          </cell>
          <cell r="L842" t="str">
            <v>NOM</v>
          </cell>
          <cell r="M842" t="str">
            <v>DATATEC 2o. Nivel</v>
          </cell>
          <cell r="N842">
            <v>2003011</v>
          </cell>
        </row>
        <row r="843">
          <cell r="A843">
            <v>37946</v>
          </cell>
          <cell r="B843" t="str">
            <v>SOB</v>
          </cell>
          <cell r="C843">
            <v>38941</v>
          </cell>
          <cell r="D843">
            <v>3</v>
          </cell>
          <cell r="E843">
            <v>4.8301999999999998E-2</v>
          </cell>
          <cell r="F843" t="str">
            <v>DAT</v>
          </cell>
          <cell r="G843">
            <v>2</v>
          </cell>
          <cell r="H843">
            <v>992</v>
          </cell>
          <cell r="I843">
            <v>2003</v>
          </cell>
          <cell r="J843">
            <v>11</v>
          </cell>
          <cell r="K843">
            <v>0.14490599999999998</v>
          </cell>
          <cell r="L843" t="str">
            <v>NOM</v>
          </cell>
          <cell r="M843" t="str">
            <v>DATATEC 2o. Nivel</v>
          </cell>
          <cell r="N843">
            <v>2003011</v>
          </cell>
        </row>
        <row r="844">
          <cell r="A844">
            <v>37946</v>
          </cell>
          <cell r="B844" t="str">
            <v>SOB</v>
          </cell>
          <cell r="C844">
            <v>38159</v>
          </cell>
          <cell r="D844">
            <v>1</v>
          </cell>
          <cell r="E844">
            <v>2.92E-2</v>
          </cell>
          <cell r="F844" t="str">
            <v>CIM</v>
          </cell>
          <cell r="G844">
            <v>2</v>
          </cell>
          <cell r="H844">
            <v>210</v>
          </cell>
          <cell r="I844">
            <v>2003</v>
          </cell>
          <cell r="J844">
            <v>11</v>
          </cell>
          <cell r="K844">
            <v>2.92E-2</v>
          </cell>
          <cell r="L844" t="str">
            <v>NOM</v>
          </cell>
          <cell r="M844" t="str">
            <v>CIMD 2o. Nivel</v>
          </cell>
          <cell r="N844">
            <v>2003011</v>
          </cell>
        </row>
        <row r="845">
          <cell r="A845">
            <v>37946</v>
          </cell>
          <cell r="B845" t="str">
            <v>SOB</v>
          </cell>
          <cell r="C845">
            <v>38941</v>
          </cell>
          <cell r="D845">
            <v>2</v>
          </cell>
          <cell r="E845">
            <v>4.8550000000000003E-2</v>
          </cell>
          <cell r="F845" t="str">
            <v>CIM</v>
          </cell>
          <cell r="G845">
            <v>2</v>
          </cell>
          <cell r="H845">
            <v>992</v>
          </cell>
          <cell r="I845">
            <v>2003</v>
          </cell>
          <cell r="J845">
            <v>11</v>
          </cell>
          <cell r="K845">
            <v>9.7100000000000006E-2</v>
          </cell>
          <cell r="L845" t="str">
            <v>NOM</v>
          </cell>
          <cell r="M845" t="str">
            <v>CIMD 2o. Nivel</v>
          </cell>
          <cell r="N845">
            <v>2003011</v>
          </cell>
        </row>
        <row r="846">
          <cell r="A846">
            <v>37946</v>
          </cell>
          <cell r="B846" t="str">
            <v>SOB</v>
          </cell>
          <cell r="C846">
            <v>38370</v>
          </cell>
          <cell r="D846">
            <v>1</v>
          </cell>
          <cell r="E846">
            <v>3.2899999999999999E-2</v>
          </cell>
          <cell r="F846" t="str">
            <v>CIM</v>
          </cell>
          <cell r="G846">
            <v>2</v>
          </cell>
          <cell r="H846">
            <v>421</v>
          </cell>
          <cell r="I846">
            <v>2003</v>
          </cell>
          <cell r="J846">
            <v>11</v>
          </cell>
          <cell r="K846">
            <v>3.2899999999999999E-2</v>
          </cell>
          <cell r="L846" t="str">
            <v>NOM</v>
          </cell>
          <cell r="M846" t="str">
            <v>CIMD 2o. Nivel</v>
          </cell>
          <cell r="N846">
            <v>2003011</v>
          </cell>
        </row>
        <row r="847">
          <cell r="A847">
            <v>37950</v>
          </cell>
          <cell r="B847" t="str">
            <v>SOB</v>
          </cell>
          <cell r="C847">
            <v>38268</v>
          </cell>
          <cell r="D847">
            <v>2</v>
          </cell>
          <cell r="E847">
            <v>3.1050000000000001E-2</v>
          </cell>
          <cell r="F847" t="str">
            <v>DAT</v>
          </cell>
          <cell r="G847">
            <v>1</v>
          </cell>
          <cell r="H847">
            <v>317</v>
          </cell>
          <cell r="I847">
            <v>2003</v>
          </cell>
          <cell r="J847">
            <v>11</v>
          </cell>
          <cell r="K847">
            <v>6.2100000000000002E-2</v>
          </cell>
          <cell r="L847" t="str">
            <v>NOM</v>
          </cell>
          <cell r="M847" t="str">
            <v>DATATEC 1er. Nivel</v>
          </cell>
          <cell r="N847">
            <v>2003011</v>
          </cell>
        </row>
        <row r="848">
          <cell r="A848">
            <v>37950</v>
          </cell>
          <cell r="B848" t="str">
            <v>SOB</v>
          </cell>
          <cell r="C848">
            <v>38268</v>
          </cell>
          <cell r="D848">
            <v>3</v>
          </cell>
          <cell r="E848">
            <v>3.1033000000000002E-2</v>
          </cell>
          <cell r="F848" t="str">
            <v>DAT</v>
          </cell>
          <cell r="G848">
            <v>2</v>
          </cell>
          <cell r="H848">
            <v>317</v>
          </cell>
          <cell r="I848">
            <v>2003</v>
          </cell>
          <cell r="J848">
            <v>11</v>
          </cell>
          <cell r="K848">
            <v>9.3099000000000001E-2</v>
          </cell>
          <cell r="L848" t="str">
            <v>NOM</v>
          </cell>
          <cell r="M848" t="str">
            <v>DATATEC 2o. Nivel</v>
          </cell>
          <cell r="N848">
            <v>2003011</v>
          </cell>
        </row>
        <row r="849">
          <cell r="A849">
            <v>37950</v>
          </cell>
          <cell r="B849" t="str">
            <v>SOB</v>
          </cell>
          <cell r="C849">
            <v>38370</v>
          </cell>
          <cell r="D849">
            <v>2</v>
          </cell>
          <cell r="E849">
            <v>3.2883000000000003E-2</v>
          </cell>
          <cell r="F849" t="str">
            <v>DAT</v>
          </cell>
          <cell r="G849">
            <v>2</v>
          </cell>
          <cell r="H849">
            <v>419</v>
          </cell>
          <cell r="I849">
            <v>2003</v>
          </cell>
          <cell r="J849">
            <v>11</v>
          </cell>
          <cell r="K849">
            <v>6.5766000000000005E-2</v>
          </cell>
          <cell r="L849" t="str">
            <v>NOM</v>
          </cell>
          <cell r="M849" t="str">
            <v>DATATEC 2o. Nivel</v>
          </cell>
          <cell r="N849">
            <v>2003011</v>
          </cell>
        </row>
        <row r="850">
          <cell r="A850">
            <v>37950</v>
          </cell>
          <cell r="B850" t="str">
            <v>SOB</v>
          </cell>
          <cell r="C850">
            <v>38514</v>
          </cell>
          <cell r="D850">
            <v>2</v>
          </cell>
          <cell r="E850">
            <v>3.6400000000000002E-2</v>
          </cell>
          <cell r="F850" t="str">
            <v>DAT</v>
          </cell>
          <cell r="G850">
            <v>2</v>
          </cell>
          <cell r="H850">
            <v>563</v>
          </cell>
          <cell r="I850">
            <v>2003</v>
          </cell>
          <cell r="J850">
            <v>11</v>
          </cell>
          <cell r="K850">
            <v>7.2800000000000004E-2</v>
          </cell>
          <cell r="L850" t="str">
            <v>NOM</v>
          </cell>
          <cell r="M850" t="str">
            <v>DATATEC 2o. Nivel</v>
          </cell>
          <cell r="N850">
            <v>2003011</v>
          </cell>
        </row>
        <row r="851">
          <cell r="A851">
            <v>37950</v>
          </cell>
          <cell r="B851" t="str">
            <v>SOB</v>
          </cell>
          <cell r="C851">
            <v>38941</v>
          </cell>
          <cell r="D851">
            <v>11</v>
          </cell>
          <cell r="E851">
            <v>4.8000000000000001E-2</v>
          </cell>
          <cell r="F851" t="str">
            <v>DAT</v>
          </cell>
          <cell r="G851">
            <v>2</v>
          </cell>
          <cell r="H851">
            <v>990</v>
          </cell>
          <cell r="I851">
            <v>2003</v>
          </cell>
          <cell r="J851">
            <v>11</v>
          </cell>
          <cell r="K851">
            <v>0.52800000000000002</v>
          </cell>
          <cell r="L851" t="str">
            <v>NOM</v>
          </cell>
          <cell r="M851" t="str">
            <v>DATATEC 2o. Nivel</v>
          </cell>
          <cell r="N851">
            <v>2003011</v>
          </cell>
        </row>
        <row r="852">
          <cell r="A852">
            <v>37950</v>
          </cell>
          <cell r="B852" t="str">
            <v>SOB</v>
          </cell>
          <cell r="C852">
            <v>38941</v>
          </cell>
          <cell r="D852">
            <v>1</v>
          </cell>
          <cell r="E852">
            <v>4.82E-2</v>
          </cell>
          <cell r="F852" t="str">
            <v>CIM</v>
          </cell>
          <cell r="G852">
            <v>2</v>
          </cell>
          <cell r="H852">
            <v>990</v>
          </cell>
          <cell r="I852">
            <v>2003</v>
          </cell>
          <cell r="J852">
            <v>11</v>
          </cell>
          <cell r="K852">
            <v>4.82E-2</v>
          </cell>
          <cell r="L852" t="str">
            <v>NOM</v>
          </cell>
          <cell r="M852" t="str">
            <v>CIMD 2o. Nivel</v>
          </cell>
          <cell r="N852">
            <v>2003011</v>
          </cell>
        </row>
        <row r="853">
          <cell r="A853">
            <v>37950</v>
          </cell>
          <cell r="B853" t="str">
            <v>SOB</v>
          </cell>
          <cell r="C853">
            <v>38268</v>
          </cell>
          <cell r="D853">
            <v>4</v>
          </cell>
          <cell r="E853">
            <v>3.1025E-2</v>
          </cell>
          <cell r="F853" t="str">
            <v>CIM</v>
          </cell>
          <cell r="G853">
            <v>2</v>
          </cell>
          <cell r="H853">
            <v>317</v>
          </cell>
          <cell r="I853">
            <v>2003</v>
          </cell>
          <cell r="J853">
            <v>11</v>
          </cell>
          <cell r="K853">
            <v>0.1241</v>
          </cell>
          <cell r="L853" t="str">
            <v>NOM</v>
          </cell>
          <cell r="M853" t="str">
            <v>CIMD 2o. Nivel</v>
          </cell>
          <cell r="N853">
            <v>2003011</v>
          </cell>
        </row>
        <row r="854">
          <cell r="A854">
            <v>37951</v>
          </cell>
          <cell r="B854" t="str">
            <v>SOB</v>
          </cell>
          <cell r="C854">
            <v>38159</v>
          </cell>
          <cell r="D854">
            <v>1</v>
          </cell>
          <cell r="E854">
            <v>2.9513999999999999E-2</v>
          </cell>
          <cell r="F854" t="str">
            <v>DAT</v>
          </cell>
          <cell r="G854">
            <v>1</v>
          </cell>
          <cell r="H854">
            <v>207</v>
          </cell>
          <cell r="I854">
            <v>2003</v>
          </cell>
          <cell r="J854">
            <v>11</v>
          </cell>
          <cell r="K854">
            <v>2.9513999999999999E-2</v>
          </cell>
          <cell r="L854" t="str">
            <v>NOM</v>
          </cell>
          <cell r="M854" t="str">
            <v>DATATEC 1er. Nivel</v>
          </cell>
          <cell r="N854">
            <v>2003011</v>
          </cell>
        </row>
        <row r="855">
          <cell r="A855">
            <v>37951</v>
          </cell>
          <cell r="B855" t="str">
            <v>SOB</v>
          </cell>
          <cell r="C855">
            <v>38941</v>
          </cell>
          <cell r="D855">
            <v>1</v>
          </cell>
          <cell r="E855">
            <v>4.82E-2</v>
          </cell>
          <cell r="F855" t="str">
            <v>DAT</v>
          </cell>
          <cell r="G855">
            <v>1</v>
          </cell>
          <cell r="H855">
            <v>989</v>
          </cell>
          <cell r="I855">
            <v>2003</v>
          </cell>
          <cell r="J855">
            <v>11</v>
          </cell>
          <cell r="K855">
            <v>4.82E-2</v>
          </cell>
          <cell r="L855" t="str">
            <v>NOM</v>
          </cell>
          <cell r="M855" t="str">
            <v>DATATEC 1er. Nivel</v>
          </cell>
          <cell r="N855">
            <v>2003011</v>
          </cell>
        </row>
        <row r="856">
          <cell r="A856">
            <v>37951</v>
          </cell>
          <cell r="B856" t="str">
            <v>SOB</v>
          </cell>
          <cell r="C856">
            <v>38268</v>
          </cell>
          <cell r="D856">
            <v>2</v>
          </cell>
          <cell r="E856">
            <v>3.1300000000000001E-2</v>
          </cell>
          <cell r="F856" t="str">
            <v>DAT</v>
          </cell>
          <cell r="G856">
            <v>2</v>
          </cell>
          <cell r="H856">
            <v>316</v>
          </cell>
          <cell r="I856">
            <v>2003</v>
          </cell>
          <cell r="J856">
            <v>11</v>
          </cell>
          <cell r="K856">
            <v>6.2600000000000003E-2</v>
          </cell>
          <cell r="L856" t="str">
            <v>NOM</v>
          </cell>
          <cell r="M856" t="str">
            <v>DATATEC 2o. Nivel</v>
          </cell>
          <cell r="N856">
            <v>2003011</v>
          </cell>
        </row>
        <row r="857">
          <cell r="A857">
            <v>37951</v>
          </cell>
          <cell r="B857" t="str">
            <v>SOB</v>
          </cell>
          <cell r="C857">
            <v>38370</v>
          </cell>
          <cell r="D857">
            <v>2</v>
          </cell>
          <cell r="E857">
            <v>3.3000000000000002E-2</v>
          </cell>
          <cell r="F857" t="str">
            <v>DAT</v>
          </cell>
          <cell r="G857">
            <v>2</v>
          </cell>
          <cell r="H857">
            <v>418</v>
          </cell>
          <cell r="I857">
            <v>2003</v>
          </cell>
          <cell r="J857">
            <v>11</v>
          </cell>
          <cell r="K857">
            <v>6.6000000000000003E-2</v>
          </cell>
          <cell r="L857" t="str">
            <v>NOM</v>
          </cell>
          <cell r="M857" t="str">
            <v>DATATEC 2o. Nivel</v>
          </cell>
          <cell r="N857">
            <v>2003011</v>
          </cell>
        </row>
        <row r="858">
          <cell r="A858">
            <v>37951</v>
          </cell>
          <cell r="B858" t="str">
            <v>SOB</v>
          </cell>
          <cell r="C858">
            <v>38514</v>
          </cell>
          <cell r="D858">
            <v>1</v>
          </cell>
          <cell r="E858">
            <v>3.6477000000000002E-2</v>
          </cell>
          <cell r="F858" t="str">
            <v>DAT</v>
          </cell>
          <cell r="G858">
            <v>2</v>
          </cell>
          <cell r="H858">
            <v>562</v>
          </cell>
          <cell r="I858">
            <v>2003</v>
          </cell>
          <cell r="J858">
            <v>11</v>
          </cell>
          <cell r="K858">
            <v>3.6477000000000002E-2</v>
          </cell>
          <cell r="L858" t="str">
            <v>NOM</v>
          </cell>
          <cell r="M858" t="str">
            <v>DATATEC 2o. Nivel</v>
          </cell>
          <cell r="N858">
            <v>2003011</v>
          </cell>
        </row>
        <row r="859">
          <cell r="A859">
            <v>37951</v>
          </cell>
          <cell r="B859" t="str">
            <v>SOB</v>
          </cell>
          <cell r="C859">
            <v>38941</v>
          </cell>
          <cell r="D859">
            <v>10</v>
          </cell>
          <cell r="E859">
            <v>4.8239999999999998E-2</v>
          </cell>
          <cell r="F859" t="str">
            <v>DAT</v>
          </cell>
          <cell r="G859">
            <v>2</v>
          </cell>
          <cell r="H859">
            <v>989</v>
          </cell>
          <cell r="I859">
            <v>2003</v>
          </cell>
          <cell r="J859">
            <v>11</v>
          </cell>
          <cell r="K859">
            <v>0.4824</v>
          </cell>
          <cell r="L859" t="str">
            <v>NOM</v>
          </cell>
          <cell r="M859" t="str">
            <v>DATATEC 2o. Nivel</v>
          </cell>
          <cell r="N859">
            <v>2003011</v>
          </cell>
        </row>
        <row r="860">
          <cell r="A860">
            <v>37951</v>
          </cell>
          <cell r="B860" t="str">
            <v>SOB</v>
          </cell>
          <cell r="C860">
            <v>38370</v>
          </cell>
          <cell r="D860">
            <v>3</v>
          </cell>
          <cell r="E860">
            <v>3.3033300000000002E-2</v>
          </cell>
          <cell r="F860" t="str">
            <v>CIM</v>
          </cell>
          <cell r="G860">
            <v>2</v>
          </cell>
          <cell r="H860">
            <v>418</v>
          </cell>
          <cell r="I860">
            <v>2003</v>
          </cell>
          <cell r="J860">
            <v>11</v>
          </cell>
          <cell r="K860">
            <v>9.9099900000000005E-2</v>
          </cell>
          <cell r="L860" t="str">
            <v>NOM</v>
          </cell>
          <cell r="M860" t="str">
            <v>CIMD 2o. Nivel</v>
          </cell>
          <cell r="N860">
            <v>2003011</v>
          </cell>
        </row>
        <row r="861">
          <cell r="A861">
            <v>37951</v>
          </cell>
          <cell r="B861" t="str">
            <v>SOB</v>
          </cell>
          <cell r="C861">
            <v>38941</v>
          </cell>
          <cell r="D861">
            <v>4</v>
          </cell>
          <cell r="E861">
            <v>4.8099999999999997E-2</v>
          </cell>
          <cell r="F861" t="str">
            <v>CIM</v>
          </cell>
          <cell r="G861">
            <v>2</v>
          </cell>
          <cell r="H861">
            <v>989</v>
          </cell>
          <cell r="I861">
            <v>2003</v>
          </cell>
          <cell r="J861">
            <v>11</v>
          </cell>
          <cell r="K861">
            <v>0.19239999999999999</v>
          </cell>
          <cell r="L861" t="str">
            <v>NOM</v>
          </cell>
          <cell r="M861" t="str">
            <v>CIMD 2o. Nivel</v>
          </cell>
          <cell r="N861">
            <v>2003011</v>
          </cell>
        </row>
        <row r="862">
          <cell r="A862">
            <v>37952</v>
          </cell>
          <cell r="B862" t="str">
            <v>SOB</v>
          </cell>
          <cell r="C862">
            <v>38941</v>
          </cell>
          <cell r="D862">
            <v>1</v>
          </cell>
          <cell r="E862">
            <v>4.8000000000000001E-2</v>
          </cell>
          <cell r="F862" t="str">
            <v>DAT</v>
          </cell>
          <cell r="G862">
            <v>1</v>
          </cell>
          <cell r="H862">
            <v>988</v>
          </cell>
          <cell r="I862">
            <v>2003</v>
          </cell>
          <cell r="J862">
            <v>11</v>
          </cell>
          <cell r="K862">
            <v>4.8000000000000001E-2</v>
          </cell>
          <cell r="L862" t="str">
            <v>NOM</v>
          </cell>
          <cell r="M862" t="str">
            <v>DATATEC 1er. Nivel</v>
          </cell>
          <cell r="N862">
            <v>2003011</v>
          </cell>
        </row>
        <row r="863">
          <cell r="A863">
            <v>37952</v>
          </cell>
          <cell r="B863" t="str">
            <v>SOB</v>
          </cell>
          <cell r="C863">
            <v>39638</v>
          </cell>
          <cell r="D863">
            <v>1</v>
          </cell>
          <cell r="E863">
            <v>6.6453999999999999E-2</v>
          </cell>
          <cell r="F863" t="str">
            <v>DAT</v>
          </cell>
          <cell r="G863">
            <v>2</v>
          </cell>
          <cell r="H863">
            <v>1685</v>
          </cell>
          <cell r="I863">
            <v>2003</v>
          </cell>
          <cell r="J863">
            <v>11</v>
          </cell>
          <cell r="K863">
            <v>6.6453999999999999E-2</v>
          </cell>
          <cell r="L863" t="str">
            <v>NOM</v>
          </cell>
          <cell r="M863" t="str">
            <v>DATATEC 2o. Nivel</v>
          </cell>
          <cell r="N863">
            <v>2003011</v>
          </cell>
        </row>
        <row r="864">
          <cell r="A864">
            <v>37952</v>
          </cell>
          <cell r="B864" t="str">
            <v>SOB</v>
          </cell>
          <cell r="C864">
            <v>38941</v>
          </cell>
          <cell r="D864">
            <v>5</v>
          </cell>
          <cell r="E864">
            <v>4.8039999999999999E-2</v>
          </cell>
          <cell r="F864" t="str">
            <v>DAT</v>
          </cell>
          <cell r="G864">
            <v>2</v>
          </cell>
          <cell r="H864">
            <v>988</v>
          </cell>
          <cell r="I864">
            <v>2003</v>
          </cell>
          <cell r="J864">
            <v>11</v>
          </cell>
          <cell r="K864">
            <v>0.2402</v>
          </cell>
          <cell r="L864" t="str">
            <v>NOM</v>
          </cell>
          <cell r="M864" t="str">
            <v>DATATEC 2o. Nivel</v>
          </cell>
          <cell r="N864">
            <v>2003011</v>
          </cell>
        </row>
        <row r="865">
          <cell r="A865">
            <v>37952</v>
          </cell>
          <cell r="B865" t="str">
            <v>SOB</v>
          </cell>
          <cell r="C865">
            <v>39638</v>
          </cell>
          <cell r="D865">
            <v>2</v>
          </cell>
          <cell r="E865">
            <v>6.6449999999999995E-2</v>
          </cell>
          <cell r="F865" t="str">
            <v>CIM</v>
          </cell>
          <cell r="G865">
            <v>2</v>
          </cell>
          <cell r="H865">
            <v>1685</v>
          </cell>
          <cell r="I865">
            <v>2003</v>
          </cell>
          <cell r="J865">
            <v>11</v>
          </cell>
          <cell r="K865">
            <v>0.13289999999999999</v>
          </cell>
          <cell r="L865" t="str">
            <v>NOM</v>
          </cell>
          <cell r="M865" t="str">
            <v>CIMD 2o. Nivel</v>
          </cell>
          <cell r="N865">
            <v>2003011</v>
          </cell>
        </row>
        <row r="866">
          <cell r="A866">
            <v>37952</v>
          </cell>
          <cell r="B866" t="str">
            <v>SOB</v>
          </cell>
          <cell r="C866">
            <v>38370</v>
          </cell>
          <cell r="D866">
            <v>3</v>
          </cell>
          <cell r="E866">
            <v>6.6449999999999995E-2</v>
          </cell>
          <cell r="F866" t="str">
            <v>CIM</v>
          </cell>
          <cell r="G866">
            <v>2</v>
          </cell>
          <cell r="H866">
            <v>417</v>
          </cell>
          <cell r="I866">
            <v>2003</v>
          </cell>
          <cell r="J866">
            <v>11</v>
          </cell>
          <cell r="K866">
            <v>0.19934999999999997</v>
          </cell>
          <cell r="L866" t="str">
            <v>NOM</v>
          </cell>
          <cell r="M866" t="str">
            <v>CIMD 2o. Nivel</v>
          </cell>
          <cell r="N866">
            <v>2003011</v>
          </cell>
        </row>
        <row r="867">
          <cell r="A867">
            <v>37953</v>
          </cell>
          <cell r="B867" t="str">
            <v>SOB</v>
          </cell>
          <cell r="C867">
            <v>38370</v>
          </cell>
          <cell r="D867">
            <v>2</v>
          </cell>
          <cell r="E867">
            <v>3.3000000000000002E-2</v>
          </cell>
          <cell r="F867" t="str">
            <v>DAT</v>
          </cell>
          <cell r="G867">
            <v>1</v>
          </cell>
          <cell r="H867">
            <v>414</v>
          </cell>
          <cell r="I867">
            <v>2003</v>
          </cell>
          <cell r="J867">
            <v>11</v>
          </cell>
          <cell r="K867">
            <v>6.6000000000000003E-2</v>
          </cell>
          <cell r="L867" t="str">
            <v>NOM</v>
          </cell>
          <cell r="M867" t="str">
            <v>DATATEC 1er. Nivel</v>
          </cell>
          <cell r="N867">
            <v>2003011</v>
          </cell>
        </row>
        <row r="868">
          <cell r="A868">
            <v>37953</v>
          </cell>
          <cell r="B868" t="str">
            <v>SOB</v>
          </cell>
          <cell r="C868">
            <v>38941</v>
          </cell>
          <cell r="D868">
            <v>5</v>
          </cell>
          <cell r="E868">
            <v>4.8099999999999997E-2</v>
          </cell>
          <cell r="F868" t="str">
            <v>DAT</v>
          </cell>
          <cell r="G868">
            <v>1</v>
          </cell>
          <cell r="H868">
            <v>985</v>
          </cell>
          <cell r="I868">
            <v>2003</v>
          </cell>
          <cell r="J868">
            <v>11</v>
          </cell>
          <cell r="K868">
            <v>0.24049999999999999</v>
          </cell>
          <cell r="L868" t="str">
            <v>NOM</v>
          </cell>
          <cell r="M868" t="str">
            <v>DATATEC 1er. Nivel</v>
          </cell>
          <cell r="N868">
            <v>2003011</v>
          </cell>
        </row>
        <row r="869">
          <cell r="A869">
            <v>37953</v>
          </cell>
          <cell r="B869" t="str">
            <v>SOB</v>
          </cell>
          <cell r="C869">
            <v>38004</v>
          </cell>
          <cell r="D869">
            <v>1</v>
          </cell>
          <cell r="E869">
            <v>2.6700000000000002E-2</v>
          </cell>
          <cell r="F869" t="str">
            <v>DAT</v>
          </cell>
          <cell r="G869">
            <v>2</v>
          </cell>
          <cell r="H869">
            <v>48</v>
          </cell>
          <cell r="I869">
            <v>2003</v>
          </cell>
          <cell r="J869">
            <v>11</v>
          </cell>
          <cell r="K869">
            <v>2.6700000000000002E-2</v>
          </cell>
          <cell r="L869" t="str">
            <v>NOM</v>
          </cell>
          <cell r="M869" t="str">
            <v>DATATEC 2o,. Nivel</v>
          </cell>
          <cell r="N869">
            <v>2003011</v>
          </cell>
        </row>
        <row r="870">
          <cell r="A870">
            <v>37953</v>
          </cell>
          <cell r="B870" t="str">
            <v>SOB</v>
          </cell>
          <cell r="C870">
            <v>38268</v>
          </cell>
          <cell r="D870">
            <v>3</v>
          </cell>
          <cell r="E870">
            <v>3.1099999999999999E-2</v>
          </cell>
          <cell r="F870" t="str">
            <v>DAT</v>
          </cell>
          <cell r="G870">
            <v>2</v>
          </cell>
          <cell r="H870">
            <v>312</v>
          </cell>
          <cell r="I870">
            <v>2003</v>
          </cell>
          <cell r="J870">
            <v>11</v>
          </cell>
          <cell r="K870">
            <v>9.3299999999999994E-2</v>
          </cell>
          <cell r="L870" t="str">
            <v>NOM</v>
          </cell>
          <cell r="M870" t="str">
            <v>DATATEC 2o,. Nivel</v>
          </cell>
          <cell r="N870">
            <v>2003011</v>
          </cell>
        </row>
        <row r="871">
          <cell r="A871">
            <v>37953</v>
          </cell>
          <cell r="B871" t="str">
            <v>SOB</v>
          </cell>
          <cell r="C871">
            <v>38941</v>
          </cell>
          <cell r="D871">
            <v>4</v>
          </cell>
          <cell r="E871">
            <v>4.8099999999999997E-2</v>
          </cell>
          <cell r="F871" t="str">
            <v>DAT</v>
          </cell>
          <cell r="G871">
            <v>2</v>
          </cell>
          <cell r="H871">
            <v>985</v>
          </cell>
          <cell r="I871">
            <v>2003</v>
          </cell>
          <cell r="J871">
            <v>11</v>
          </cell>
          <cell r="K871">
            <v>0.19239999999999999</v>
          </cell>
          <cell r="L871" t="str">
            <v>NOM</v>
          </cell>
          <cell r="M871" t="str">
            <v>DATATEC 2o,. Nivel</v>
          </cell>
          <cell r="N871">
            <v>2003011</v>
          </cell>
        </row>
        <row r="872">
          <cell r="A872">
            <v>37953</v>
          </cell>
          <cell r="B872" t="str">
            <v>SOB</v>
          </cell>
          <cell r="C872">
            <v>38268</v>
          </cell>
          <cell r="D872">
            <v>1</v>
          </cell>
          <cell r="E872">
            <v>3.1099999999999999E-2</v>
          </cell>
          <cell r="F872" t="str">
            <v>CIM</v>
          </cell>
          <cell r="G872">
            <v>2</v>
          </cell>
          <cell r="H872">
            <v>312</v>
          </cell>
          <cell r="I872">
            <v>2003</v>
          </cell>
          <cell r="J872">
            <v>11</v>
          </cell>
          <cell r="K872">
            <v>3.1099999999999999E-2</v>
          </cell>
          <cell r="L872" t="str">
            <v>NOM</v>
          </cell>
          <cell r="M872" t="str">
            <v>CIMD 2o. Nivel</v>
          </cell>
          <cell r="N872">
            <v>2003011</v>
          </cell>
        </row>
        <row r="873">
          <cell r="A873">
            <v>37953</v>
          </cell>
          <cell r="B873" t="str">
            <v>SOB</v>
          </cell>
          <cell r="C873">
            <v>38370</v>
          </cell>
          <cell r="D873">
            <v>1</v>
          </cell>
          <cell r="E873">
            <v>3.2899999999999999E-2</v>
          </cell>
          <cell r="F873" t="str">
            <v>CIM</v>
          </cell>
          <cell r="G873">
            <v>2</v>
          </cell>
          <cell r="H873">
            <v>414</v>
          </cell>
          <cell r="I873">
            <v>2003</v>
          </cell>
          <cell r="J873">
            <v>11</v>
          </cell>
          <cell r="K873">
            <v>3.2899999999999999E-2</v>
          </cell>
          <cell r="L873" t="str">
            <v>NOM</v>
          </cell>
          <cell r="M873" t="str">
            <v>CIMD 2o. Nivel</v>
          </cell>
          <cell r="N873">
            <v>2003011</v>
          </cell>
        </row>
        <row r="874">
          <cell r="A874">
            <v>37953</v>
          </cell>
          <cell r="B874" t="str">
            <v>SOB</v>
          </cell>
          <cell r="C874">
            <v>38941</v>
          </cell>
          <cell r="D874">
            <v>1</v>
          </cell>
          <cell r="E874">
            <v>4.8099999999999997E-2</v>
          </cell>
          <cell r="F874" t="str">
            <v>CIM</v>
          </cell>
          <cell r="G874">
            <v>2</v>
          </cell>
          <cell r="H874">
            <v>985</v>
          </cell>
          <cell r="I874">
            <v>2003</v>
          </cell>
          <cell r="J874">
            <v>11</v>
          </cell>
          <cell r="K874">
            <v>4.8099999999999997E-2</v>
          </cell>
          <cell r="L874" t="str">
            <v>NOM</v>
          </cell>
          <cell r="M874" t="str">
            <v>CIMD 2o. Nivel</v>
          </cell>
          <cell r="N874">
            <v>2003011</v>
          </cell>
        </row>
        <row r="875">
          <cell r="A875">
            <v>37953</v>
          </cell>
          <cell r="B875" t="str">
            <v>SOB</v>
          </cell>
          <cell r="C875">
            <v>39638</v>
          </cell>
          <cell r="D875">
            <v>3</v>
          </cell>
          <cell r="E875">
            <v>6.6100000000000006E-2</v>
          </cell>
          <cell r="F875" t="str">
            <v>CIM</v>
          </cell>
          <cell r="G875">
            <v>2</v>
          </cell>
          <cell r="H875">
            <v>1682</v>
          </cell>
          <cell r="I875">
            <v>2003</v>
          </cell>
          <cell r="J875">
            <v>11</v>
          </cell>
          <cell r="K875">
            <v>0.19830000000000003</v>
          </cell>
          <cell r="L875" t="str">
            <v>NOM</v>
          </cell>
          <cell r="M875" t="str">
            <v>CIMD 2o. Nivel</v>
          </cell>
          <cell r="N875">
            <v>2003011</v>
          </cell>
        </row>
        <row r="876">
          <cell r="A876">
            <v>37956</v>
          </cell>
          <cell r="B876" t="str">
            <v>SOB</v>
          </cell>
          <cell r="C876">
            <v>38370</v>
          </cell>
          <cell r="D876">
            <v>2</v>
          </cell>
          <cell r="E876">
            <v>3.2919999999999998E-2</v>
          </cell>
          <cell r="F876" t="str">
            <v>DAT</v>
          </cell>
          <cell r="G876">
            <v>2</v>
          </cell>
          <cell r="H876">
            <v>413</v>
          </cell>
          <cell r="I876">
            <v>2003</v>
          </cell>
          <cell r="J876">
            <v>12</v>
          </cell>
          <cell r="K876">
            <v>6.5839999999999996E-2</v>
          </cell>
          <cell r="L876" t="str">
            <v>NOM</v>
          </cell>
          <cell r="M876" t="str">
            <v>DATATEC 2o,. Nivel</v>
          </cell>
          <cell r="N876">
            <v>2003012</v>
          </cell>
        </row>
        <row r="877">
          <cell r="A877">
            <v>37956</v>
          </cell>
          <cell r="B877" t="str">
            <v>SOB</v>
          </cell>
          <cell r="C877">
            <v>38941</v>
          </cell>
          <cell r="D877">
            <v>5</v>
          </cell>
          <cell r="E877">
            <v>4.7759999999999997E-2</v>
          </cell>
          <cell r="F877" t="str">
            <v>DAT</v>
          </cell>
          <cell r="G877">
            <v>2</v>
          </cell>
          <cell r="H877">
            <v>984</v>
          </cell>
          <cell r="I877">
            <v>2003</v>
          </cell>
          <cell r="J877">
            <v>12</v>
          </cell>
          <cell r="K877">
            <v>0.23879999999999998</v>
          </cell>
          <cell r="L877" t="str">
            <v>NOM</v>
          </cell>
          <cell r="M877" t="str">
            <v>DATATEC 2o,. Nivel</v>
          </cell>
          <cell r="N877">
            <v>2003012</v>
          </cell>
        </row>
        <row r="878">
          <cell r="A878">
            <v>37956</v>
          </cell>
          <cell r="B878" t="str">
            <v>SOB</v>
          </cell>
          <cell r="C878">
            <v>38159</v>
          </cell>
          <cell r="D878">
            <v>4</v>
          </cell>
          <cell r="E878">
            <v>2.87E-2</v>
          </cell>
          <cell r="F878" t="str">
            <v>CIM</v>
          </cell>
          <cell r="G878">
            <v>2</v>
          </cell>
          <cell r="H878">
            <v>202</v>
          </cell>
          <cell r="I878">
            <v>2003</v>
          </cell>
          <cell r="J878">
            <v>12</v>
          </cell>
          <cell r="K878">
            <v>0.1148</v>
          </cell>
          <cell r="L878" t="str">
            <v>NOM</v>
          </cell>
          <cell r="M878" t="str">
            <v>CIMD 2o. Nivel</v>
          </cell>
          <cell r="N878">
            <v>2003012</v>
          </cell>
        </row>
        <row r="879">
          <cell r="A879">
            <v>37956</v>
          </cell>
          <cell r="B879" t="str">
            <v>SOB</v>
          </cell>
          <cell r="C879">
            <v>38941</v>
          </cell>
          <cell r="D879">
            <v>3</v>
          </cell>
          <cell r="E879">
            <v>4.8000000000000001E-2</v>
          </cell>
          <cell r="F879" t="str">
            <v>CIM</v>
          </cell>
          <cell r="G879">
            <v>2</v>
          </cell>
          <cell r="H879">
            <v>984</v>
          </cell>
          <cell r="I879">
            <v>2003</v>
          </cell>
          <cell r="J879">
            <v>12</v>
          </cell>
          <cell r="K879">
            <v>0.14400000000000002</v>
          </cell>
          <cell r="L879" t="str">
            <v>NOM</v>
          </cell>
          <cell r="M879" t="str">
            <v>CIMD 2o. Nivel</v>
          </cell>
          <cell r="N879">
            <v>2003012</v>
          </cell>
        </row>
        <row r="880">
          <cell r="A880">
            <v>37956</v>
          </cell>
          <cell r="B880" t="str">
            <v>SOB</v>
          </cell>
          <cell r="C880">
            <v>39638</v>
          </cell>
          <cell r="D880">
            <v>4</v>
          </cell>
          <cell r="E880">
            <v>6.6000000000000003E-2</v>
          </cell>
          <cell r="F880" t="str">
            <v>CIM</v>
          </cell>
          <cell r="G880">
            <v>2</v>
          </cell>
          <cell r="H880">
            <v>1681</v>
          </cell>
          <cell r="I880">
            <v>2003</v>
          </cell>
          <cell r="J880">
            <v>12</v>
          </cell>
          <cell r="K880">
            <v>0.26400000000000001</v>
          </cell>
          <cell r="L880" t="str">
            <v>NOM</v>
          </cell>
          <cell r="M880" t="str">
            <v>CIMD 2o. Nivel</v>
          </cell>
          <cell r="N880">
            <v>2003012</v>
          </cell>
        </row>
        <row r="881">
          <cell r="A881">
            <v>37957</v>
          </cell>
          <cell r="B881" t="str">
            <v>SOB</v>
          </cell>
          <cell r="C881">
            <v>38268</v>
          </cell>
          <cell r="D881">
            <v>1</v>
          </cell>
          <cell r="E881">
            <v>3.1E-2</v>
          </cell>
          <cell r="F881" t="str">
            <v>DAT</v>
          </cell>
          <cell r="G881">
            <v>1</v>
          </cell>
          <cell r="H881">
            <v>310</v>
          </cell>
          <cell r="I881">
            <v>2003</v>
          </cell>
          <cell r="J881">
            <v>12</v>
          </cell>
          <cell r="K881">
            <v>3.1E-2</v>
          </cell>
          <cell r="L881" t="str">
            <v>NOM</v>
          </cell>
          <cell r="M881" t="str">
            <v>DATATEC 1er. Nivel</v>
          </cell>
          <cell r="N881">
            <v>2003012</v>
          </cell>
        </row>
        <row r="882">
          <cell r="A882">
            <v>37957</v>
          </cell>
          <cell r="B882" t="str">
            <v>SOB</v>
          </cell>
          <cell r="C882">
            <v>38941</v>
          </cell>
          <cell r="D882">
            <v>1</v>
          </cell>
          <cell r="E882">
            <v>4.7600000000000003E-2</v>
          </cell>
          <cell r="F882" t="str">
            <v>DAT</v>
          </cell>
          <cell r="G882">
            <v>1</v>
          </cell>
          <cell r="H882">
            <v>983</v>
          </cell>
          <cell r="I882">
            <v>2003</v>
          </cell>
          <cell r="J882">
            <v>12</v>
          </cell>
          <cell r="K882">
            <v>4.7600000000000003E-2</v>
          </cell>
          <cell r="L882" t="str">
            <v>NOM</v>
          </cell>
          <cell r="M882" t="str">
            <v>DATATEC 1er. Nivel</v>
          </cell>
          <cell r="N882">
            <v>2003012</v>
          </cell>
        </row>
        <row r="883">
          <cell r="A883">
            <v>37957</v>
          </cell>
          <cell r="B883" t="str">
            <v>SOB</v>
          </cell>
          <cell r="C883">
            <v>38159</v>
          </cell>
          <cell r="D883">
            <v>5</v>
          </cell>
          <cell r="E883">
            <v>2.8539999999999999E-2</v>
          </cell>
          <cell r="F883" t="str">
            <v>DAT</v>
          </cell>
          <cell r="G883">
            <v>2</v>
          </cell>
          <cell r="H883">
            <v>201</v>
          </cell>
          <cell r="I883">
            <v>2003</v>
          </cell>
          <cell r="J883">
            <v>12</v>
          </cell>
          <cell r="K883">
            <v>0.14269999999999999</v>
          </cell>
          <cell r="L883" t="str">
            <v>NOM</v>
          </cell>
          <cell r="M883" t="str">
            <v>DATATEC 2o. Nivel</v>
          </cell>
          <cell r="N883">
            <v>2003012</v>
          </cell>
        </row>
        <row r="884">
          <cell r="A884">
            <v>37957</v>
          </cell>
          <cell r="B884" t="str">
            <v>SOB</v>
          </cell>
          <cell r="C884">
            <v>38268</v>
          </cell>
          <cell r="D884">
            <v>18</v>
          </cell>
          <cell r="E884">
            <v>3.1E-2</v>
          </cell>
          <cell r="F884" t="str">
            <v>DAT</v>
          </cell>
          <cell r="G884">
            <v>2</v>
          </cell>
          <cell r="H884">
            <v>310</v>
          </cell>
          <cell r="I884">
            <v>2003</v>
          </cell>
          <cell r="J884">
            <v>12</v>
          </cell>
          <cell r="K884">
            <v>0.55800000000000005</v>
          </cell>
          <cell r="L884" t="str">
            <v>NOM</v>
          </cell>
          <cell r="M884" t="str">
            <v>DATATEC 2o. Nivel</v>
          </cell>
          <cell r="N884">
            <v>2003012</v>
          </cell>
        </row>
        <row r="885">
          <cell r="A885">
            <v>37957</v>
          </cell>
          <cell r="B885" t="str">
            <v>SOB</v>
          </cell>
          <cell r="C885">
            <v>38941</v>
          </cell>
          <cell r="D885">
            <v>9</v>
          </cell>
          <cell r="E885">
            <v>4.7584000000000001E-2</v>
          </cell>
          <cell r="F885" t="str">
            <v>DAT</v>
          </cell>
          <cell r="G885">
            <v>2</v>
          </cell>
          <cell r="H885">
            <v>983</v>
          </cell>
          <cell r="I885">
            <v>2003</v>
          </cell>
          <cell r="J885">
            <v>12</v>
          </cell>
          <cell r="K885">
            <v>0.42825600000000003</v>
          </cell>
          <cell r="L885" t="str">
            <v>NOM</v>
          </cell>
          <cell r="M885" t="str">
            <v>DATATEC 2o. Nivel</v>
          </cell>
          <cell r="N885">
            <v>2003012</v>
          </cell>
        </row>
        <row r="886">
          <cell r="A886">
            <v>37957</v>
          </cell>
          <cell r="B886" t="str">
            <v>SOB</v>
          </cell>
          <cell r="C886">
            <v>38941</v>
          </cell>
          <cell r="D886">
            <v>9</v>
          </cell>
          <cell r="E886">
            <v>4.7600000000000003E-2</v>
          </cell>
          <cell r="F886" t="str">
            <v>CIM</v>
          </cell>
          <cell r="G886">
            <v>2</v>
          </cell>
          <cell r="H886">
            <v>983</v>
          </cell>
          <cell r="I886">
            <v>2003</v>
          </cell>
          <cell r="J886">
            <v>12</v>
          </cell>
          <cell r="K886">
            <v>0.4284</v>
          </cell>
          <cell r="L886" t="str">
            <v>NOM</v>
          </cell>
          <cell r="M886" t="str">
            <v>CIMD 2o. Nivel</v>
          </cell>
          <cell r="N886">
            <v>2003012</v>
          </cell>
        </row>
        <row r="887">
          <cell r="A887">
            <v>37958</v>
          </cell>
          <cell r="B887" t="str">
            <v>SOB</v>
          </cell>
          <cell r="C887">
            <v>38941</v>
          </cell>
          <cell r="D887">
            <v>4</v>
          </cell>
          <cell r="E887">
            <v>4.7500000000000001E-2</v>
          </cell>
          <cell r="F887" t="str">
            <v>DAT</v>
          </cell>
          <cell r="G887">
            <v>1</v>
          </cell>
          <cell r="H887">
            <v>982</v>
          </cell>
          <cell r="I887">
            <v>2003</v>
          </cell>
          <cell r="J887">
            <v>12</v>
          </cell>
          <cell r="K887">
            <v>0.19</v>
          </cell>
          <cell r="L887" t="str">
            <v>NOM</v>
          </cell>
          <cell r="M887" t="str">
            <v>DATATEC 1er. Nivel</v>
          </cell>
          <cell r="N887">
            <v>2003012</v>
          </cell>
        </row>
        <row r="888">
          <cell r="A888">
            <v>37958</v>
          </cell>
          <cell r="B888" t="str">
            <v>SOB</v>
          </cell>
          <cell r="C888">
            <v>38514</v>
          </cell>
          <cell r="D888">
            <v>6</v>
          </cell>
          <cell r="E888">
            <v>3.6400000000000002E-2</v>
          </cell>
          <cell r="F888" t="str">
            <v>DAT</v>
          </cell>
          <cell r="G888">
            <v>2</v>
          </cell>
          <cell r="H888">
            <v>555</v>
          </cell>
          <cell r="I888">
            <v>2003</v>
          </cell>
          <cell r="J888">
            <v>12</v>
          </cell>
          <cell r="K888">
            <v>0.21840000000000001</v>
          </cell>
          <cell r="L888" t="str">
            <v>NOM</v>
          </cell>
          <cell r="M888" t="str">
            <v>DATATEC 2o. Nivel</v>
          </cell>
          <cell r="N888">
            <v>2003012</v>
          </cell>
        </row>
        <row r="889">
          <cell r="A889">
            <v>37958</v>
          </cell>
          <cell r="B889" t="str">
            <v>SOB</v>
          </cell>
          <cell r="C889">
            <v>38941</v>
          </cell>
          <cell r="D889">
            <v>4</v>
          </cell>
          <cell r="E889">
            <v>4.7500000000000001E-2</v>
          </cell>
          <cell r="F889" t="str">
            <v>DAT</v>
          </cell>
          <cell r="G889">
            <v>2</v>
          </cell>
          <cell r="H889">
            <v>982</v>
          </cell>
          <cell r="I889">
            <v>2003</v>
          </cell>
          <cell r="J889">
            <v>12</v>
          </cell>
          <cell r="K889">
            <v>0.19</v>
          </cell>
          <cell r="L889" t="str">
            <v>NOM</v>
          </cell>
          <cell r="M889" t="str">
            <v>DATATEC 2o. Nivel</v>
          </cell>
          <cell r="N889">
            <v>2003012</v>
          </cell>
        </row>
        <row r="890">
          <cell r="A890">
            <v>37959</v>
          </cell>
          <cell r="B890" t="str">
            <v>SOB</v>
          </cell>
          <cell r="C890">
            <v>38941</v>
          </cell>
          <cell r="D890">
            <v>4</v>
          </cell>
          <cell r="E890">
            <v>4.7500000000000001E-2</v>
          </cell>
          <cell r="F890" t="str">
            <v>DAT</v>
          </cell>
          <cell r="G890">
            <v>1</v>
          </cell>
          <cell r="H890">
            <v>981</v>
          </cell>
          <cell r="I890">
            <v>2003</v>
          </cell>
          <cell r="J890">
            <v>12</v>
          </cell>
          <cell r="K890">
            <v>0.19</v>
          </cell>
          <cell r="L890" t="str">
            <v>NOM</v>
          </cell>
          <cell r="M890" t="str">
            <v>DATATEC 1er. Nivel</v>
          </cell>
          <cell r="N890">
            <v>2003012</v>
          </cell>
        </row>
        <row r="891">
          <cell r="A891">
            <v>37959</v>
          </cell>
          <cell r="B891" t="str">
            <v>SOB</v>
          </cell>
          <cell r="C891">
            <v>38004</v>
          </cell>
          <cell r="D891">
            <v>2</v>
          </cell>
          <cell r="E891">
            <v>2.6499999999999999E-2</v>
          </cell>
          <cell r="F891" t="str">
            <v>DAT</v>
          </cell>
          <cell r="G891">
            <v>2</v>
          </cell>
          <cell r="H891">
            <v>44</v>
          </cell>
          <cell r="I891">
            <v>2003</v>
          </cell>
          <cell r="J891">
            <v>12</v>
          </cell>
          <cell r="K891">
            <v>5.2999999999999999E-2</v>
          </cell>
          <cell r="L891" t="str">
            <v>NOM</v>
          </cell>
          <cell r="M891" t="str">
            <v>DATATEC 2o. Nivel</v>
          </cell>
          <cell r="N891">
            <v>2003012</v>
          </cell>
        </row>
        <row r="892">
          <cell r="A892">
            <v>37959</v>
          </cell>
          <cell r="B892" t="str">
            <v>SOB</v>
          </cell>
          <cell r="C892">
            <v>38268</v>
          </cell>
          <cell r="D892">
            <v>1</v>
          </cell>
          <cell r="E892">
            <v>3.0972E-2</v>
          </cell>
          <cell r="F892" t="str">
            <v>DAT</v>
          </cell>
          <cell r="G892">
            <v>2</v>
          </cell>
          <cell r="H892">
            <v>308</v>
          </cell>
          <cell r="I892">
            <v>2003</v>
          </cell>
          <cell r="J892">
            <v>12</v>
          </cell>
          <cell r="K892">
            <v>3.0972E-2</v>
          </cell>
          <cell r="L892" t="str">
            <v>NOM</v>
          </cell>
          <cell r="M892" t="str">
            <v>DATATEC 2o. Nivel</v>
          </cell>
          <cell r="N892">
            <v>2003012</v>
          </cell>
        </row>
        <row r="893">
          <cell r="A893">
            <v>37959</v>
          </cell>
          <cell r="B893" t="str">
            <v>SOB</v>
          </cell>
          <cell r="C893">
            <v>38370</v>
          </cell>
          <cell r="D893">
            <v>16</v>
          </cell>
          <cell r="E893">
            <v>3.2843625000000001E-2</v>
          </cell>
          <cell r="F893" t="str">
            <v>DAT</v>
          </cell>
          <cell r="G893">
            <v>2</v>
          </cell>
          <cell r="H893">
            <v>410</v>
          </cell>
          <cell r="I893">
            <v>2003</v>
          </cell>
          <cell r="J893">
            <v>12</v>
          </cell>
          <cell r="K893">
            <v>0.52549800000000002</v>
          </cell>
          <cell r="L893" t="str">
            <v>NOM</v>
          </cell>
          <cell r="M893" t="str">
            <v>DATATEC 2o. Nivel</v>
          </cell>
          <cell r="N893">
            <v>2003012</v>
          </cell>
        </row>
        <row r="894">
          <cell r="A894">
            <v>37959</v>
          </cell>
          <cell r="B894" t="str">
            <v>SOB</v>
          </cell>
          <cell r="C894">
            <v>38514</v>
          </cell>
          <cell r="D894">
            <v>4</v>
          </cell>
          <cell r="E894">
            <v>3.6313999999999999E-2</v>
          </cell>
          <cell r="F894" t="str">
            <v>DAT</v>
          </cell>
          <cell r="G894">
            <v>2</v>
          </cell>
          <cell r="H894">
            <v>554</v>
          </cell>
          <cell r="I894">
            <v>2003</v>
          </cell>
          <cell r="J894">
            <v>12</v>
          </cell>
          <cell r="K894">
            <v>0.145256</v>
          </cell>
          <cell r="L894" t="str">
            <v>NOM</v>
          </cell>
          <cell r="M894" t="str">
            <v>DATATEC 2o. Nivel</v>
          </cell>
          <cell r="N894">
            <v>2003012</v>
          </cell>
        </row>
        <row r="895">
          <cell r="A895">
            <v>37959</v>
          </cell>
          <cell r="B895" t="str">
            <v>SOB</v>
          </cell>
          <cell r="C895">
            <v>38941</v>
          </cell>
          <cell r="D895">
            <v>7</v>
          </cell>
          <cell r="E895">
            <v>4.7500000000000001E-2</v>
          </cell>
          <cell r="F895" t="str">
            <v>DAT</v>
          </cell>
          <cell r="G895">
            <v>2</v>
          </cell>
          <cell r="H895">
            <v>981</v>
          </cell>
          <cell r="I895">
            <v>2003</v>
          </cell>
          <cell r="J895">
            <v>12</v>
          </cell>
          <cell r="K895">
            <v>0.33250000000000002</v>
          </cell>
          <cell r="L895" t="str">
            <v>NOM</v>
          </cell>
          <cell r="M895" t="str">
            <v>DATATEC 2o. Nivel</v>
          </cell>
          <cell r="N895">
            <v>2003012</v>
          </cell>
        </row>
        <row r="896">
          <cell r="A896">
            <v>37960</v>
          </cell>
          <cell r="B896" t="str">
            <v>SOB</v>
          </cell>
          <cell r="C896">
            <v>38268</v>
          </cell>
          <cell r="D896">
            <v>2</v>
          </cell>
          <cell r="E896">
            <v>3.0800000000000001E-2</v>
          </cell>
          <cell r="F896" t="str">
            <v>DAT</v>
          </cell>
          <cell r="G896">
            <v>1</v>
          </cell>
          <cell r="H896">
            <v>305</v>
          </cell>
          <cell r="I896">
            <v>2003</v>
          </cell>
          <cell r="J896">
            <v>12</v>
          </cell>
          <cell r="K896">
            <v>6.1600000000000002E-2</v>
          </cell>
          <cell r="L896" t="str">
            <v>NOM</v>
          </cell>
          <cell r="M896" t="str">
            <v>DATATEC 1er. Nivel</v>
          </cell>
          <cell r="N896">
            <v>2003012</v>
          </cell>
        </row>
        <row r="897">
          <cell r="A897">
            <v>37960</v>
          </cell>
          <cell r="B897" t="str">
            <v>SOB</v>
          </cell>
          <cell r="C897">
            <v>38268</v>
          </cell>
          <cell r="D897">
            <v>7</v>
          </cell>
          <cell r="E897">
            <v>3.0800000000000001E-2</v>
          </cell>
          <cell r="F897" t="str">
            <v>DAT</v>
          </cell>
          <cell r="G897">
            <v>2</v>
          </cell>
          <cell r="H897">
            <v>305</v>
          </cell>
          <cell r="I897">
            <v>2003</v>
          </cell>
          <cell r="J897">
            <v>12</v>
          </cell>
          <cell r="K897">
            <v>0.21560000000000001</v>
          </cell>
          <cell r="L897" t="str">
            <v>NOM</v>
          </cell>
          <cell r="M897" t="str">
            <v>DATATEC 2o. Nivel</v>
          </cell>
          <cell r="N897">
            <v>2003012</v>
          </cell>
        </row>
        <row r="898">
          <cell r="A898">
            <v>37960</v>
          </cell>
          <cell r="B898" t="str">
            <v>SOB</v>
          </cell>
          <cell r="C898">
            <v>38370</v>
          </cell>
          <cell r="D898">
            <v>16</v>
          </cell>
          <cell r="E898">
            <v>3.2800000000000003E-2</v>
          </cell>
          <cell r="F898" t="str">
            <v>DAT</v>
          </cell>
          <cell r="G898">
            <v>2</v>
          </cell>
          <cell r="H898">
            <v>407</v>
          </cell>
          <cell r="I898">
            <v>2003</v>
          </cell>
          <cell r="J898">
            <v>12</v>
          </cell>
          <cell r="K898">
            <v>0.52480000000000004</v>
          </cell>
          <cell r="L898" t="str">
            <v>NOM</v>
          </cell>
          <cell r="M898" t="str">
            <v>DATATEC 2o. Nivel</v>
          </cell>
          <cell r="N898">
            <v>2003012</v>
          </cell>
        </row>
        <row r="899">
          <cell r="A899">
            <v>37960</v>
          </cell>
          <cell r="B899" t="str">
            <v>SOB</v>
          </cell>
          <cell r="C899">
            <v>38370</v>
          </cell>
          <cell r="D899">
            <v>1</v>
          </cell>
          <cell r="E899">
            <v>3.2899999999999999E-2</v>
          </cell>
          <cell r="F899" t="str">
            <v>CIM</v>
          </cell>
          <cell r="G899">
            <v>2</v>
          </cell>
          <cell r="H899">
            <v>407</v>
          </cell>
          <cell r="I899">
            <v>2003</v>
          </cell>
          <cell r="J899">
            <v>12</v>
          </cell>
          <cell r="K899">
            <v>3.2899999999999999E-2</v>
          </cell>
          <cell r="L899" t="str">
            <v>NOM</v>
          </cell>
          <cell r="M899" t="str">
            <v>CIMD 2o. Nivel</v>
          </cell>
          <cell r="N899">
            <v>2003012</v>
          </cell>
        </row>
        <row r="900">
          <cell r="A900">
            <v>37960</v>
          </cell>
          <cell r="B900" t="str">
            <v>SOB</v>
          </cell>
          <cell r="C900">
            <v>38941</v>
          </cell>
          <cell r="D900">
            <v>5</v>
          </cell>
          <cell r="E900">
            <v>4.7500000000000001E-2</v>
          </cell>
          <cell r="F900" t="str">
            <v>CIM</v>
          </cell>
          <cell r="G900">
            <v>2</v>
          </cell>
          <cell r="H900">
            <v>978</v>
          </cell>
          <cell r="I900">
            <v>2003</v>
          </cell>
          <cell r="J900">
            <v>12</v>
          </cell>
          <cell r="K900">
            <v>0.23749999999999999</v>
          </cell>
          <cell r="L900" t="str">
            <v>NOM</v>
          </cell>
          <cell r="M900" t="str">
            <v>CIMD 2o. Nivel</v>
          </cell>
          <cell r="N900">
            <v>2003012</v>
          </cell>
        </row>
        <row r="901">
          <cell r="A901">
            <v>37960</v>
          </cell>
          <cell r="B901" t="str">
            <v>SOB</v>
          </cell>
          <cell r="C901">
            <v>39638</v>
          </cell>
          <cell r="D901">
            <v>5.5</v>
          </cell>
          <cell r="E901">
            <v>6.5799999999999997E-2</v>
          </cell>
          <cell r="F901" t="str">
            <v>CIM</v>
          </cell>
          <cell r="G901">
            <v>2</v>
          </cell>
          <cell r="H901">
            <v>1675</v>
          </cell>
          <cell r="I901">
            <v>2003</v>
          </cell>
          <cell r="J901">
            <v>12</v>
          </cell>
          <cell r="K901">
            <v>0.3619</v>
          </cell>
          <cell r="L901" t="str">
            <v>NOM</v>
          </cell>
          <cell r="M901" t="str">
            <v>CIMD 2o. Nivel</v>
          </cell>
          <cell r="N901">
            <v>2003012</v>
          </cell>
        </row>
        <row r="902">
          <cell r="A902">
            <v>37964</v>
          </cell>
          <cell r="B902" t="str">
            <v>SOB</v>
          </cell>
          <cell r="C902">
            <v>38004</v>
          </cell>
          <cell r="D902">
            <v>2</v>
          </cell>
          <cell r="E902">
            <v>2.5899999999999999E-2</v>
          </cell>
          <cell r="F902" t="str">
            <v>DAT</v>
          </cell>
          <cell r="G902">
            <v>2</v>
          </cell>
          <cell r="H902">
            <v>39</v>
          </cell>
          <cell r="I902">
            <v>2003</v>
          </cell>
          <cell r="J902">
            <v>12</v>
          </cell>
          <cell r="K902">
            <v>5.1799999999999999E-2</v>
          </cell>
          <cell r="L902" t="str">
            <v>NOM</v>
          </cell>
          <cell r="M902" t="str">
            <v>DATATEC 2o. Nivel</v>
          </cell>
          <cell r="N902">
            <v>2003012</v>
          </cell>
        </row>
        <row r="903">
          <cell r="A903">
            <v>37964</v>
          </cell>
          <cell r="B903" t="str">
            <v>SOB</v>
          </cell>
          <cell r="C903">
            <v>38370</v>
          </cell>
          <cell r="D903">
            <v>1</v>
          </cell>
          <cell r="E903">
            <v>3.2800000000000003E-2</v>
          </cell>
          <cell r="F903" t="str">
            <v>CIM</v>
          </cell>
          <cell r="G903">
            <v>2</v>
          </cell>
          <cell r="H903">
            <v>405</v>
          </cell>
          <cell r="I903">
            <v>2003</v>
          </cell>
          <cell r="J903">
            <v>12</v>
          </cell>
          <cell r="K903">
            <v>3.2800000000000003E-2</v>
          </cell>
          <cell r="L903" t="str">
            <v>NOM</v>
          </cell>
          <cell r="M903" t="str">
            <v>CIMD 2o. Nivel</v>
          </cell>
          <cell r="N903">
            <v>2003012</v>
          </cell>
        </row>
        <row r="904">
          <cell r="A904">
            <v>37965</v>
          </cell>
          <cell r="B904" t="str">
            <v>SOB</v>
          </cell>
          <cell r="C904">
            <v>38159</v>
          </cell>
          <cell r="D904">
            <v>1</v>
          </cell>
          <cell r="E904">
            <v>2.9000000000000001E-2</v>
          </cell>
          <cell r="F904" t="str">
            <v>DAT</v>
          </cell>
          <cell r="G904">
            <v>1</v>
          </cell>
          <cell r="H904">
            <v>193</v>
          </cell>
          <cell r="I904">
            <v>2003</v>
          </cell>
          <cell r="J904">
            <v>12</v>
          </cell>
          <cell r="K904">
            <v>2.9000000000000001E-2</v>
          </cell>
          <cell r="L904" t="str">
            <v>NOM</v>
          </cell>
          <cell r="M904" t="str">
            <v>DATATEC 1er. Nivel</v>
          </cell>
          <cell r="N904">
            <v>2003012</v>
          </cell>
        </row>
        <row r="905">
          <cell r="A905">
            <v>37965</v>
          </cell>
          <cell r="B905" t="str">
            <v>SOB</v>
          </cell>
          <cell r="C905">
            <v>38941</v>
          </cell>
          <cell r="D905">
            <v>1</v>
          </cell>
          <cell r="E905">
            <v>4.7500000000000001E-2</v>
          </cell>
          <cell r="F905" t="str">
            <v>DAT</v>
          </cell>
          <cell r="G905">
            <v>1</v>
          </cell>
          <cell r="H905">
            <v>975</v>
          </cell>
          <cell r="I905">
            <v>2003</v>
          </cell>
          <cell r="J905">
            <v>12</v>
          </cell>
          <cell r="K905">
            <v>4.7500000000000001E-2</v>
          </cell>
          <cell r="L905" t="str">
            <v>NOM</v>
          </cell>
          <cell r="M905" t="str">
            <v>DATATEC 1er. Nivel</v>
          </cell>
          <cell r="N905">
            <v>2003012</v>
          </cell>
        </row>
        <row r="906">
          <cell r="A906">
            <v>37965</v>
          </cell>
          <cell r="B906" t="str">
            <v>SOB</v>
          </cell>
          <cell r="C906">
            <v>38159</v>
          </cell>
          <cell r="D906">
            <v>1</v>
          </cell>
          <cell r="E906">
            <v>2.9000000000000001E-2</v>
          </cell>
          <cell r="F906" t="str">
            <v>DAT</v>
          </cell>
          <cell r="G906">
            <v>2</v>
          </cell>
          <cell r="H906">
            <v>193</v>
          </cell>
          <cell r="I906">
            <v>2003</v>
          </cell>
          <cell r="J906">
            <v>12</v>
          </cell>
          <cell r="K906">
            <v>2.9000000000000001E-2</v>
          </cell>
          <cell r="L906" t="str">
            <v>NOM</v>
          </cell>
          <cell r="M906" t="str">
            <v>DATATEC 2o. Nivel</v>
          </cell>
          <cell r="N906">
            <v>2003012</v>
          </cell>
        </row>
        <row r="907">
          <cell r="A907">
            <v>37965</v>
          </cell>
          <cell r="B907" t="str">
            <v>SOB</v>
          </cell>
          <cell r="C907">
            <v>38941</v>
          </cell>
          <cell r="D907">
            <v>4.2</v>
          </cell>
          <cell r="E907">
            <v>4.7500000000000001E-2</v>
          </cell>
          <cell r="F907" t="str">
            <v>DAT</v>
          </cell>
          <cell r="G907">
            <v>2</v>
          </cell>
          <cell r="H907">
            <v>975</v>
          </cell>
          <cell r="I907">
            <v>2003</v>
          </cell>
          <cell r="J907">
            <v>12</v>
          </cell>
          <cell r="K907">
            <v>0.19950000000000001</v>
          </cell>
          <cell r="L907" t="str">
            <v>NOM</v>
          </cell>
          <cell r="M907" t="str">
            <v>DATATEC 2o. Nivel</v>
          </cell>
          <cell r="N907">
            <v>2003012</v>
          </cell>
        </row>
        <row r="908">
          <cell r="A908">
            <v>37965</v>
          </cell>
          <cell r="B908" t="str">
            <v>SOB</v>
          </cell>
          <cell r="C908">
            <v>39638</v>
          </cell>
          <cell r="D908">
            <v>29</v>
          </cell>
          <cell r="E908">
            <v>6.6299999999999998E-2</v>
          </cell>
          <cell r="F908" t="str">
            <v>DAT</v>
          </cell>
          <cell r="G908">
            <v>2</v>
          </cell>
          <cell r="H908">
            <v>1672</v>
          </cell>
          <cell r="I908">
            <v>2003</v>
          </cell>
          <cell r="J908">
            <v>12</v>
          </cell>
          <cell r="K908">
            <v>1.9226999999999999</v>
          </cell>
          <cell r="L908" t="str">
            <v>NOM</v>
          </cell>
          <cell r="M908" t="str">
            <v>DATATEC 2o. Nivel</v>
          </cell>
          <cell r="N908">
            <v>2003012</v>
          </cell>
        </row>
        <row r="909">
          <cell r="A909">
            <v>37965</v>
          </cell>
          <cell r="B909" t="str">
            <v>SOB</v>
          </cell>
          <cell r="C909">
            <v>38514</v>
          </cell>
          <cell r="D909">
            <v>1</v>
          </cell>
          <cell r="E909">
            <v>3.5999999999999997E-2</v>
          </cell>
          <cell r="F909" t="str">
            <v>CIM</v>
          </cell>
          <cell r="G909">
            <v>2</v>
          </cell>
          <cell r="H909">
            <v>548</v>
          </cell>
          <cell r="I909">
            <v>2003</v>
          </cell>
          <cell r="J909">
            <v>12</v>
          </cell>
          <cell r="K909">
            <v>3.5999999999999997E-2</v>
          </cell>
          <cell r="L909" t="str">
            <v>NOM</v>
          </cell>
          <cell r="M909" t="str">
            <v>CIMD 2o. Nivel</v>
          </cell>
          <cell r="N909">
            <v>2003012</v>
          </cell>
        </row>
        <row r="910">
          <cell r="A910">
            <v>37965</v>
          </cell>
          <cell r="B910" t="str">
            <v>SOB</v>
          </cell>
          <cell r="C910">
            <v>38941</v>
          </cell>
          <cell r="D910">
            <v>19</v>
          </cell>
          <cell r="E910">
            <v>4.7537000000000003E-2</v>
          </cell>
          <cell r="F910" t="str">
            <v>CIM</v>
          </cell>
          <cell r="G910">
            <v>2</v>
          </cell>
          <cell r="H910">
            <v>975</v>
          </cell>
          <cell r="I910">
            <v>2003</v>
          </cell>
          <cell r="J910">
            <v>12</v>
          </cell>
          <cell r="K910">
            <v>0.90320300000000009</v>
          </cell>
          <cell r="L910" t="str">
            <v>NOM</v>
          </cell>
          <cell r="M910" t="str">
            <v>CIMD 2o. Nivel</v>
          </cell>
          <cell r="N910">
            <v>2003012</v>
          </cell>
        </row>
        <row r="911">
          <cell r="A911">
            <v>37965</v>
          </cell>
          <cell r="B911" t="str">
            <v>SOB</v>
          </cell>
          <cell r="C911">
            <v>39638</v>
          </cell>
          <cell r="D911">
            <v>3</v>
          </cell>
          <cell r="E911">
            <v>6.6299999999999998E-2</v>
          </cell>
          <cell r="F911" t="str">
            <v>CIM</v>
          </cell>
          <cell r="G911">
            <v>2</v>
          </cell>
          <cell r="H911">
            <v>1672</v>
          </cell>
          <cell r="I911">
            <v>2003</v>
          </cell>
          <cell r="J911">
            <v>12</v>
          </cell>
          <cell r="K911">
            <v>0.19889999999999999</v>
          </cell>
          <cell r="L911" t="str">
            <v>NOM</v>
          </cell>
          <cell r="M911" t="str">
            <v>CIMD 2o. Nivel</v>
          </cell>
          <cell r="N911">
            <v>2003012</v>
          </cell>
        </row>
        <row r="912">
          <cell r="A912">
            <v>37966</v>
          </cell>
          <cell r="B912" t="str">
            <v>SOB</v>
          </cell>
          <cell r="C912">
            <v>38941</v>
          </cell>
          <cell r="D912">
            <v>1</v>
          </cell>
          <cell r="E912">
            <v>4.7500000000000001E-2</v>
          </cell>
          <cell r="F912" t="str">
            <v>DAT</v>
          </cell>
          <cell r="G912">
            <v>1</v>
          </cell>
          <cell r="H912">
            <v>974</v>
          </cell>
          <cell r="I912">
            <v>2003</v>
          </cell>
          <cell r="J912">
            <v>12</v>
          </cell>
          <cell r="K912">
            <v>4.7500000000000001E-2</v>
          </cell>
          <cell r="L912" t="str">
            <v>NOM</v>
          </cell>
          <cell r="M912" t="str">
            <v>DATATEC 1er. Nivel</v>
          </cell>
          <cell r="N912">
            <v>2003012</v>
          </cell>
        </row>
        <row r="913">
          <cell r="A913">
            <v>37966</v>
          </cell>
          <cell r="B913" t="str">
            <v>SOB</v>
          </cell>
          <cell r="C913">
            <v>38004</v>
          </cell>
          <cell r="D913">
            <v>1</v>
          </cell>
          <cell r="E913">
            <v>2.5999999999999999E-2</v>
          </cell>
          <cell r="F913" t="str">
            <v>DAT</v>
          </cell>
          <cell r="G913">
            <v>2</v>
          </cell>
          <cell r="H913">
            <v>37</v>
          </cell>
          <cell r="I913">
            <v>2003</v>
          </cell>
          <cell r="J913">
            <v>12</v>
          </cell>
          <cell r="K913">
            <v>2.5999999999999999E-2</v>
          </cell>
          <cell r="L913" t="str">
            <v>NOM</v>
          </cell>
          <cell r="M913" t="str">
            <v>DATATEC 2o. Nivel</v>
          </cell>
          <cell r="N913">
            <v>2003012</v>
          </cell>
        </row>
        <row r="914">
          <cell r="A914">
            <v>37966</v>
          </cell>
          <cell r="B914" t="str">
            <v>SOB</v>
          </cell>
          <cell r="C914">
            <v>38159</v>
          </cell>
          <cell r="D914">
            <v>1</v>
          </cell>
          <cell r="E914">
            <v>2.8899999999999999E-2</v>
          </cell>
          <cell r="F914" t="str">
            <v>DAT</v>
          </cell>
          <cell r="G914">
            <v>2</v>
          </cell>
          <cell r="H914">
            <v>192</v>
          </cell>
          <cell r="I914">
            <v>2003</v>
          </cell>
          <cell r="J914">
            <v>12</v>
          </cell>
          <cell r="K914">
            <v>2.8899999999999999E-2</v>
          </cell>
          <cell r="L914" t="str">
            <v>NOM</v>
          </cell>
          <cell r="M914" t="str">
            <v>DATATEC 2o. Nivel</v>
          </cell>
          <cell r="N914">
            <v>2003012</v>
          </cell>
        </row>
        <row r="915">
          <cell r="A915">
            <v>37966</v>
          </cell>
          <cell r="B915" t="str">
            <v>SOB</v>
          </cell>
          <cell r="C915">
            <v>39364</v>
          </cell>
          <cell r="D915">
            <v>10</v>
          </cell>
          <cell r="E915">
            <v>6.0600000000000001E-2</v>
          </cell>
          <cell r="F915" t="str">
            <v>DAT</v>
          </cell>
          <cell r="G915">
            <v>2</v>
          </cell>
          <cell r="H915">
            <v>1397</v>
          </cell>
          <cell r="I915">
            <v>2003</v>
          </cell>
          <cell r="J915">
            <v>12</v>
          </cell>
          <cell r="K915">
            <v>0.60599999999999998</v>
          </cell>
          <cell r="L915" t="str">
            <v>NOM</v>
          </cell>
          <cell r="M915" t="str">
            <v>DATATEC 2o. Nivel</v>
          </cell>
          <cell r="N915">
            <v>2003012</v>
          </cell>
        </row>
        <row r="916">
          <cell r="A916">
            <v>37966</v>
          </cell>
          <cell r="B916" t="str">
            <v>SOB</v>
          </cell>
          <cell r="C916">
            <v>41619</v>
          </cell>
          <cell r="D916">
            <v>54.5</v>
          </cell>
          <cell r="E916">
            <v>5.7860000000000002E-2</v>
          </cell>
          <cell r="F916" t="str">
            <v>DAT</v>
          </cell>
          <cell r="G916">
            <v>2</v>
          </cell>
          <cell r="H916">
            <v>3652</v>
          </cell>
          <cell r="I916">
            <v>2003</v>
          </cell>
          <cell r="J916">
            <v>12</v>
          </cell>
          <cell r="K916">
            <v>3.1533700000000002</v>
          </cell>
          <cell r="L916" t="str">
            <v>VAC</v>
          </cell>
          <cell r="M916" t="str">
            <v>DATATEC 2o. Nivel</v>
          </cell>
          <cell r="N916">
            <v>2003012</v>
          </cell>
        </row>
        <row r="917">
          <cell r="A917">
            <v>37966</v>
          </cell>
          <cell r="B917" t="str">
            <v>SOB</v>
          </cell>
          <cell r="C917">
            <v>38941</v>
          </cell>
          <cell r="D917">
            <v>4</v>
          </cell>
          <cell r="E917">
            <v>4.7500000000000001E-2</v>
          </cell>
          <cell r="F917" t="str">
            <v>DAT</v>
          </cell>
          <cell r="G917">
            <v>2</v>
          </cell>
          <cell r="H917">
            <v>974</v>
          </cell>
          <cell r="I917">
            <v>2003</v>
          </cell>
          <cell r="J917">
            <v>12</v>
          </cell>
          <cell r="K917">
            <v>0.19</v>
          </cell>
          <cell r="L917" t="str">
            <v>NOM</v>
          </cell>
          <cell r="M917" t="str">
            <v>DATATEC 2o. Nivel</v>
          </cell>
          <cell r="N917">
            <v>2003012</v>
          </cell>
        </row>
        <row r="918">
          <cell r="A918">
            <v>37966</v>
          </cell>
          <cell r="B918" t="str">
            <v>SOB</v>
          </cell>
          <cell r="C918">
            <v>41619</v>
          </cell>
          <cell r="D918">
            <v>6</v>
          </cell>
          <cell r="E918">
            <v>5.79E-2</v>
          </cell>
          <cell r="F918" t="str">
            <v>CIM</v>
          </cell>
          <cell r="G918">
            <v>2</v>
          </cell>
          <cell r="H918">
            <v>3652</v>
          </cell>
          <cell r="I918">
            <v>2003</v>
          </cell>
          <cell r="J918">
            <v>12</v>
          </cell>
          <cell r="K918">
            <v>0.34739999999999999</v>
          </cell>
          <cell r="L918" t="str">
            <v>VAC</v>
          </cell>
          <cell r="M918" t="str">
            <v>CIMD 2o. Nivel</v>
          </cell>
          <cell r="N918">
            <v>2003012</v>
          </cell>
        </row>
        <row r="919">
          <cell r="A919">
            <v>37967</v>
          </cell>
          <cell r="B919" t="str">
            <v>SOB</v>
          </cell>
          <cell r="C919">
            <v>38004</v>
          </cell>
          <cell r="D919">
            <v>5</v>
          </cell>
          <cell r="E919">
            <v>2.5999999999999999E-2</v>
          </cell>
          <cell r="F919" t="str">
            <v>DAT</v>
          </cell>
          <cell r="G919">
            <v>2</v>
          </cell>
          <cell r="H919">
            <v>34</v>
          </cell>
          <cell r="I919">
            <v>2003</v>
          </cell>
          <cell r="J919">
            <v>12</v>
          </cell>
          <cell r="K919">
            <v>0.13</v>
          </cell>
          <cell r="L919" t="str">
            <v>NOM</v>
          </cell>
          <cell r="M919" t="str">
            <v>DATATEC 2o. Nivel</v>
          </cell>
          <cell r="N919">
            <v>2003012</v>
          </cell>
        </row>
        <row r="920">
          <cell r="A920">
            <v>37967</v>
          </cell>
          <cell r="B920" t="str">
            <v>SOB</v>
          </cell>
          <cell r="C920">
            <v>39364</v>
          </cell>
          <cell r="D920">
            <v>0.5</v>
          </cell>
          <cell r="E920">
            <v>6.0600000000000001E-2</v>
          </cell>
          <cell r="F920" t="str">
            <v>DAT</v>
          </cell>
          <cell r="G920">
            <v>2</v>
          </cell>
          <cell r="H920">
            <v>1394</v>
          </cell>
          <cell r="I920">
            <v>2003</v>
          </cell>
          <cell r="J920">
            <v>12</v>
          </cell>
          <cell r="K920">
            <v>3.0300000000000001E-2</v>
          </cell>
          <cell r="L920" t="str">
            <v>NOM</v>
          </cell>
          <cell r="M920" t="str">
            <v>DATATEC 2o. Nivel</v>
          </cell>
          <cell r="N920">
            <v>2003012</v>
          </cell>
        </row>
        <row r="921">
          <cell r="A921">
            <v>37967</v>
          </cell>
          <cell r="B921" t="str">
            <v>SOB</v>
          </cell>
          <cell r="C921">
            <v>39638</v>
          </cell>
          <cell r="D921">
            <v>2</v>
          </cell>
          <cell r="E921">
            <v>6.6299999999999998E-2</v>
          </cell>
          <cell r="F921" t="str">
            <v>CIM</v>
          </cell>
          <cell r="G921">
            <v>2</v>
          </cell>
          <cell r="H921">
            <v>1668</v>
          </cell>
          <cell r="I921">
            <v>2003</v>
          </cell>
          <cell r="J921">
            <v>12</v>
          </cell>
          <cell r="K921">
            <v>0.1326</v>
          </cell>
          <cell r="L921" t="str">
            <v>NOM</v>
          </cell>
          <cell r="M921" t="str">
            <v>CIMD 2o. Nivel</v>
          </cell>
          <cell r="N921">
            <v>2003012</v>
          </cell>
        </row>
        <row r="922">
          <cell r="A922">
            <v>37967</v>
          </cell>
          <cell r="B922" t="str">
            <v>SOB</v>
          </cell>
          <cell r="C922">
            <v>39364</v>
          </cell>
          <cell r="D922">
            <v>1</v>
          </cell>
          <cell r="E922">
            <v>6.0600000000000001E-2</v>
          </cell>
          <cell r="F922" t="str">
            <v>CIM</v>
          </cell>
          <cell r="G922">
            <v>2</v>
          </cell>
          <cell r="H922">
            <v>1394</v>
          </cell>
          <cell r="I922">
            <v>2003</v>
          </cell>
          <cell r="J922">
            <v>12</v>
          </cell>
          <cell r="K922">
            <v>6.0600000000000001E-2</v>
          </cell>
          <cell r="L922" t="str">
            <v>NOM</v>
          </cell>
          <cell r="M922" t="str">
            <v>CIMD 2o. Nivel</v>
          </cell>
          <cell r="N922">
            <v>2003012</v>
          </cell>
        </row>
        <row r="923">
          <cell r="A923">
            <v>37970</v>
          </cell>
          <cell r="B923" t="str">
            <v>SOB</v>
          </cell>
          <cell r="C923">
            <v>38370</v>
          </cell>
          <cell r="D923">
            <v>1</v>
          </cell>
          <cell r="E923">
            <v>3.3099999999999997E-2</v>
          </cell>
          <cell r="F923" t="str">
            <v>DAT</v>
          </cell>
          <cell r="G923">
            <v>1</v>
          </cell>
          <cell r="H923">
            <v>399</v>
          </cell>
          <cell r="I923">
            <v>2003</v>
          </cell>
          <cell r="J923">
            <v>12</v>
          </cell>
          <cell r="K923">
            <v>3.3099999999999997E-2</v>
          </cell>
          <cell r="L923" t="str">
            <v>NOM</v>
          </cell>
          <cell r="M923" t="str">
            <v>DATATEC 1er. Nivel</v>
          </cell>
          <cell r="N923">
            <v>2003012</v>
          </cell>
        </row>
        <row r="924">
          <cell r="A924">
            <v>37970</v>
          </cell>
          <cell r="B924" t="str">
            <v>SOB</v>
          </cell>
          <cell r="C924">
            <v>38159</v>
          </cell>
          <cell r="D924">
            <v>1</v>
          </cell>
          <cell r="E924">
            <v>2.9000000000000001E-2</v>
          </cell>
          <cell r="F924" t="str">
            <v>DAT</v>
          </cell>
          <cell r="G924">
            <v>2</v>
          </cell>
          <cell r="H924">
            <v>188</v>
          </cell>
          <cell r="I924">
            <v>2003</v>
          </cell>
          <cell r="J924">
            <v>12</v>
          </cell>
          <cell r="K924">
            <v>2.9000000000000001E-2</v>
          </cell>
          <cell r="L924" t="str">
            <v>NOM</v>
          </cell>
          <cell r="M924" t="str">
            <v>DATATEC 2o. Nivel</v>
          </cell>
          <cell r="N924">
            <v>2003012</v>
          </cell>
        </row>
        <row r="925">
          <cell r="A925">
            <v>37970</v>
          </cell>
          <cell r="B925" t="str">
            <v>SOB</v>
          </cell>
          <cell r="C925">
            <v>38004</v>
          </cell>
          <cell r="D925">
            <v>5</v>
          </cell>
          <cell r="E925">
            <v>2.5999999999999999E-2</v>
          </cell>
          <cell r="F925" t="str">
            <v>DAT</v>
          </cell>
          <cell r="G925">
            <v>2</v>
          </cell>
          <cell r="H925">
            <v>33</v>
          </cell>
          <cell r="I925">
            <v>2003</v>
          </cell>
          <cell r="J925">
            <v>12</v>
          </cell>
          <cell r="K925">
            <v>0.13</v>
          </cell>
          <cell r="L925" t="str">
            <v>NOM</v>
          </cell>
          <cell r="M925" t="str">
            <v>DATATEC 2o. Nivel</v>
          </cell>
          <cell r="N925">
            <v>2003012</v>
          </cell>
        </row>
        <row r="926">
          <cell r="A926">
            <v>37970</v>
          </cell>
          <cell r="B926" t="str">
            <v>SOB</v>
          </cell>
          <cell r="C926">
            <v>39638</v>
          </cell>
          <cell r="D926">
            <v>3</v>
          </cell>
          <cell r="E926">
            <v>6.6000000000000003E-2</v>
          </cell>
          <cell r="F926" t="str">
            <v>DAT</v>
          </cell>
          <cell r="G926">
            <v>2</v>
          </cell>
          <cell r="H926">
            <v>1667</v>
          </cell>
          <cell r="I926">
            <v>2003</v>
          </cell>
          <cell r="J926">
            <v>12</v>
          </cell>
          <cell r="K926">
            <v>0.19800000000000001</v>
          </cell>
          <cell r="L926" t="str">
            <v>NOM</v>
          </cell>
          <cell r="M926" t="str">
            <v>DATATEC 2o. Nivel</v>
          </cell>
          <cell r="N926">
            <v>2003012</v>
          </cell>
        </row>
        <row r="927">
          <cell r="A927">
            <v>37970</v>
          </cell>
          <cell r="B927" t="str">
            <v>SOB</v>
          </cell>
          <cell r="C927">
            <v>38941</v>
          </cell>
          <cell r="D927">
            <v>3</v>
          </cell>
          <cell r="E927">
            <v>4.7500000000000001E-2</v>
          </cell>
          <cell r="F927" t="str">
            <v>DAT</v>
          </cell>
          <cell r="G927">
            <v>2</v>
          </cell>
          <cell r="H927">
            <v>970</v>
          </cell>
          <cell r="I927">
            <v>2003</v>
          </cell>
          <cell r="J927">
            <v>12</v>
          </cell>
          <cell r="K927">
            <v>0.14250000000000002</v>
          </cell>
          <cell r="L927" t="str">
            <v>NOM</v>
          </cell>
          <cell r="M927" t="str">
            <v>DATATEC 2o. Nivel</v>
          </cell>
          <cell r="N927">
            <v>2003012</v>
          </cell>
        </row>
        <row r="928">
          <cell r="A928">
            <v>37972</v>
          </cell>
          <cell r="B928" t="str">
            <v>SOB</v>
          </cell>
          <cell r="C928">
            <v>38370</v>
          </cell>
          <cell r="D928">
            <v>2</v>
          </cell>
          <cell r="E928">
            <v>3.2599999999999997E-2</v>
          </cell>
          <cell r="F928" t="str">
            <v>DAT</v>
          </cell>
          <cell r="G928">
            <v>2</v>
          </cell>
          <cell r="H928">
            <v>397</v>
          </cell>
          <cell r="I928">
            <v>2003</v>
          </cell>
          <cell r="J928">
            <v>12</v>
          </cell>
          <cell r="K928">
            <v>6.5199999999999994E-2</v>
          </cell>
          <cell r="L928" t="str">
            <v>NOM</v>
          </cell>
          <cell r="M928" t="str">
            <v>DATATEC 2o. Nivel</v>
          </cell>
          <cell r="N928">
            <v>2003012</v>
          </cell>
        </row>
        <row r="929">
          <cell r="A929">
            <v>37972</v>
          </cell>
          <cell r="B929" t="str">
            <v>SOB</v>
          </cell>
          <cell r="C929">
            <v>38004</v>
          </cell>
          <cell r="D929">
            <v>6</v>
          </cell>
          <cell r="E929">
            <v>2.5399999999999999E-2</v>
          </cell>
          <cell r="F929" t="str">
            <v>DAT</v>
          </cell>
          <cell r="G929">
            <v>2</v>
          </cell>
          <cell r="H929">
            <v>31</v>
          </cell>
          <cell r="I929">
            <v>2003</v>
          </cell>
          <cell r="J929">
            <v>12</v>
          </cell>
          <cell r="K929">
            <v>0.15239999999999998</v>
          </cell>
          <cell r="L929" t="str">
            <v>NOM</v>
          </cell>
          <cell r="M929" t="str">
            <v>DATATEC 2o. Nivel</v>
          </cell>
          <cell r="N929">
            <v>2003012</v>
          </cell>
        </row>
        <row r="930">
          <cell r="A930">
            <v>37973</v>
          </cell>
          <cell r="B930" t="str">
            <v>SOB</v>
          </cell>
          <cell r="C930">
            <v>39364</v>
          </cell>
          <cell r="D930">
            <v>1</v>
          </cell>
          <cell r="E930">
            <v>5.96E-2</v>
          </cell>
          <cell r="F930" t="str">
            <v>DAT</v>
          </cell>
          <cell r="G930">
            <v>1</v>
          </cell>
          <cell r="H930">
            <v>1390</v>
          </cell>
          <cell r="I930">
            <v>2003</v>
          </cell>
          <cell r="J930">
            <v>12</v>
          </cell>
          <cell r="K930">
            <v>5.96E-2</v>
          </cell>
          <cell r="L930" t="str">
            <v>NOM</v>
          </cell>
          <cell r="M930" t="str">
            <v>DATATEC 1er. Nivel</v>
          </cell>
          <cell r="N930">
            <v>2003012</v>
          </cell>
        </row>
        <row r="931">
          <cell r="A931">
            <v>37973</v>
          </cell>
          <cell r="B931" t="str">
            <v>SOB</v>
          </cell>
          <cell r="C931">
            <v>38268</v>
          </cell>
          <cell r="D931">
            <v>5</v>
          </cell>
          <cell r="E931">
            <v>3.0540000000000001E-2</v>
          </cell>
          <cell r="F931" t="str">
            <v>DAT</v>
          </cell>
          <cell r="G931">
            <v>2</v>
          </cell>
          <cell r="H931">
            <v>294</v>
          </cell>
          <cell r="I931">
            <v>2003</v>
          </cell>
          <cell r="J931">
            <v>12</v>
          </cell>
          <cell r="K931">
            <v>0.1527</v>
          </cell>
          <cell r="L931" t="str">
            <v>NOM</v>
          </cell>
          <cell r="M931" t="str">
            <v>DATATEC 2o. Nivel</v>
          </cell>
          <cell r="N931">
            <v>2003012</v>
          </cell>
        </row>
        <row r="932">
          <cell r="A932">
            <v>37973</v>
          </cell>
          <cell r="B932" t="str">
            <v>SOB</v>
          </cell>
          <cell r="C932">
            <v>38370</v>
          </cell>
          <cell r="D932">
            <v>2</v>
          </cell>
          <cell r="E932">
            <v>3.2550000000000003E-2</v>
          </cell>
          <cell r="F932" t="str">
            <v>DAT</v>
          </cell>
          <cell r="G932">
            <v>2</v>
          </cell>
          <cell r="H932">
            <v>396</v>
          </cell>
          <cell r="I932">
            <v>2003</v>
          </cell>
          <cell r="J932">
            <v>12</v>
          </cell>
          <cell r="K932">
            <v>6.5100000000000005E-2</v>
          </cell>
          <cell r="L932" t="str">
            <v>NOM</v>
          </cell>
          <cell r="M932" t="str">
            <v>DATATEC 2o. Nivel</v>
          </cell>
          <cell r="N932">
            <v>2003012</v>
          </cell>
        </row>
        <row r="933">
          <cell r="A933">
            <v>37973</v>
          </cell>
          <cell r="B933" t="str">
            <v>SOB</v>
          </cell>
          <cell r="C933">
            <v>38941</v>
          </cell>
          <cell r="D933">
            <v>7</v>
          </cell>
          <cell r="E933">
            <v>4.7229E-2</v>
          </cell>
          <cell r="F933" t="str">
            <v>DAT</v>
          </cell>
          <cell r="G933">
            <v>2</v>
          </cell>
          <cell r="H933">
            <v>967</v>
          </cell>
          <cell r="I933">
            <v>2003</v>
          </cell>
          <cell r="J933">
            <v>12</v>
          </cell>
          <cell r="K933">
            <v>0.33060299999999998</v>
          </cell>
          <cell r="L933" t="str">
            <v>NOM</v>
          </cell>
          <cell r="M933" t="str">
            <v>DATATEC 2o. Nivel</v>
          </cell>
          <cell r="N933">
            <v>2003012</v>
          </cell>
        </row>
        <row r="934">
          <cell r="A934">
            <v>37973</v>
          </cell>
          <cell r="B934" t="str">
            <v>SOB</v>
          </cell>
          <cell r="C934">
            <v>39364</v>
          </cell>
          <cell r="D934">
            <v>11</v>
          </cell>
          <cell r="E934">
            <v>5.9514999999999998E-2</v>
          </cell>
          <cell r="F934" t="str">
            <v>DAT</v>
          </cell>
          <cell r="G934">
            <v>1</v>
          </cell>
          <cell r="H934">
            <v>1390</v>
          </cell>
          <cell r="I934">
            <v>2003</v>
          </cell>
          <cell r="J934">
            <v>12</v>
          </cell>
          <cell r="K934">
            <v>0.65466499999999994</v>
          </cell>
          <cell r="L934" t="str">
            <v>NOM</v>
          </cell>
          <cell r="M934" t="str">
            <v>DATATEC 1er. Nivel</v>
          </cell>
          <cell r="N934">
            <v>2003012</v>
          </cell>
        </row>
        <row r="935">
          <cell r="A935">
            <v>37973</v>
          </cell>
          <cell r="B935" t="str">
            <v>SOB</v>
          </cell>
          <cell r="C935">
            <v>41619</v>
          </cell>
          <cell r="D935">
            <v>1.5</v>
          </cell>
          <cell r="E935">
            <v>5.7799999999999997E-2</v>
          </cell>
          <cell r="F935" t="str">
            <v>DAT</v>
          </cell>
          <cell r="G935">
            <v>1</v>
          </cell>
          <cell r="H935">
            <v>3645</v>
          </cell>
          <cell r="I935">
            <v>2003</v>
          </cell>
          <cell r="J935">
            <v>12</v>
          </cell>
          <cell r="K935">
            <v>8.6699999999999999E-2</v>
          </cell>
          <cell r="L935" t="str">
            <v>VAC</v>
          </cell>
          <cell r="M935" t="str">
            <v>DATATEC 1er. Nivel</v>
          </cell>
          <cell r="N935">
            <v>2003012</v>
          </cell>
        </row>
        <row r="936">
          <cell r="A936">
            <v>37974</v>
          </cell>
          <cell r="B936" t="str">
            <v>SOB</v>
          </cell>
          <cell r="C936">
            <v>38941</v>
          </cell>
          <cell r="D936">
            <v>4</v>
          </cell>
          <cell r="E936">
            <v>4.7E-2</v>
          </cell>
          <cell r="F936" t="str">
            <v>DAT</v>
          </cell>
          <cell r="G936">
            <v>2</v>
          </cell>
          <cell r="H936">
            <v>964</v>
          </cell>
          <cell r="I936">
            <v>2003</v>
          </cell>
          <cell r="J936">
            <v>12</v>
          </cell>
          <cell r="K936">
            <v>0.188</v>
          </cell>
          <cell r="L936" t="str">
            <v>NOM</v>
          </cell>
          <cell r="M936" t="str">
            <v>DATATEC 2o. Nivel</v>
          </cell>
          <cell r="N936">
            <v>2003012</v>
          </cell>
        </row>
        <row r="937">
          <cell r="A937">
            <v>37974</v>
          </cell>
          <cell r="B937" t="str">
            <v>SOB</v>
          </cell>
          <cell r="C937">
            <v>39638</v>
          </cell>
          <cell r="D937">
            <v>1</v>
          </cell>
          <cell r="E937">
            <v>6.5500000000000003E-2</v>
          </cell>
          <cell r="F937" t="str">
            <v>DAT</v>
          </cell>
          <cell r="G937">
            <v>2</v>
          </cell>
          <cell r="H937">
            <v>1661</v>
          </cell>
          <cell r="I937">
            <v>2003</v>
          </cell>
          <cell r="J937">
            <v>12</v>
          </cell>
          <cell r="K937">
            <v>6.5500000000000003E-2</v>
          </cell>
          <cell r="L937" t="str">
            <v>NOM</v>
          </cell>
          <cell r="M937" t="str">
            <v>DATATEC 2o. Nivel</v>
          </cell>
          <cell r="N937">
            <v>2003012</v>
          </cell>
        </row>
        <row r="938">
          <cell r="A938">
            <v>37977</v>
          </cell>
          <cell r="B938" t="str">
            <v>SOB</v>
          </cell>
          <cell r="C938">
            <v>38941</v>
          </cell>
          <cell r="D938">
            <v>1</v>
          </cell>
          <cell r="E938">
            <v>4.6699999999999998E-2</v>
          </cell>
          <cell r="F938" t="str">
            <v>CIM</v>
          </cell>
          <cell r="G938">
            <v>2</v>
          </cell>
          <cell r="H938">
            <v>963</v>
          </cell>
          <cell r="I938">
            <v>2003</v>
          </cell>
          <cell r="J938">
            <v>12</v>
          </cell>
          <cell r="K938">
            <v>4.6699999999999998E-2</v>
          </cell>
          <cell r="L938" t="str">
            <v>NOM</v>
          </cell>
          <cell r="M938" t="str">
            <v>CIMD 2o. Nivel</v>
          </cell>
          <cell r="N938">
            <v>2003012</v>
          </cell>
        </row>
        <row r="939">
          <cell r="A939">
            <v>37977</v>
          </cell>
          <cell r="B939" t="str">
            <v>SOB</v>
          </cell>
          <cell r="C939">
            <v>38941</v>
          </cell>
          <cell r="D939">
            <v>2</v>
          </cell>
          <cell r="E939">
            <v>4.675E-2</v>
          </cell>
          <cell r="F939" t="str">
            <v>DAT</v>
          </cell>
          <cell r="G939">
            <v>2</v>
          </cell>
          <cell r="H939">
            <v>963</v>
          </cell>
          <cell r="I939">
            <v>2003</v>
          </cell>
          <cell r="J939">
            <v>12</v>
          </cell>
          <cell r="K939">
            <v>9.35E-2</v>
          </cell>
          <cell r="L939" t="str">
            <v>NOM</v>
          </cell>
          <cell r="M939" t="str">
            <v>DATATEC 2o. Nivel</v>
          </cell>
          <cell r="N939">
            <v>2003012</v>
          </cell>
        </row>
        <row r="940">
          <cell r="A940">
            <v>37979</v>
          </cell>
          <cell r="B940" t="str">
            <v>SOB</v>
          </cell>
          <cell r="C940">
            <v>38370</v>
          </cell>
          <cell r="D940">
            <v>3</v>
          </cell>
          <cell r="E940">
            <v>3.2500000000000001E-2</v>
          </cell>
          <cell r="F940" t="str">
            <v>DAT</v>
          </cell>
          <cell r="G940">
            <v>2</v>
          </cell>
          <cell r="H940">
            <v>390</v>
          </cell>
          <cell r="I940">
            <v>2003</v>
          </cell>
          <cell r="J940">
            <v>12</v>
          </cell>
          <cell r="K940">
            <v>9.7500000000000003E-2</v>
          </cell>
          <cell r="L940" t="str">
            <v>NOM</v>
          </cell>
          <cell r="M940" t="str">
            <v>DATATEC 2o. Nivel</v>
          </cell>
          <cell r="N940">
            <v>2003012</v>
          </cell>
        </row>
        <row r="941">
          <cell r="A941">
            <v>37981</v>
          </cell>
          <cell r="B941" t="str">
            <v>SOB</v>
          </cell>
          <cell r="C941">
            <v>38370</v>
          </cell>
          <cell r="D941">
            <v>1</v>
          </cell>
          <cell r="E941">
            <v>4.6699999999999998E-2</v>
          </cell>
          <cell r="F941" t="str">
            <v>DAT</v>
          </cell>
          <cell r="G941">
            <v>2</v>
          </cell>
          <cell r="H941">
            <v>386</v>
          </cell>
          <cell r="I941">
            <v>2003</v>
          </cell>
          <cell r="J941">
            <v>12</v>
          </cell>
          <cell r="K941">
            <v>4.6699999999999998E-2</v>
          </cell>
          <cell r="L941" t="str">
            <v>NOM</v>
          </cell>
          <cell r="M941" t="str">
            <v>DATATEC 2o. Nivel</v>
          </cell>
          <cell r="N941">
            <v>2003012</v>
          </cell>
        </row>
        <row r="942">
          <cell r="A942">
            <v>37981</v>
          </cell>
          <cell r="B942" t="str">
            <v>SOB</v>
          </cell>
          <cell r="C942">
            <v>38941</v>
          </cell>
          <cell r="D942">
            <v>3</v>
          </cell>
          <cell r="E942">
            <v>4.675E-2</v>
          </cell>
          <cell r="F942" t="str">
            <v>DAT</v>
          </cell>
          <cell r="G942">
            <v>2</v>
          </cell>
          <cell r="H942">
            <v>957</v>
          </cell>
          <cell r="I942">
            <v>2003</v>
          </cell>
          <cell r="J942">
            <v>12</v>
          </cell>
          <cell r="K942">
            <v>0.14024999999999999</v>
          </cell>
          <cell r="L942" t="str">
            <v>NOM</v>
          </cell>
          <cell r="M942" t="str">
            <v>DATATEC 2o. Nivel</v>
          </cell>
          <cell r="N942">
            <v>2003012</v>
          </cell>
        </row>
        <row r="943">
          <cell r="A943">
            <v>37984</v>
          </cell>
          <cell r="B943" t="str">
            <v>SOB</v>
          </cell>
          <cell r="C943">
            <v>38370</v>
          </cell>
          <cell r="D943">
            <v>7</v>
          </cell>
          <cell r="E943">
            <v>3.27E-2</v>
          </cell>
          <cell r="F943" t="str">
            <v>DAT</v>
          </cell>
          <cell r="G943">
            <v>2</v>
          </cell>
          <cell r="H943">
            <v>385</v>
          </cell>
          <cell r="I943">
            <v>2003</v>
          </cell>
          <cell r="J943">
            <v>12</v>
          </cell>
          <cell r="K943">
            <v>0.22889999999999999</v>
          </cell>
          <cell r="L943" t="str">
            <v>NOM</v>
          </cell>
          <cell r="M943" t="str">
            <v>DATATEC 2o. Nivel</v>
          </cell>
          <cell r="N943">
            <v>2003012</v>
          </cell>
        </row>
        <row r="944">
          <cell r="A944">
            <v>37984</v>
          </cell>
          <cell r="B944" t="str">
            <v>SOB</v>
          </cell>
          <cell r="C944">
            <v>38514</v>
          </cell>
          <cell r="D944">
            <v>6</v>
          </cell>
          <cell r="E944">
            <v>3.6600000000000001E-2</v>
          </cell>
          <cell r="F944" t="str">
            <v>DAT</v>
          </cell>
          <cell r="G944">
            <v>2</v>
          </cell>
          <cell r="H944">
            <v>529</v>
          </cell>
          <cell r="I944">
            <v>2003</v>
          </cell>
          <cell r="J944">
            <v>12</v>
          </cell>
          <cell r="K944">
            <v>0.21960000000000002</v>
          </cell>
          <cell r="L944" t="str">
            <v>NOM</v>
          </cell>
          <cell r="M944" t="str">
            <v>DATATEC 2o. Nivel</v>
          </cell>
          <cell r="N944">
            <v>2003012</v>
          </cell>
        </row>
        <row r="945">
          <cell r="A945">
            <v>37984</v>
          </cell>
          <cell r="B945" t="str">
            <v>SOB</v>
          </cell>
          <cell r="C945">
            <v>38941</v>
          </cell>
          <cell r="D945">
            <v>1</v>
          </cell>
          <cell r="E945">
            <v>4.6699999999999998E-2</v>
          </cell>
          <cell r="F945" t="str">
            <v>DAT</v>
          </cell>
          <cell r="G945">
            <v>2</v>
          </cell>
          <cell r="H945">
            <v>956</v>
          </cell>
          <cell r="I945">
            <v>2003</v>
          </cell>
          <cell r="J945">
            <v>12</v>
          </cell>
          <cell r="K945">
            <v>4.6699999999999998E-2</v>
          </cell>
          <cell r="L945" t="str">
            <v>NOM</v>
          </cell>
          <cell r="M945" t="str">
            <v>DATATEC 2o. Nivel</v>
          </cell>
          <cell r="N945">
            <v>2003012</v>
          </cell>
        </row>
        <row r="946">
          <cell r="A946">
            <v>37985</v>
          </cell>
          <cell r="B946" t="str">
            <v>SOB</v>
          </cell>
          <cell r="C946">
            <v>38514</v>
          </cell>
          <cell r="D946">
            <v>1</v>
          </cell>
          <cell r="E946">
            <v>3.6600000000000001E-2</v>
          </cell>
          <cell r="F946" t="str">
            <v>DAT</v>
          </cell>
          <cell r="G946">
            <v>2</v>
          </cell>
          <cell r="H946">
            <v>528</v>
          </cell>
          <cell r="I946">
            <v>2003</v>
          </cell>
          <cell r="J946">
            <v>12</v>
          </cell>
          <cell r="K946">
            <v>3.6600000000000001E-2</v>
          </cell>
          <cell r="L946" t="str">
            <v>NOM</v>
          </cell>
          <cell r="M946" t="str">
            <v>DATATEC 2o. Nivel</v>
          </cell>
          <cell r="N946">
            <v>2003012</v>
          </cell>
        </row>
        <row r="947">
          <cell r="A947">
            <v>37985</v>
          </cell>
          <cell r="B947" t="str">
            <v>SOB</v>
          </cell>
          <cell r="C947">
            <v>38268</v>
          </cell>
          <cell r="D947">
            <v>1</v>
          </cell>
          <cell r="E947">
            <v>3.0099999999999998E-2</v>
          </cell>
          <cell r="F947" t="str">
            <v>DAT</v>
          </cell>
          <cell r="G947">
            <v>2</v>
          </cell>
          <cell r="H947">
            <v>282</v>
          </cell>
          <cell r="I947">
            <v>2003</v>
          </cell>
          <cell r="J947">
            <v>12</v>
          </cell>
          <cell r="K947">
            <v>3.0099999999999998E-2</v>
          </cell>
          <cell r="L947" t="str">
            <v>NOM</v>
          </cell>
          <cell r="M947" t="str">
            <v>DATATEC 2o. Nivel</v>
          </cell>
          <cell r="N947">
            <v>2003012</v>
          </cell>
        </row>
        <row r="948">
          <cell r="A948">
            <v>37985</v>
          </cell>
          <cell r="B948" t="str">
            <v>SOB</v>
          </cell>
          <cell r="C948">
            <v>38362</v>
          </cell>
          <cell r="D948">
            <v>0.55000000000000004</v>
          </cell>
          <cell r="E948">
            <v>3.2099999999999997E-2</v>
          </cell>
          <cell r="F948" t="str">
            <v>DAT</v>
          </cell>
          <cell r="G948">
            <v>2</v>
          </cell>
          <cell r="H948">
            <v>376</v>
          </cell>
          <cell r="I948">
            <v>2003</v>
          </cell>
          <cell r="J948">
            <v>12</v>
          </cell>
          <cell r="K948">
            <v>1.7655000000000001E-2</v>
          </cell>
          <cell r="L948" t="e">
            <v>#N/A</v>
          </cell>
          <cell r="M948" t="str">
            <v>DATATEC 2o. Nivel</v>
          </cell>
          <cell r="N948">
            <v>2003012</v>
          </cell>
        </row>
        <row r="949">
          <cell r="A949">
            <v>37986</v>
          </cell>
          <cell r="B949" t="str">
            <v>SOB</v>
          </cell>
          <cell r="C949">
            <v>41619</v>
          </cell>
          <cell r="D949">
            <v>1</v>
          </cell>
          <cell r="E949">
            <v>5.7799999999999997E-2</v>
          </cell>
          <cell r="F949" t="str">
            <v>DAT</v>
          </cell>
          <cell r="G949">
            <v>2</v>
          </cell>
          <cell r="H949">
            <v>3632</v>
          </cell>
          <cell r="I949">
            <v>2003</v>
          </cell>
          <cell r="J949">
            <v>12</v>
          </cell>
          <cell r="K949">
            <v>5.7799999999999997E-2</v>
          </cell>
          <cell r="L949" t="str">
            <v>VAC</v>
          </cell>
          <cell r="M949" t="str">
            <v>DATATEC 2o. Nivel</v>
          </cell>
          <cell r="N949">
            <v>2003012</v>
          </cell>
        </row>
        <row r="950">
          <cell r="A950">
            <v>37991</v>
          </cell>
          <cell r="B950" t="str">
            <v>SOB</v>
          </cell>
          <cell r="C950">
            <v>38370</v>
          </cell>
          <cell r="D950">
            <v>1</v>
          </cell>
          <cell r="E950">
            <v>3.1600000000000003E-2</v>
          </cell>
          <cell r="F950" t="str">
            <v>DAT</v>
          </cell>
          <cell r="G950">
            <v>1</v>
          </cell>
          <cell r="H950">
            <v>378</v>
          </cell>
          <cell r="I950">
            <v>2004</v>
          </cell>
          <cell r="J950">
            <v>1</v>
          </cell>
          <cell r="K950">
            <v>3.1600000000000003E-2</v>
          </cell>
          <cell r="L950" t="str">
            <v>NOM</v>
          </cell>
          <cell r="M950" t="str">
            <v>DATATEC 1er. Nivel</v>
          </cell>
          <cell r="N950">
            <v>2004001</v>
          </cell>
        </row>
        <row r="951">
          <cell r="A951">
            <v>37991</v>
          </cell>
          <cell r="B951" t="str">
            <v>SOB</v>
          </cell>
          <cell r="C951">
            <v>38514</v>
          </cell>
          <cell r="D951">
            <v>2</v>
          </cell>
          <cell r="E951">
            <v>3.5617500000000003E-2</v>
          </cell>
          <cell r="F951" t="str">
            <v>DAT</v>
          </cell>
          <cell r="G951">
            <v>1</v>
          </cell>
          <cell r="H951">
            <v>522</v>
          </cell>
          <cell r="I951">
            <v>2004</v>
          </cell>
          <cell r="J951">
            <v>1</v>
          </cell>
          <cell r="K951">
            <v>7.1235000000000007E-2</v>
          </cell>
          <cell r="L951" t="str">
            <v>NOM</v>
          </cell>
          <cell r="M951" t="str">
            <v>DATATEC 1er. Nivel</v>
          </cell>
          <cell r="N951">
            <v>2004001</v>
          </cell>
        </row>
        <row r="952">
          <cell r="A952">
            <v>37991</v>
          </cell>
          <cell r="B952" t="str">
            <v>SOB</v>
          </cell>
          <cell r="C952">
            <v>38941</v>
          </cell>
          <cell r="D952">
            <v>2</v>
          </cell>
          <cell r="E952">
            <v>4.5768000000000003E-2</v>
          </cell>
          <cell r="F952" t="str">
            <v>DAT</v>
          </cell>
          <cell r="G952">
            <v>1</v>
          </cell>
          <cell r="H952">
            <v>949</v>
          </cell>
          <cell r="I952">
            <v>2004</v>
          </cell>
          <cell r="J952">
            <v>1</v>
          </cell>
          <cell r="K952">
            <v>9.1536000000000006E-2</v>
          </cell>
          <cell r="L952" t="str">
            <v>NOM</v>
          </cell>
          <cell r="M952" t="str">
            <v>DATATEC 1er. Nivel</v>
          </cell>
          <cell r="N952">
            <v>2004001</v>
          </cell>
        </row>
        <row r="953">
          <cell r="A953">
            <v>37991</v>
          </cell>
          <cell r="B953" t="str">
            <v>SOB</v>
          </cell>
          <cell r="C953">
            <v>39364</v>
          </cell>
          <cell r="D953">
            <v>1</v>
          </cell>
          <cell r="E953">
            <v>5.8500000000000003E-2</v>
          </cell>
          <cell r="F953" t="str">
            <v>DAT</v>
          </cell>
          <cell r="G953">
            <v>1</v>
          </cell>
          <cell r="H953">
            <v>1372</v>
          </cell>
          <cell r="I953">
            <v>2004</v>
          </cell>
          <cell r="J953">
            <v>1</v>
          </cell>
          <cell r="K953">
            <v>5.8500000000000003E-2</v>
          </cell>
          <cell r="L953" t="str">
            <v>NOM</v>
          </cell>
          <cell r="M953" t="str">
            <v>DATATEC 1er. Nivel</v>
          </cell>
          <cell r="N953">
            <v>2004001</v>
          </cell>
        </row>
        <row r="954">
          <cell r="A954">
            <v>37991</v>
          </cell>
          <cell r="B954" t="str">
            <v>SOB</v>
          </cell>
          <cell r="C954">
            <v>38159</v>
          </cell>
          <cell r="D954">
            <v>1</v>
          </cell>
          <cell r="E954">
            <v>2.8392000000000001E-2</v>
          </cell>
          <cell r="F954" t="str">
            <v>DAT</v>
          </cell>
          <cell r="G954">
            <v>2</v>
          </cell>
          <cell r="H954">
            <v>167</v>
          </cell>
          <cell r="I954">
            <v>2004</v>
          </cell>
          <cell r="J954">
            <v>1</v>
          </cell>
          <cell r="K954">
            <v>2.8392000000000001E-2</v>
          </cell>
          <cell r="L954" t="str">
            <v>NOM</v>
          </cell>
          <cell r="M954" t="str">
            <v>DATATEC 2o. Nivel</v>
          </cell>
          <cell r="N954">
            <v>2004001</v>
          </cell>
        </row>
        <row r="955">
          <cell r="A955">
            <v>37991</v>
          </cell>
          <cell r="B955" t="str">
            <v>SOB</v>
          </cell>
          <cell r="C955">
            <v>38268</v>
          </cell>
          <cell r="D955">
            <v>1</v>
          </cell>
          <cell r="E955">
            <v>3.0300000000000001E-2</v>
          </cell>
          <cell r="F955" t="str">
            <v>DAT</v>
          </cell>
          <cell r="G955">
            <v>2</v>
          </cell>
          <cell r="H955">
            <v>276</v>
          </cell>
          <cell r="I955">
            <v>2004</v>
          </cell>
          <cell r="J955">
            <v>1</v>
          </cell>
          <cell r="K955">
            <v>3.0300000000000001E-2</v>
          </cell>
          <cell r="L955" t="str">
            <v>NOM</v>
          </cell>
          <cell r="M955" t="str">
            <v>DATATEC 2o. Nivel</v>
          </cell>
          <cell r="N955">
            <v>2004001</v>
          </cell>
        </row>
        <row r="956">
          <cell r="A956">
            <v>37991</v>
          </cell>
          <cell r="B956" t="str">
            <v>SOB</v>
          </cell>
          <cell r="C956">
            <v>38370</v>
          </cell>
          <cell r="D956">
            <v>4</v>
          </cell>
          <cell r="E956">
            <v>3.1628000000000003E-2</v>
          </cell>
          <cell r="F956" t="str">
            <v>DAT</v>
          </cell>
          <cell r="G956">
            <v>2</v>
          </cell>
          <cell r="H956">
            <v>378</v>
          </cell>
          <cell r="I956">
            <v>2004</v>
          </cell>
          <cell r="J956">
            <v>1</v>
          </cell>
          <cell r="K956">
            <v>0.12651200000000001</v>
          </cell>
          <cell r="L956" t="str">
            <v>NOM</v>
          </cell>
          <cell r="M956" t="str">
            <v>DATATEC 2o. Nivel</v>
          </cell>
          <cell r="N956">
            <v>2004001</v>
          </cell>
        </row>
        <row r="957">
          <cell r="A957">
            <v>37991</v>
          </cell>
          <cell r="B957" t="str">
            <v>SOB</v>
          </cell>
          <cell r="C957">
            <v>38514</v>
          </cell>
          <cell r="D957">
            <v>2</v>
          </cell>
          <cell r="E957">
            <v>3.5900000000000001E-2</v>
          </cell>
          <cell r="F957" t="str">
            <v>DAT</v>
          </cell>
          <cell r="G957">
            <v>2</v>
          </cell>
          <cell r="H957">
            <v>522</v>
          </cell>
          <cell r="I957">
            <v>2004</v>
          </cell>
          <cell r="J957">
            <v>1</v>
          </cell>
          <cell r="K957">
            <v>7.1800000000000003E-2</v>
          </cell>
          <cell r="L957" t="str">
            <v>NOM</v>
          </cell>
          <cell r="M957" t="str">
            <v>DATATEC 2o. Nivel</v>
          </cell>
          <cell r="N957">
            <v>2004001</v>
          </cell>
        </row>
        <row r="958">
          <cell r="A958">
            <v>37991</v>
          </cell>
          <cell r="B958" t="str">
            <v>SOB</v>
          </cell>
          <cell r="C958">
            <v>38941</v>
          </cell>
          <cell r="D958">
            <v>3</v>
          </cell>
          <cell r="E958">
            <v>4.5850000000000002E-2</v>
          </cell>
          <cell r="F958" t="str">
            <v>DAT</v>
          </cell>
          <cell r="G958">
            <v>2</v>
          </cell>
          <cell r="H958">
            <v>949</v>
          </cell>
          <cell r="I958">
            <v>2004</v>
          </cell>
          <cell r="J958">
            <v>1</v>
          </cell>
          <cell r="K958">
            <v>0.13755000000000001</v>
          </cell>
          <cell r="L958" t="str">
            <v>NOM</v>
          </cell>
          <cell r="M958" t="str">
            <v>DATATEC 2o. Nivel</v>
          </cell>
          <cell r="N958">
            <v>2004001</v>
          </cell>
        </row>
        <row r="959">
          <cell r="A959">
            <v>37992</v>
          </cell>
          <cell r="B959" t="str">
            <v>SOB</v>
          </cell>
          <cell r="C959">
            <v>38004</v>
          </cell>
          <cell r="D959">
            <v>5</v>
          </cell>
          <cell r="E959">
            <v>2.5899999999999999E-2</v>
          </cell>
          <cell r="F959" t="str">
            <v>DAT</v>
          </cell>
          <cell r="G959">
            <v>1</v>
          </cell>
          <cell r="H959">
            <v>11</v>
          </cell>
          <cell r="I959">
            <v>2004</v>
          </cell>
          <cell r="J959">
            <v>1</v>
          </cell>
          <cell r="K959">
            <v>0.1295</v>
          </cell>
          <cell r="L959" t="str">
            <v>NOM</v>
          </cell>
          <cell r="M959" t="str">
            <v>DATATEC 1er. Nivel</v>
          </cell>
          <cell r="N959">
            <v>2004001</v>
          </cell>
        </row>
        <row r="960">
          <cell r="A960">
            <v>37992</v>
          </cell>
          <cell r="B960" t="str">
            <v>SOB</v>
          </cell>
          <cell r="C960">
            <v>38159</v>
          </cell>
          <cell r="D960">
            <v>1</v>
          </cell>
          <cell r="E960">
            <v>2.6973E-2</v>
          </cell>
          <cell r="F960" t="str">
            <v>DAT</v>
          </cell>
          <cell r="G960">
            <v>1</v>
          </cell>
          <cell r="H960">
            <v>166</v>
          </cell>
          <cell r="I960">
            <v>2004</v>
          </cell>
          <cell r="J960">
            <v>1</v>
          </cell>
          <cell r="K960">
            <v>2.6973E-2</v>
          </cell>
          <cell r="L960" t="str">
            <v>NOM</v>
          </cell>
          <cell r="M960" t="str">
            <v>DATATEC 1er. Nivel</v>
          </cell>
          <cell r="N960">
            <v>2004001</v>
          </cell>
        </row>
        <row r="961">
          <cell r="A961">
            <v>37992</v>
          </cell>
          <cell r="B961" t="str">
            <v>SOB</v>
          </cell>
          <cell r="C961">
            <v>38514</v>
          </cell>
          <cell r="D961">
            <v>4</v>
          </cell>
          <cell r="E961">
            <v>3.1397000000000001E-2</v>
          </cell>
          <cell r="F961" t="str">
            <v>DAT</v>
          </cell>
          <cell r="G961">
            <v>2</v>
          </cell>
          <cell r="H961">
            <v>521</v>
          </cell>
          <cell r="I961">
            <v>2004</v>
          </cell>
          <cell r="J961">
            <v>1</v>
          </cell>
          <cell r="K961">
            <v>0.12558800000000001</v>
          </cell>
          <cell r="L961" t="str">
            <v>NOM</v>
          </cell>
          <cell r="M961" t="str">
            <v>DATATEC 2o. Nivel</v>
          </cell>
          <cell r="N961">
            <v>2004001</v>
          </cell>
        </row>
        <row r="962">
          <cell r="A962">
            <v>37992</v>
          </cell>
          <cell r="B962" t="str">
            <v>SOB</v>
          </cell>
          <cell r="C962">
            <v>38941</v>
          </cell>
          <cell r="D962">
            <v>2</v>
          </cell>
          <cell r="E962">
            <v>4.5249999999999999E-2</v>
          </cell>
          <cell r="F962" t="str">
            <v>DAT</v>
          </cell>
          <cell r="G962">
            <v>2</v>
          </cell>
          <cell r="H962">
            <v>948</v>
          </cell>
          <cell r="I962">
            <v>2004</v>
          </cell>
          <cell r="J962">
            <v>1</v>
          </cell>
          <cell r="K962">
            <v>9.0499999999999997E-2</v>
          </cell>
          <cell r="L962" t="str">
            <v>NOM</v>
          </cell>
          <cell r="M962" t="str">
            <v>DATATEC 2o. Nivel</v>
          </cell>
          <cell r="N962">
            <v>2004001</v>
          </cell>
        </row>
        <row r="963">
          <cell r="A963">
            <v>37993</v>
          </cell>
          <cell r="B963" t="str">
            <v>SOB</v>
          </cell>
          <cell r="C963">
            <v>38941</v>
          </cell>
          <cell r="D963">
            <v>2</v>
          </cell>
          <cell r="E963">
            <v>4.4499999999999998E-2</v>
          </cell>
          <cell r="F963" t="str">
            <v>DAT</v>
          </cell>
          <cell r="G963">
            <v>1</v>
          </cell>
          <cell r="H963">
            <v>947</v>
          </cell>
          <cell r="I963">
            <v>2004</v>
          </cell>
          <cell r="J963">
            <v>1</v>
          </cell>
          <cell r="K963">
            <v>8.8999999999999996E-2</v>
          </cell>
          <cell r="L963" t="str">
            <v>NOM</v>
          </cell>
          <cell r="M963" t="str">
            <v>DATATEC 1er. Nivel</v>
          </cell>
          <cell r="N963">
            <v>2004001</v>
          </cell>
        </row>
        <row r="964">
          <cell r="A964">
            <v>37993</v>
          </cell>
          <cell r="B964" t="str">
            <v>SOB</v>
          </cell>
          <cell r="C964">
            <v>38514</v>
          </cell>
          <cell r="D964">
            <v>1</v>
          </cell>
          <cell r="E964">
            <v>3.4837E-2</v>
          </cell>
          <cell r="F964" t="str">
            <v>DAT</v>
          </cell>
          <cell r="G964">
            <v>1</v>
          </cell>
          <cell r="H964">
            <v>520</v>
          </cell>
          <cell r="I964">
            <v>2004</v>
          </cell>
          <cell r="J964">
            <v>1</v>
          </cell>
          <cell r="K964">
            <v>3.4837E-2</v>
          </cell>
          <cell r="L964" t="str">
            <v>NOM</v>
          </cell>
          <cell r="M964" t="str">
            <v>DATATEC 1er. Nivel</v>
          </cell>
          <cell r="N964">
            <v>2004001</v>
          </cell>
        </row>
        <row r="965">
          <cell r="A965">
            <v>37993</v>
          </cell>
          <cell r="B965" t="str">
            <v>SOB</v>
          </cell>
          <cell r="C965">
            <v>38370</v>
          </cell>
          <cell r="D965">
            <v>10</v>
          </cell>
          <cell r="E965">
            <v>3.09187E-2</v>
          </cell>
          <cell r="F965" t="str">
            <v>DAT</v>
          </cell>
          <cell r="G965">
            <v>2</v>
          </cell>
          <cell r="H965">
            <v>376</v>
          </cell>
          <cell r="I965">
            <v>2004</v>
          </cell>
          <cell r="J965">
            <v>1</v>
          </cell>
          <cell r="K965">
            <v>0.30918699999999999</v>
          </cell>
          <cell r="L965" t="str">
            <v>NOM</v>
          </cell>
          <cell r="M965" t="str">
            <v>DATATEC 2o. Nivel</v>
          </cell>
          <cell r="N965">
            <v>2004001</v>
          </cell>
        </row>
        <row r="966">
          <cell r="A966">
            <v>37993</v>
          </cell>
          <cell r="B966" t="str">
            <v>SOB</v>
          </cell>
          <cell r="C966">
            <v>38514</v>
          </cell>
          <cell r="D966">
            <v>3</v>
          </cell>
          <cell r="E966">
            <v>3.4545600000000003E-2</v>
          </cell>
          <cell r="F966" t="str">
            <v>DAT</v>
          </cell>
          <cell r="G966">
            <v>2</v>
          </cell>
          <cell r="H966">
            <v>520</v>
          </cell>
          <cell r="I966">
            <v>2004</v>
          </cell>
          <cell r="J966">
            <v>1</v>
          </cell>
          <cell r="K966">
            <v>0.1036368</v>
          </cell>
          <cell r="L966" t="str">
            <v>NOM</v>
          </cell>
          <cell r="M966" t="str">
            <v>DATATEC 2o. Nivel</v>
          </cell>
          <cell r="N966">
            <v>2004001</v>
          </cell>
        </row>
        <row r="967">
          <cell r="A967">
            <v>37993</v>
          </cell>
          <cell r="B967" t="str">
            <v>SOB</v>
          </cell>
          <cell r="C967">
            <v>38941</v>
          </cell>
          <cell r="D967">
            <v>5</v>
          </cell>
          <cell r="E967">
            <v>4.4640199999999998E-2</v>
          </cell>
          <cell r="F967" t="str">
            <v>DAT</v>
          </cell>
          <cell r="G967">
            <v>2</v>
          </cell>
          <cell r="H967">
            <v>947</v>
          </cell>
          <cell r="I967">
            <v>2004</v>
          </cell>
          <cell r="J967">
            <v>1</v>
          </cell>
          <cell r="K967">
            <v>0.22320099999999998</v>
          </cell>
          <cell r="L967" t="str">
            <v>NOM</v>
          </cell>
          <cell r="M967" t="str">
            <v>DATATEC 2o. Nivel</v>
          </cell>
          <cell r="N967">
            <v>2004001</v>
          </cell>
        </row>
        <row r="968">
          <cell r="A968">
            <v>37993</v>
          </cell>
          <cell r="B968" t="str">
            <v>SOB</v>
          </cell>
          <cell r="C968">
            <v>39364</v>
          </cell>
          <cell r="D968">
            <v>1</v>
          </cell>
          <cell r="E968">
            <v>5.7500000000000002E-2</v>
          </cell>
          <cell r="F968" t="str">
            <v>DAT</v>
          </cell>
          <cell r="G968">
            <v>2</v>
          </cell>
          <cell r="H968">
            <v>1370</v>
          </cell>
          <cell r="I968">
            <v>2004</v>
          </cell>
          <cell r="J968">
            <v>1</v>
          </cell>
          <cell r="K968">
            <v>5.7500000000000002E-2</v>
          </cell>
          <cell r="L968" t="str">
            <v>NOM</v>
          </cell>
          <cell r="M968" t="str">
            <v>DATATEC 2o. Nivel</v>
          </cell>
          <cell r="N968">
            <v>2004001</v>
          </cell>
        </row>
        <row r="969">
          <cell r="A969">
            <v>37994</v>
          </cell>
          <cell r="B969" t="str">
            <v>SOB</v>
          </cell>
          <cell r="C969">
            <v>38159</v>
          </cell>
          <cell r="D969">
            <v>1</v>
          </cell>
          <cell r="E969">
            <v>2.5999999999999999E-2</v>
          </cell>
          <cell r="F969" t="str">
            <v>DAT</v>
          </cell>
          <cell r="G969">
            <v>1</v>
          </cell>
          <cell r="H969">
            <v>164</v>
          </cell>
          <cell r="I969">
            <v>2004</v>
          </cell>
          <cell r="J969">
            <v>1</v>
          </cell>
          <cell r="K969">
            <v>2.5999999999999999E-2</v>
          </cell>
          <cell r="L969" t="str">
            <v>NOM</v>
          </cell>
          <cell r="M969" t="str">
            <v>DATATEC 1er. Nivel</v>
          </cell>
          <cell r="N969">
            <v>2004001</v>
          </cell>
        </row>
        <row r="970">
          <cell r="A970">
            <v>37994</v>
          </cell>
          <cell r="B970" t="str">
            <v>SOB</v>
          </cell>
          <cell r="C970">
            <v>38159</v>
          </cell>
          <cell r="D970">
            <v>1</v>
          </cell>
          <cell r="E970">
            <v>2.6443999999999999E-2</v>
          </cell>
          <cell r="F970" t="str">
            <v>DAT</v>
          </cell>
          <cell r="G970">
            <v>2</v>
          </cell>
          <cell r="H970">
            <v>164</v>
          </cell>
          <cell r="I970">
            <v>2004</v>
          </cell>
          <cell r="J970">
            <v>1</v>
          </cell>
          <cell r="K970">
            <v>2.6443999999999999E-2</v>
          </cell>
          <cell r="L970" t="str">
            <v>NOM</v>
          </cell>
          <cell r="M970" t="str">
            <v>DATATEC 2o. Nivel</v>
          </cell>
          <cell r="N970">
            <v>2004001</v>
          </cell>
        </row>
        <row r="971">
          <cell r="A971">
            <v>37994</v>
          </cell>
          <cell r="B971" t="str">
            <v>SOB</v>
          </cell>
          <cell r="C971">
            <v>38268</v>
          </cell>
          <cell r="D971">
            <v>7</v>
          </cell>
          <cell r="E971">
            <v>2.92714E-2</v>
          </cell>
          <cell r="F971" t="str">
            <v>DAT</v>
          </cell>
          <cell r="G971">
            <v>2</v>
          </cell>
          <cell r="H971">
            <v>273</v>
          </cell>
          <cell r="I971">
            <v>2004</v>
          </cell>
          <cell r="J971">
            <v>1</v>
          </cell>
          <cell r="K971">
            <v>0.20489979999999999</v>
          </cell>
          <cell r="L971" t="str">
            <v>NOM</v>
          </cell>
          <cell r="M971" t="str">
            <v>DATATEC 2o. Nivel</v>
          </cell>
          <cell r="N971">
            <v>2004001</v>
          </cell>
        </row>
        <row r="972">
          <cell r="A972">
            <v>37994</v>
          </cell>
          <cell r="B972" t="str">
            <v>SOB</v>
          </cell>
          <cell r="C972">
            <v>38370</v>
          </cell>
          <cell r="D972">
            <v>8</v>
          </cell>
          <cell r="E972">
            <v>3.0783499999999998E-2</v>
          </cell>
          <cell r="F972" t="str">
            <v>DAT</v>
          </cell>
          <cell r="G972">
            <v>2</v>
          </cell>
          <cell r="H972">
            <v>375</v>
          </cell>
          <cell r="I972">
            <v>2004</v>
          </cell>
          <cell r="J972">
            <v>1</v>
          </cell>
          <cell r="K972">
            <v>0.24626799999999999</v>
          </cell>
          <cell r="L972" t="str">
            <v>NOM</v>
          </cell>
          <cell r="M972" t="str">
            <v>DATATEC 2o. Nivel</v>
          </cell>
          <cell r="N972">
            <v>2004001</v>
          </cell>
        </row>
        <row r="973">
          <cell r="A973">
            <v>37994</v>
          </cell>
          <cell r="B973" t="str">
            <v>SOB</v>
          </cell>
          <cell r="C973">
            <v>38514</v>
          </cell>
          <cell r="D973">
            <v>1</v>
          </cell>
          <cell r="E973">
            <v>3.4200000000000001E-2</v>
          </cell>
          <cell r="F973" t="str">
            <v>DAT</v>
          </cell>
          <cell r="G973">
            <v>1</v>
          </cell>
          <cell r="H973">
            <v>519</v>
          </cell>
          <cell r="I973">
            <v>2004</v>
          </cell>
          <cell r="J973">
            <v>1</v>
          </cell>
          <cell r="K973">
            <v>3.4200000000000001E-2</v>
          </cell>
          <cell r="L973" t="str">
            <v>NOM</v>
          </cell>
          <cell r="M973" t="str">
            <v>DATATEC 1er. Nivel</v>
          </cell>
          <cell r="N973">
            <v>2004001</v>
          </cell>
        </row>
        <row r="974">
          <cell r="A974">
            <v>37994</v>
          </cell>
          <cell r="B974" t="str">
            <v>SOB</v>
          </cell>
          <cell r="C974">
            <v>38941</v>
          </cell>
          <cell r="D974">
            <v>1</v>
          </cell>
          <cell r="E974">
            <v>4.4200000000000003E-2</v>
          </cell>
          <cell r="F974" t="str">
            <v>DAT</v>
          </cell>
          <cell r="G974">
            <v>2</v>
          </cell>
          <cell r="H974">
            <v>946</v>
          </cell>
          <cell r="I974">
            <v>2004</v>
          </cell>
          <cell r="J974">
            <v>1</v>
          </cell>
          <cell r="K974">
            <v>4.4200000000000003E-2</v>
          </cell>
          <cell r="L974" t="str">
            <v>NOM</v>
          </cell>
          <cell r="M974" t="str">
            <v>DATATEC 2o. Nivel</v>
          </cell>
          <cell r="N974">
            <v>2004001</v>
          </cell>
        </row>
        <row r="975">
          <cell r="A975">
            <v>37994</v>
          </cell>
          <cell r="B975" t="str">
            <v>SOB</v>
          </cell>
          <cell r="C975">
            <v>39364</v>
          </cell>
          <cell r="D975">
            <v>1</v>
          </cell>
          <cell r="E975">
            <v>5.7000000000000002E-2</v>
          </cell>
          <cell r="F975" t="str">
            <v>DAT</v>
          </cell>
          <cell r="G975">
            <v>2</v>
          </cell>
          <cell r="H975">
            <v>1369</v>
          </cell>
          <cell r="I975">
            <v>2004</v>
          </cell>
          <cell r="J975">
            <v>1</v>
          </cell>
          <cell r="K975">
            <v>5.7000000000000002E-2</v>
          </cell>
          <cell r="L975" t="str">
            <v>NOM</v>
          </cell>
          <cell r="M975" t="str">
            <v>DATATEC 2o. Nivel</v>
          </cell>
          <cell r="N975">
            <v>2004001</v>
          </cell>
        </row>
        <row r="976">
          <cell r="A976">
            <v>37994</v>
          </cell>
          <cell r="B976" t="str">
            <v>SOB</v>
          </cell>
          <cell r="C976">
            <v>39364</v>
          </cell>
          <cell r="D976">
            <v>2</v>
          </cell>
          <cell r="E976">
            <v>5.7500000000000002E-2</v>
          </cell>
          <cell r="F976" t="str">
            <v>CIM</v>
          </cell>
          <cell r="G976">
            <v>2</v>
          </cell>
          <cell r="H976">
            <v>1369</v>
          </cell>
          <cell r="I976">
            <v>2004</v>
          </cell>
          <cell r="J976">
            <v>1</v>
          </cell>
          <cell r="K976">
            <v>0.115</v>
          </cell>
          <cell r="L976" t="str">
            <v>NOM</v>
          </cell>
          <cell r="M976" t="str">
            <v>CIMD 2o. Nivel</v>
          </cell>
          <cell r="N976">
            <v>2004001</v>
          </cell>
        </row>
        <row r="977">
          <cell r="A977">
            <v>37994</v>
          </cell>
          <cell r="B977" t="str">
            <v>SOB</v>
          </cell>
          <cell r="C977">
            <v>39364</v>
          </cell>
          <cell r="D977">
            <v>1</v>
          </cell>
          <cell r="E977">
            <v>5.74E-2</v>
          </cell>
          <cell r="F977" t="str">
            <v>CIM</v>
          </cell>
          <cell r="G977">
            <v>2</v>
          </cell>
          <cell r="H977">
            <v>1369</v>
          </cell>
          <cell r="I977">
            <v>2004</v>
          </cell>
          <cell r="J977">
            <v>1</v>
          </cell>
          <cell r="K977">
            <v>5.74E-2</v>
          </cell>
          <cell r="L977" t="str">
            <v>NOM</v>
          </cell>
          <cell r="M977" t="str">
            <v>CIMD 2o. Nivel</v>
          </cell>
          <cell r="N977">
            <v>2004001</v>
          </cell>
        </row>
        <row r="978">
          <cell r="A978">
            <v>37994</v>
          </cell>
          <cell r="B978" t="str">
            <v>SOB</v>
          </cell>
          <cell r="C978">
            <v>39638</v>
          </cell>
          <cell r="D978">
            <v>2</v>
          </cell>
          <cell r="E978">
            <v>6.3299999999999995E-2</v>
          </cell>
          <cell r="F978" t="str">
            <v>CIM</v>
          </cell>
          <cell r="G978">
            <v>2</v>
          </cell>
          <cell r="H978">
            <v>1643</v>
          </cell>
          <cell r="I978">
            <v>2004</v>
          </cell>
          <cell r="J978">
            <v>1</v>
          </cell>
          <cell r="K978">
            <v>0.12659999999999999</v>
          </cell>
          <cell r="L978" t="str">
            <v>NOM</v>
          </cell>
          <cell r="M978" t="str">
            <v>CIMD 2o. Nivel</v>
          </cell>
          <cell r="N978">
            <v>2004001</v>
          </cell>
        </row>
        <row r="979">
          <cell r="A979">
            <v>37995</v>
          </cell>
          <cell r="B979" t="str">
            <v>SOB</v>
          </cell>
          <cell r="C979">
            <v>38159</v>
          </cell>
          <cell r="D979">
            <v>3</v>
          </cell>
          <cell r="E979">
            <v>2.5999999999999999E-2</v>
          </cell>
          <cell r="F979" t="str">
            <v>DAT</v>
          </cell>
          <cell r="G979">
            <v>2</v>
          </cell>
          <cell r="H979">
            <v>161</v>
          </cell>
          <cell r="I979">
            <v>2004</v>
          </cell>
          <cell r="J979">
            <v>1</v>
          </cell>
          <cell r="K979">
            <v>7.8E-2</v>
          </cell>
          <cell r="L979" t="str">
            <v>NOM</v>
          </cell>
          <cell r="M979" t="str">
            <v>DATATEC 2o. Nivel</v>
          </cell>
          <cell r="N979">
            <v>2004001</v>
          </cell>
        </row>
        <row r="980">
          <cell r="A980">
            <v>37995</v>
          </cell>
          <cell r="B980" t="str">
            <v>SOB</v>
          </cell>
          <cell r="C980">
            <v>38514</v>
          </cell>
          <cell r="D980">
            <v>1</v>
          </cell>
          <cell r="E980">
            <v>3.4299999999999997E-2</v>
          </cell>
          <cell r="F980" t="str">
            <v>DAT</v>
          </cell>
          <cell r="G980">
            <v>2</v>
          </cell>
          <cell r="H980">
            <v>516</v>
          </cell>
          <cell r="I980">
            <v>2004</v>
          </cell>
          <cell r="J980">
            <v>1</v>
          </cell>
          <cell r="K980">
            <v>3.4299999999999997E-2</v>
          </cell>
          <cell r="L980" t="str">
            <v>NOM</v>
          </cell>
          <cell r="M980" t="str">
            <v>DATATEC 2o. Nivel</v>
          </cell>
          <cell r="N980">
            <v>2004001</v>
          </cell>
        </row>
        <row r="981">
          <cell r="A981">
            <v>37995</v>
          </cell>
          <cell r="B981" t="str">
            <v>SOB</v>
          </cell>
          <cell r="C981">
            <v>38941</v>
          </cell>
          <cell r="D981">
            <v>3</v>
          </cell>
          <cell r="E981">
            <v>4.4200000000000003E-2</v>
          </cell>
          <cell r="F981" t="str">
            <v>DAT</v>
          </cell>
          <cell r="G981">
            <v>2</v>
          </cell>
          <cell r="H981">
            <v>943</v>
          </cell>
          <cell r="I981">
            <v>2004</v>
          </cell>
          <cell r="J981">
            <v>1</v>
          </cell>
          <cell r="K981">
            <v>0.1326</v>
          </cell>
          <cell r="L981" t="str">
            <v>NOM</v>
          </cell>
          <cell r="M981" t="str">
            <v>DATATEC 2o. Nivel</v>
          </cell>
          <cell r="N981">
            <v>2004001</v>
          </cell>
        </row>
        <row r="982">
          <cell r="A982">
            <v>37998</v>
          </cell>
          <cell r="B982" t="str">
            <v>SOB</v>
          </cell>
          <cell r="C982">
            <v>38159</v>
          </cell>
          <cell r="D982">
            <v>1</v>
          </cell>
          <cell r="E982">
            <v>2.7E-2</v>
          </cell>
          <cell r="F982" t="str">
            <v>DAT</v>
          </cell>
          <cell r="G982">
            <v>1</v>
          </cell>
          <cell r="H982">
            <v>160</v>
          </cell>
          <cell r="I982">
            <v>2004</v>
          </cell>
          <cell r="J982">
            <v>1</v>
          </cell>
          <cell r="K982">
            <v>2.7E-2</v>
          </cell>
          <cell r="L982" t="str">
            <v>NOM</v>
          </cell>
          <cell r="M982" t="str">
            <v>DATATEC 1er. Nivel</v>
          </cell>
          <cell r="N982">
            <v>2004001</v>
          </cell>
        </row>
        <row r="983">
          <cell r="A983">
            <v>37998</v>
          </cell>
          <cell r="B983" t="str">
            <v>SOB</v>
          </cell>
          <cell r="C983">
            <v>38268</v>
          </cell>
          <cell r="D983">
            <v>2</v>
          </cell>
          <cell r="E983">
            <v>3.0249999999999999E-2</v>
          </cell>
          <cell r="F983" t="str">
            <v>DAT</v>
          </cell>
          <cell r="G983">
            <v>1</v>
          </cell>
          <cell r="H983">
            <v>269</v>
          </cell>
          <cell r="I983">
            <v>2004</v>
          </cell>
          <cell r="J983">
            <v>1</v>
          </cell>
          <cell r="K983">
            <v>6.0499999999999998E-2</v>
          </cell>
          <cell r="L983" t="str">
            <v>NOM</v>
          </cell>
          <cell r="M983" t="str">
            <v>DATATEC 1er. Nivel</v>
          </cell>
          <cell r="N983">
            <v>2004001</v>
          </cell>
        </row>
        <row r="984">
          <cell r="A984">
            <v>37998</v>
          </cell>
          <cell r="B984" t="str">
            <v>SOB</v>
          </cell>
          <cell r="C984">
            <v>38370</v>
          </cell>
          <cell r="D984">
            <v>4</v>
          </cell>
          <cell r="E984">
            <v>3.1600000000000003E-2</v>
          </cell>
          <cell r="F984" t="str">
            <v>DAT</v>
          </cell>
          <cell r="G984">
            <v>1</v>
          </cell>
          <cell r="H984">
            <v>371</v>
          </cell>
          <cell r="I984">
            <v>2004</v>
          </cell>
          <cell r="J984">
            <v>1</v>
          </cell>
          <cell r="K984">
            <v>0.12640000000000001</v>
          </cell>
          <cell r="L984" t="str">
            <v>NOM</v>
          </cell>
          <cell r="M984" t="str">
            <v>DATATEC 1er. Nivel</v>
          </cell>
          <cell r="N984">
            <v>2004001</v>
          </cell>
        </row>
        <row r="985">
          <cell r="A985">
            <v>37998</v>
          </cell>
          <cell r="B985" t="str">
            <v>SOB</v>
          </cell>
          <cell r="C985">
            <v>38514</v>
          </cell>
          <cell r="D985">
            <v>1</v>
          </cell>
          <cell r="E985">
            <v>3.4500000000000003E-2</v>
          </cell>
          <cell r="F985" t="str">
            <v>DAT</v>
          </cell>
          <cell r="G985">
            <v>1</v>
          </cell>
          <cell r="H985">
            <v>515</v>
          </cell>
          <cell r="I985">
            <v>2004</v>
          </cell>
          <cell r="J985">
            <v>1</v>
          </cell>
          <cell r="K985">
            <v>3.4500000000000003E-2</v>
          </cell>
          <cell r="L985" t="str">
            <v>NOM</v>
          </cell>
          <cell r="M985" t="str">
            <v>DATATEC 1er. Nivel</v>
          </cell>
          <cell r="N985">
            <v>2004001</v>
          </cell>
        </row>
        <row r="986">
          <cell r="A986">
            <v>37998</v>
          </cell>
          <cell r="B986" t="str">
            <v>SOB</v>
          </cell>
          <cell r="C986">
            <v>38370</v>
          </cell>
          <cell r="D986">
            <v>4</v>
          </cell>
          <cell r="E986">
            <v>3.1E-2</v>
          </cell>
          <cell r="F986" t="str">
            <v>DAT</v>
          </cell>
          <cell r="G986">
            <v>2</v>
          </cell>
          <cell r="H986">
            <v>371</v>
          </cell>
          <cell r="I986">
            <v>2004</v>
          </cell>
          <cell r="J986">
            <v>1</v>
          </cell>
          <cell r="K986">
            <v>0.124</v>
          </cell>
          <cell r="L986" t="str">
            <v>NOM</v>
          </cell>
          <cell r="M986" t="str">
            <v>DATATEC 2o. Nivel</v>
          </cell>
          <cell r="N986">
            <v>2004001</v>
          </cell>
        </row>
        <row r="987">
          <cell r="A987">
            <v>37998</v>
          </cell>
          <cell r="B987" t="str">
            <v>SOB</v>
          </cell>
          <cell r="C987">
            <v>38514</v>
          </cell>
          <cell r="D987">
            <v>4</v>
          </cell>
          <cell r="E987">
            <v>3.4500000000000003E-2</v>
          </cell>
          <cell r="F987" t="str">
            <v>DAT</v>
          </cell>
          <cell r="G987">
            <v>2</v>
          </cell>
          <cell r="H987">
            <v>515</v>
          </cell>
          <cell r="I987">
            <v>2004</v>
          </cell>
          <cell r="J987">
            <v>1</v>
          </cell>
          <cell r="K987">
            <v>0.13800000000000001</v>
          </cell>
          <cell r="L987" t="str">
            <v>NOM</v>
          </cell>
          <cell r="M987" t="str">
            <v>DATATEC 2o. Nivel</v>
          </cell>
          <cell r="N987">
            <v>2004001</v>
          </cell>
        </row>
        <row r="988">
          <cell r="A988">
            <v>37998</v>
          </cell>
          <cell r="B988" t="str">
            <v>SOB</v>
          </cell>
          <cell r="C988">
            <v>38941</v>
          </cell>
          <cell r="D988">
            <v>1</v>
          </cell>
          <cell r="E988">
            <v>4.4499999999999998E-2</v>
          </cell>
          <cell r="F988" t="str">
            <v>DAT</v>
          </cell>
          <cell r="G988">
            <v>2</v>
          </cell>
          <cell r="H988">
            <v>942</v>
          </cell>
          <cell r="I988">
            <v>2004</v>
          </cell>
          <cell r="J988">
            <v>1</v>
          </cell>
          <cell r="K988">
            <v>4.4499999999999998E-2</v>
          </cell>
          <cell r="L988" t="str">
            <v>NOM</v>
          </cell>
          <cell r="M988" t="str">
            <v>DATATEC 2o. Nivel</v>
          </cell>
          <cell r="N988">
            <v>2004001</v>
          </cell>
        </row>
        <row r="989">
          <cell r="A989">
            <v>37999</v>
          </cell>
          <cell r="B989" t="str">
            <v>SOB</v>
          </cell>
          <cell r="C989">
            <v>38268</v>
          </cell>
          <cell r="D989">
            <v>3</v>
          </cell>
          <cell r="E989">
            <v>3.0499999999999999E-2</v>
          </cell>
          <cell r="F989" t="str">
            <v>DAT</v>
          </cell>
          <cell r="G989">
            <v>1</v>
          </cell>
          <cell r="H989">
            <v>268</v>
          </cell>
          <cell r="I989">
            <v>2004</v>
          </cell>
          <cell r="J989">
            <v>1</v>
          </cell>
          <cell r="K989">
            <v>9.1499999999999998E-2</v>
          </cell>
          <cell r="L989" t="str">
            <v>NOM</v>
          </cell>
          <cell r="M989" t="str">
            <v>DATATEC 1er. Nivel</v>
          </cell>
          <cell r="N989">
            <v>2004001</v>
          </cell>
        </row>
        <row r="990">
          <cell r="A990">
            <v>37999</v>
          </cell>
          <cell r="B990" t="str">
            <v>SOB</v>
          </cell>
          <cell r="C990">
            <v>38268</v>
          </cell>
          <cell r="D990">
            <v>3</v>
          </cell>
          <cell r="E990">
            <v>3.0499999999999999E-2</v>
          </cell>
          <cell r="F990" t="str">
            <v>DAT</v>
          </cell>
          <cell r="G990">
            <v>2</v>
          </cell>
          <cell r="H990">
            <v>268</v>
          </cell>
          <cell r="I990">
            <v>2004</v>
          </cell>
          <cell r="J990">
            <v>1</v>
          </cell>
          <cell r="K990">
            <v>9.1499999999999998E-2</v>
          </cell>
          <cell r="L990" t="str">
            <v>NOM</v>
          </cell>
          <cell r="M990" t="str">
            <v>DATATEC 2o. Nivel</v>
          </cell>
          <cell r="N990">
            <v>2004001</v>
          </cell>
        </row>
        <row r="991">
          <cell r="A991">
            <v>37999</v>
          </cell>
          <cell r="B991" t="str">
            <v>SOB</v>
          </cell>
          <cell r="C991">
            <v>38370</v>
          </cell>
          <cell r="D991">
            <v>9.5</v>
          </cell>
          <cell r="E991">
            <v>3.10053E-2</v>
          </cell>
          <cell r="F991" t="str">
            <v>DAT</v>
          </cell>
          <cell r="G991">
            <v>2</v>
          </cell>
          <cell r="H991">
            <v>370</v>
          </cell>
          <cell r="I991">
            <v>2004</v>
          </cell>
          <cell r="J991">
            <v>1</v>
          </cell>
          <cell r="K991">
            <v>0.29455035000000002</v>
          </cell>
          <cell r="L991" t="str">
            <v>NOM</v>
          </cell>
          <cell r="M991" t="str">
            <v>DATATEC 2o. Nivel</v>
          </cell>
          <cell r="N991">
            <v>2004001</v>
          </cell>
        </row>
        <row r="992">
          <cell r="A992">
            <v>37999</v>
          </cell>
          <cell r="B992" t="str">
            <v>SOB</v>
          </cell>
          <cell r="C992">
            <v>38514</v>
          </cell>
          <cell r="D992">
            <v>3</v>
          </cell>
          <cell r="E992">
            <v>3.49333E-2</v>
          </cell>
          <cell r="F992" t="str">
            <v>DAT</v>
          </cell>
          <cell r="G992">
            <v>2</v>
          </cell>
          <cell r="H992">
            <v>514</v>
          </cell>
          <cell r="I992">
            <v>2004</v>
          </cell>
          <cell r="J992">
            <v>1</v>
          </cell>
          <cell r="K992">
            <v>0.1047999</v>
          </cell>
          <cell r="L992" t="str">
            <v>NOM</v>
          </cell>
          <cell r="M992" t="str">
            <v>DATATEC 2o. Nivel</v>
          </cell>
          <cell r="N992">
            <v>2004001</v>
          </cell>
        </row>
        <row r="993">
          <cell r="A993">
            <v>38000</v>
          </cell>
          <cell r="B993" t="str">
            <v>SOB</v>
          </cell>
          <cell r="C993">
            <v>38514</v>
          </cell>
          <cell r="D993">
            <v>1</v>
          </cell>
          <cell r="E993">
            <v>3.5000000000000003E-2</v>
          </cell>
          <cell r="F993" t="str">
            <v>DAT</v>
          </cell>
          <cell r="G993">
            <v>1</v>
          </cell>
          <cell r="H993">
            <v>513</v>
          </cell>
          <cell r="I993">
            <v>2004</v>
          </cell>
          <cell r="J993">
            <v>1</v>
          </cell>
          <cell r="K993">
            <v>3.5000000000000003E-2</v>
          </cell>
          <cell r="L993" t="str">
            <v>NOM</v>
          </cell>
          <cell r="M993" t="str">
            <v>DATATEC 1er. Nivel</v>
          </cell>
          <cell r="N993">
            <v>2004001</v>
          </cell>
        </row>
        <row r="994">
          <cell r="A994">
            <v>38000</v>
          </cell>
          <cell r="B994" t="str">
            <v>SOB</v>
          </cell>
          <cell r="C994">
            <v>38159</v>
          </cell>
          <cell r="D994">
            <v>10</v>
          </cell>
          <cell r="E994">
            <v>2.75E-2</v>
          </cell>
          <cell r="F994" t="str">
            <v>DAT</v>
          </cell>
          <cell r="G994">
            <v>2</v>
          </cell>
          <cell r="H994">
            <v>158</v>
          </cell>
          <cell r="I994">
            <v>2004</v>
          </cell>
          <cell r="J994">
            <v>1</v>
          </cell>
          <cell r="K994">
            <v>0.27500000000000002</v>
          </cell>
          <cell r="L994" t="str">
            <v>NOM</v>
          </cell>
          <cell r="M994" t="str">
            <v>DATATEC 2o. Nivel</v>
          </cell>
          <cell r="N994">
            <v>2004001</v>
          </cell>
        </row>
        <row r="995">
          <cell r="A995">
            <v>38000</v>
          </cell>
          <cell r="B995" t="str">
            <v>SOB</v>
          </cell>
          <cell r="C995">
            <v>38514</v>
          </cell>
          <cell r="D995">
            <v>3</v>
          </cell>
          <cell r="E995">
            <v>3.4599999999999999E-2</v>
          </cell>
          <cell r="F995" t="str">
            <v>CIM</v>
          </cell>
          <cell r="G995">
            <v>2</v>
          </cell>
          <cell r="H995">
            <v>513</v>
          </cell>
          <cell r="I995">
            <v>2004</v>
          </cell>
          <cell r="J995">
            <v>1</v>
          </cell>
          <cell r="K995">
            <v>0.1038</v>
          </cell>
          <cell r="L995" t="str">
            <v>NOM</v>
          </cell>
          <cell r="M995" t="str">
            <v>CIMD 2o. Nivel</v>
          </cell>
          <cell r="N995">
            <v>2004001</v>
          </cell>
        </row>
        <row r="996">
          <cell r="A996">
            <v>38000</v>
          </cell>
          <cell r="B996" t="str">
            <v>SOB</v>
          </cell>
          <cell r="C996">
            <v>38514</v>
          </cell>
          <cell r="D996">
            <v>3</v>
          </cell>
          <cell r="E996">
            <v>3.5000000000000003E-2</v>
          </cell>
          <cell r="F996" t="str">
            <v>CIM</v>
          </cell>
          <cell r="G996">
            <v>2</v>
          </cell>
          <cell r="H996">
            <v>513</v>
          </cell>
          <cell r="I996">
            <v>2004</v>
          </cell>
          <cell r="J996">
            <v>1</v>
          </cell>
          <cell r="K996">
            <v>0.10500000000000001</v>
          </cell>
          <cell r="L996" t="str">
            <v>NOM</v>
          </cell>
          <cell r="M996" t="str">
            <v>CIMD 2o. Nivel</v>
          </cell>
          <cell r="N996">
            <v>2004001</v>
          </cell>
        </row>
        <row r="997">
          <cell r="A997">
            <v>38001</v>
          </cell>
          <cell r="B997" t="str">
            <v>SOB</v>
          </cell>
          <cell r="C997">
            <v>38268</v>
          </cell>
          <cell r="D997">
            <v>2</v>
          </cell>
          <cell r="E997">
            <v>3.1E-2</v>
          </cell>
          <cell r="F997" t="str">
            <v>DAT</v>
          </cell>
          <cell r="G997">
            <v>2</v>
          </cell>
          <cell r="H997">
            <v>266</v>
          </cell>
          <cell r="I997">
            <v>2004</v>
          </cell>
          <cell r="J997">
            <v>1</v>
          </cell>
          <cell r="K997">
            <v>6.2E-2</v>
          </cell>
          <cell r="L997" t="str">
            <v>NOM</v>
          </cell>
          <cell r="M997" t="str">
            <v>DATATEC 2o. Nivel</v>
          </cell>
          <cell r="N997">
            <v>2004001</v>
          </cell>
        </row>
        <row r="998">
          <cell r="A998">
            <v>38001</v>
          </cell>
          <cell r="B998" t="str">
            <v>SOB</v>
          </cell>
          <cell r="C998">
            <v>38941</v>
          </cell>
          <cell r="D998">
            <v>5</v>
          </cell>
          <cell r="E998">
            <v>4.5580000000000002E-2</v>
          </cell>
          <cell r="F998" t="str">
            <v>DAT</v>
          </cell>
          <cell r="G998">
            <v>2</v>
          </cell>
          <cell r="H998">
            <v>939</v>
          </cell>
          <cell r="I998">
            <v>2004</v>
          </cell>
          <cell r="J998">
            <v>1</v>
          </cell>
          <cell r="K998">
            <v>0.22790000000000002</v>
          </cell>
          <cell r="L998" t="str">
            <v>NOM</v>
          </cell>
          <cell r="M998" t="str">
            <v>DATATEC 2o. Nivel</v>
          </cell>
          <cell r="N998">
            <v>2004001</v>
          </cell>
        </row>
        <row r="999">
          <cell r="A999">
            <v>38001</v>
          </cell>
          <cell r="B999" t="str">
            <v>SOB</v>
          </cell>
          <cell r="C999">
            <v>38941</v>
          </cell>
          <cell r="D999">
            <v>3</v>
          </cell>
          <cell r="E999">
            <v>4.5400000000000003E-2</v>
          </cell>
          <cell r="F999" t="str">
            <v>CIM</v>
          </cell>
          <cell r="G999">
            <v>2</v>
          </cell>
          <cell r="H999">
            <v>939</v>
          </cell>
          <cell r="I999">
            <v>2004</v>
          </cell>
          <cell r="J999">
            <v>1</v>
          </cell>
          <cell r="K999">
            <v>0.13620000000000002</v>
          </cell>
          <cell r="L999" t="str">
            <v>NOM</v>
          </cell>
          <cell r="M999" t="str">
            <v>CIMD 2o. Nivel</v>
          </cell>
          <cell r="N999">
            <v>2004001</v>
          </cell>
        </row>
        <row r="1000">
          <cell r="A1000">
            <v>38002</v>
          </cell>
          <cell r="B1000" t="str">
            <v>SOB</v>
          </cell>
          <cell r="C1000">
            <v>38941</v>
          </cell>
          <cell r="D1000">
            <v>1</v>
          </cell>
          <cell r="E1000">
            <v>4.5199999999999997E-2</v>
          </cell>
          <cell r="F1000" t="str">
            <v>CIM</v>
          </cell>
          <cell r="G1000">
            <v>2</v>
          </cell>
          <cell r="H1000">
            <v>936</v>
          </cell>
          <cell r="I1000">
            <v>2004</v>
          </cell>
          <cell r="J1000">
            <v>1</v>
          </cell>
          <cell r="K1000">
            <v>4.5199999999999997E-2</v>
          </cell>
          <cell r="L1000" t="str">
            <v>NOM</v>
          </cell>
          <cell r="M1000" t="str">
            <v>CIMD 2o. Nivel</v>
          </cell>
          <cell r="N1000">
            <v>2004001</v>
          </cell>
        </row>
        <row r="1001">
          <cell r="A1001">
            <v>38002</v>
          </cell>
          <cell r="B1001" t="str">
            <v>SOB</v>
          </cell>
          <cell r="C1001">
            <v>39364</v>
          </cell>
          <cell r="D1001">
            <v>1</v>
          </cell>
          <cell r="E1001">
            <v>5.6000000000000001E-2</v>
          </cell>
          <cell r="F1001" t="str">
            <v>CIM</v>
          </cell>
          <cell r="G1001">
            <v>2</v>
          </cell>
          <cell r="H1001">
            <v>1359</v>
          </cell>
          <cell r="I1001">
            <v>2004</v>
          </cell>
          <cell r="J1001">
            <v>1</v>
          </cell>
          <cell r="K1001">
            <v>5.6000000000000001E-2</v>
          </cell>
          <cell r="L1001" t="str">
            <v>NOM</v>
          </cell>
          <cell r="M1001" t="str">
            <v>CIMD 2o. Nivel</v>
          </cell>
          <cell r="N1001">
            <v>2004001</v>
          </cell>
        </row>
        <row r="1002">
          <cell r="A1002">
            <v>38002</v>
          </cell>
          <cell r="B1002" t="str">
            <v>SOB</v>
          </cell>
          <cell r="C1002">
            <v>38268</v>
          </cell>
          <cell r="D1002">
            <v>3</v>
          </cell>
          <cell r="E1002">
            <v>3.0499999999999999E-2</v>
          </cell>
          <cell r="F1002" t="str">
            <v>DAT</v>
          </cell>
          <cell r="G1002">
            <v>1</v>
          </cell>
          <cell r="H1002">
            <v>263</v>
          </cell>
          <cell r="I1002">
            <v>2004</v>
          </cell>
          <cell r="J1002">
            <v>1</v>
          </cell>
          <cell r="K1002">
            <v>9.1499999999999998E-2</v>
          </cell>
          <cell r="L1002" t="str">
            <v>NOM</v>
          </cell>
          <cell r="M1002" t="str">
            <v>DATATEC 1er. Nivel</v>
          </cell>
          <cell r="N1002">
            <v>2004001</v>
          </cell>
        </row>
        <row r="1003">
          <cell r="A1003">
            <v>38002</v>
          </cell>
          <cell r="B1003" t="str">
            <v>SOB</v>
          </cell>
          <cell r="C1003">
            <v>38514</v>
          </cell>
          <cell r="D1003">
            <v>3</v>
          </cell>
          <cell r="E1003">
            <v>3.5000000000000003E-2</v>
          </cell>
          <cell r="F1003" t="str">
            <v>DAT</v>
          </cell>
          <cell r="G1003">
            <v>1</v>
          </cell>
          <cell r="H1003">
            <v>509</v>
          </cell>
          <cell r="I1003">
            <v>2004</v>
          </cell>
          <cell r="J1003">
            <v>1</v>
          </cell>
          <cell r="K1003">
            <v>0.10500000000000001</v>
          </cell>
          <cell r="L1003" t="str">
            <v>NOM</v>
          </cell>
          <cell r="M1003" t="str">
            <v>DATATEC 1er. Nivel</v>
          </cell>
          <cell r="N1003">
            <v>2004001</v>
          </cell>
        </row>
        <row r="1004">
          <cell r="A1004">
            <v>38002</v>
          </cell>
          <cell r="B1004" t="str">
            <v>SOB</v>
          </cell>
          <cell r="C1004">
            <v>38159</v>
          </cell>
          <cell r="D1004">
            <v>5</v>
          </cell>
          <cell r="E1004">
            <v>2.75E-2</v>
          </cell>
          <cell r="F1004" t="str">
            <v>DAT</v>
          </cell>
          <cell r="G1004">
            <v>2</v>
          </cell>
          <cell r="H1004">
            <v>154</v>
          </cell>
          <cell r="I1004">
            <v>2004</v>
          </cell>
          <cell r="J1004">
            <v>1</v>
          </cell>
          <cell r="K1004">
            <v>0.13750000000000001</v>
          </cell>
          <cell r="L1004" t="str">
            <v>NOM</v>
          </cell>
          <cell r="M1004" t="str">
            <v>DATATEC 2o. Nivel</v>
          </cell>
          <cell r="N1004">
            <v>2004001</v>
          </cell>
        </row>
        <row r="1005">
          <cell r="A1005">
            <v>38002</v>
          </cell>
          <cell r="B1005" t="str">
            <v>SOB</v>
          </cell>
          <cell r="C1005">
            <v>38268</v>
          </cell>
          <cell r="D1005">
            <v>9</v>
          </cell>
          <cell r="E1005">
            <v>3.0499999999999999E-2</v>
          </cell>
          <cell r="F1005" t="str">
            <v>DAT</v>
          </cell>
          <cell r="G1005">
            <v>2</v>
          </cell>
          <cell r="H1005">
            <v>263</v>
          </cell>
          <cell r="I1005">
            <v>2004</v>
          </cell>
          <cell r="J1005">
            <v>1</v>
          </cell>
          <cell r="K1005">
            <v>0.27449999999999997</v>
          </cell>
          <cell r="L1005" t="str">
            <v>NOM</v>
          </cell>
          <cell r="M1005" t="str">
            <v>DATATEC 2o. Nivel</v>
          </cell>
          <cell r="N1005">
            <v>2004001</v>
          </cell>
        </row>
        <row r="1006">
          <cell r="A1006">
            <v>38002</v>
          </cell>
          <cell r="B1006" t="str">
            <v>SOB</v>
          </cell>
          <cell r="C1006">
            <v>38514</v>
          </cell>
          <cell r="D1006">
            <v>7</v>
          </cell>
          <cell r="E1006">
            <v>3.5000000000000003E-2</v>
          </cell>
          <cell r="F1006" t="str">
            <v>DAT</v>
          </cell>
          <cell r="G1006">
            <v>2</v>
          </cell>
          <cell r="H1006">
            <v>509</v>
          </cell>
          <cell r="I1006">
            <v>2004</v>
          </cell>
          <cell r="J1006">
            <v>1</v>
          </cell>
          <cell r="K1006">
            <v>0.24500000000000002</v>
          </cell>
          <cell r="L1006" t="str">
            <v>NOM</v>
          </cell>
          <cell r="M1006" t="str">
            <v>DATATEC 2o. Nivel</v>
          </cell>
          <cell r="N1006">
            <v>2004001</v>
          </cell>
        </row>
        <row r="1007">
          <cell r="A1007">
            <v>38002</v>
          </cell>
          <cell r="B1007" t="str">
            <v>SOB</v>
          </cell>
          <cell r="C1007">
            <v>39364</v>
          </cell>
          <cell r="D1007">
            <v>4</v>
          </cell>
          <cell r="E1007">
            <v>5.6085299999999998E-2</v>
          </cell>
          <cell r="F1007" t="str">
            <v>DAT</v>
          </cell>
          <cell r="G1007">
            <v>2</v>
          </cell>
          <cell r="H1007">
            <v>1359</v>
          </cell>
          <cell r="I1007">
            <v>2004</v>
          </cell>
          <cell r="J1007">
            <v>1</v>
          </cell>
          <cell r="K1007">
            <v>0.22434119999999999</v>
          </cell>
          <cell r="L1007" t="str">
            <v>NOM</v>
          </cell>
          <cell r="M1007" t="str">
            <v>DATATEC 2o. Nivel</v>
          </cell>
          <cell r="N1007">
            <v>2004001</v>
          </cell>
        </row>
        <row r="1008">
          <cell r="A1008">
            <v>38005</v>
          </cell>
          <cell r="B1008" t="str">
            <v>SOB</v>
          </cell>
          <cell r="C1008">
            <v>38159</v>
          </cell>
          <cell r="D1008">
            <v>2</v>
          </cell>
          <cell r="E1008">
            <v>2.8500000000000001E-2</v>
          </cell>
          <cell r="F1008" t="str">
            <v>DAT</v>
          </cell>
          <cell r="G1008">
            <v>2</v>
          </cell>
          <cell r="H1008">
            <v>153</v>
          </cell>
          <cell r="I1008">
            <v>2004</v>
          </cell>
          <cell r="J1008">
            <v>1</v>
          </cell>
          <cell r="K1008">
            <v>5.7000000000000002E-2</v>
          </cell>
          <cell r="L1008" t="str">
            <v>NOM</v>
          </cell>
          <cell r="M1008" t="str">
            <v>DATATEC 2o. Nivel</v>
          </cell>
          <cell r="N1008">
            <v>2004001</v>
          </cell>
        </row>
        <row r="1009">
          <cell r="A1009">
            <v>38005</v>
          </cell>
          <cell r="B1009" t="str">
            <v>SOB</v>
          </cell>
          <cell r="C1009">
            <v>39364</v>
          </cell>
          <cell r="D1009">
            <v>1</v>
          </cell>
          <cell r="E1009">
            <v>5.6500000000000002E-2</v>
          </cell>
          <cell r="F1009" t="str">
            <v>DAT</v>
          </cell>
          <cell r="G1009">
            <v>2</v>
          </cell>
          <cell r="H1009">
            <v>1358</v>
          </cell>
          <cell r="I1009">
            <v>2004</v>
          </cell>
          <cell r="J1009">
            <v>1</v>
          </cell>
          <cell r="K1009">
            <v>5.6500000000000002E-2</v>
          </cell>
          <cell r="L1009" t="str">
            <v>NOM</v>
          </cell>
          <cell r="M1009" t="str">
            <v>DATATEC 2o. Nivel</v>
          </cell>
          <cell r="N1009">
            <v>2004001</v>
          </cell>
        </row>
        <row r="1010">
          <cell r="A1010">
            <v>38005</v>
          </cell>
          <cell r="B1010" t="str">
            <v>SOB</v>
          </cell>
          <cell r="C1010">
            <v>38370</v>
          </cell>
          <cell r="D1010">
            <v>1</v>
          </cell>
          <cell r="E1010">
            <v>3.2500000000000001E-2</v>
          </cell>
          <cell r="F1010" t="str">
            <v>CIM</v>
          </cell>
          <cell r="G1010">
            <v>2</v>
          </cell>
          <cell r="H1010">
            <v>364</v>
          </cell>
          <cell r="I1010">
            <v>2004</v>
          </cell>
          <cell r="J1010">
            <v>1</v>
          </cell>
          <cell r="K1010">
            <v>3.2500000000000001E-2</v>
          </cell>
          <cell r="L1010" t="str">
            <v>NOM</v>
          </cell>
          <cell r="M1010" t="str">
            <v>CIMD 2o. Nivel</v>
          </cell>
          <cell r="N1010">
            <v>2004001</v>
          </cell>
        </row>
        <row r="1011">
          <cell r="A1011">
            <v>38005</v>
          </cell>
          <cell r="B1011" t="str">
            <v>SOB</v>
          </cell>
          <cell r="C1011">
            <v>38514</v>
          </cell>
          <cell r="D1011">
            <v>3</v>
          </cell>
          <cell r="E1011">
            <v>3.5499999999999997E-2</v>
          </cell>
          <cell r="F1011" t="str">
            <v>CIM</v>
          </cell>
          <cell r="G1011">
            <v>2</v>
          </cell>
          <cell r="H1011">
            <v>508</v>
          </cell>
          <cell r="I1011">
            <v>2004</v>
          </cell>
          <cell r="J1011">
            <v>1</v>
          </cell>
          <cell r="K1011">
            <v>0.10649999999999998</v>
          </cell>
          <cell r="L1011" t="str">
            <v>NOM</v>
          </cell>
          <cell r="M1011" t="str">
            <v>CIMD 2o. Nivel</v>
          </cell>
          <cell r="N1011">
            <v>2004001</v>
          </cell>
        </row>
        <row r="1012">
          <cell r="A1012">
            <v>38005</v>
          </cell>
          <cell r="B1012" t="str">
            <v>SOB</v>
          </cell>
          <cell r="C1012">
            <v>38941</v>
          </cell>
          <cell r="D1012">
            <v>1</v>
          </cell>
          <cell r="E1012">
            <v>4.5600000000000002E-2</v>
          </cell>
          <cell r="F1012" t="str">
            <v>CIM</v>
          </cell>
          <cell r="G1012">
            <v>2</v>
          </cell>
          <cell r="H1012">
            <v>935</v>
          </cell>
          <cell r="I1012">
            <v>2004</v>
          </cell>
          <cell r="J1012">
            <v>1</v>
          </cell>
          <cell r="K1012">
            <v>4.5600000000000002E-2</v>
          </cell>
          <cell r="L1012" t="str">
            <v>NOM</v>
          </cell>
          <cell r="M1012" t="str">
            <v>CIMD 2o. Nivel</v>
          </cell>
          <cell r="N1012">
            <v>2004001</v>
          </cell>
        </row>
        <row r="1013">
          <cell r="A1013">
            <v>38006</v>
          </cell>
          <cell r="B1013" t="str">
            <v>SOB</v>
          </cell>
          <cell r="C1013">
            <v>38159</v>
          </cell>
          <cell r="D1013">
            <v>5</v>
          </cell>
          <cell r="E1013">
            <v>2.7799999999999998E-2</v>
          </cell>
          <cell r="F1013" t="str">
            <v>DAT</v>
          </cell>
          <cell r="G1013">
            <v>2</v>
          </cell>
          <cell r="H1013">
            <v>152</v>
          </cell>
          <cell r="I1013">
            <v>2004</v>
          </cell>
          <cell r="J1013">
            <v>1</v>
          </cell>
          <cell r="K1013">
            <v>0.13899999999999998</v>
          </cell>
          <cell r="L1013" t="str">
            <v>NOM</v>
          </cell>
          <cell r="M1013" t="str">
            <v>DATATEC 2o. Nivel</v>
          </cell>
          <cell r="N1013">
            <v>2004001</v>
          </cell>
        </row>
        <row r="1014">
          <cell r="A1014">
            <v>38006</v>
          </cell>
          <cell r="B1014" t="str">
            <v>SOB</v>
          </cell>
          <cell r="C1014">
            <v>38268</v>
          </cell>
          <cell r="D1014">
            <v>9</v>
          </cell>
          <cell r="E1014">
            <v>3.1288999999999997E-2</v>
          </cell>
          <cell r="F1014" t="str">
            <v>DAT</v>
          </cell>
          <cell r="G1014">
            <v>2</v>
          </cell>
          <cell r="H1014">
            <v>261</v>
          </cell>
          <cell r="I1014">
            <v>2004</v>
          </cell>
          <cell r="J1014">
            <v>1</v>
          </cell>
          <cell r="K1014">
            <v>0.28160099999999999</v>
          </cell>
          <cell r="L1014" t="str">
            <v>NOM</v>
          </cell>
          <cell r="M1014" t="str">
            <v>DATATEC 2o. Nivel</v>
          </cell>
          <cell r="N1014">
            <v>2004001</v>
          </cell>
        </row>
        <row r="1015">
          <cell r="A1015">
            <v>38006</v>
          </cell>
          <cell r="B1015" t="str">
            <v>SOB</v>
          </cell>
          <cell r="C1015">
            <v>38370</v>
          </cell>
          <cell r="D1015">
            <v>5</v>
          </cell>
          <cell r="E1015">
            <v>3.27E-2</v>
          </cell>
          <cell r="F1015" t="str">
            <v>DAT</v>
          </cell>
          <cell r="G1015">
            <v>2</v>
          </cell>
          <cell r="H1015">
            <v>363</v>
          </cell>
          <cell r="I1015">
            <v>2004</v>
          </cell>
          <cell r="J1015">
            <v>1</v>
          </cell>
          <cell r="K1015">
            <v>0.16350000000000001</v>
          </cell>
          <cell r="L1015" t="str">
            <v>NOM</v>
          </cell>
          <cell r="M1015" t="str">
            <v>DATATEC 2o. Nivel</v>
          </cell>
          <cell r="N1015">
            <v>2004001</v>
          </cell>
        </row>
        <row r="1016">
          <cell r="A1016">
            <v>38006</v>
          </cell>
          <cell r="B1016" t="str">
            <v>SOB</v>
          </cell>
          <cell r="C1016">
            <v>38514</v>
          </cell>
          <cell r="D1016">
            <v>1</v>
          </cell>
          <cell r="E1016">
            <v>3.56E-2</v>
          </cell>
          <cell r="F1016" t="str">
            <v>DAT</v>
          </cell>
          <cell r="G1016">
            <v>1</v>
          </cell>
          <cell r="H1016">
            <v>507</v>
          </cell>
          <cell r="I1016">
            <v>2004</v>
          </cell>
          <cell r="J1016">
            <v>1</v>
          </cell>
          <cell r="K1016">
            <v>3.56E-2</v>
          </cell>
          <cell r="L1016" t="str">
            <v>NOM</v>
          </cell>
          <cell r="M1016" t="str">
            <v>DATATEC 1er. Nivel</v>
          </cell>
          <cell r="N1016">
            <v>2004001</v>
          </cell>
        </row>
        <row r="1017">
          <cell r="A1017">
            <v>38008</v>
          </cell>
          <cell r="B1017" t="str">
            <v>SOB</v>
          </cell>
          <cell r="C1017">
            <v>38941</v>
          </cell>
          <cell r="D1017">
            <v>2</v>
          </cell>
          <cell r="E1017">
            <v>4.5999999999999999E-2</v>
          </cell>
          <cell r="F1017" t="str">
            <v>DAT</v>
          </cell>
          <cell r="G1017">
            <v>1</v>
          </cell>
          <cell r="H1017">
            <v>932</v>
          </cell>
          <cell r="I1017">
            <v>2004</v>
          </cell>
          <cell r="J1017">
            <v>1</v>
          </cell>
          <cell r="K1017">
            <v>9.1999999999999998E-2</v>
          </cell>
          <cell r="L1017" t="str">
            <v>NOM</v>
          </cell>
          <cell r="M1017" t="str">
            <v>DATATEC 1er. Nivel</v>
          </cell>
          <cell r="N1017">
            <v>2004001</v>
          </cell>
        </row>
        <row r="1018">
          <cell r="A1018">
            <v>38008</v>
          </cell>
          <cell r="B1018" t="str">
            <v>SOB</v>
          </cell>
          <cell r="C1018">
            <v>38941</v>
          </cell>
          <cell r="D1018">
            <v>3</v>
          </cell>
          <cell r="E1018">
            <v>4.5999999999999999E-2</v>
          </cell>
          <cell r="F1018" t="str">
            <v>DAT</v>
          </cell>
          <cell r="G1018">
            <v>2</v>
          </cell>
          <cell r="H1018">
            <v>932</v>
          </cell>
          <cell r="I1018">
            <v>2004</v>
          </cell>
          <cell r="J1018">
            <v>1</v>
          </cell>
          <cell r="K1018">
            <v>0.13800000000000001</v>
          </cell>
          <cell r="L1018" t="str">
            <v>NOM</v>
          </cell>
          <cell r="M1018" t="str">
            <v>DATATEC 2o. Nivel</v>
          </cell>
          <cell r="N1018">
            <v>2004001</v>
          </cell>
        </row>
        <row r="1019">
          <cell r="A1019">
            <v>38009</v>
          </cell>
          <cell r="B1019" t="str">
            <v>SOB</v>
          </cell>
          <cell r="C1019">
            <v>38941</v>
          </cell>
          <cell r="D1019">
            <v>2</v>
          </cell>
          <cell r="E1019">
            <v>4.6399999999999997E-2</v>
          </cell>
          <cell r="F1019" t="str">
            <v>DAT</v>
          </cell>
          <cell r="G1019">
            <v>1</v>
          </cell>
          <cell r="H1019">
            <v>929</v>
          </cell>
          <cell r="I1019">
            <v>2004</v>
          </cell>
          <cell r="J1019">
            <v>1</v>
          </cell>
          <cell r="K1019">
            <v>9.2799999999999994E-2</v>
          </cell>
          <cell r="L1019" t="str">
            <v>NOM</v>
          </cell>
          <cell r="M1019" t="str">
            <v>DATATEC 1er. Nivel</v>
          </cell>
          <cell r="N1019">
            <v>2004001</v>
          </cell>
        </row>
        <row r="1020">
          <cell r="A1020">
            <v>38013</v>
          </cell>
          <cell r="B1020" t="str">
            <v>SOB</v>
          </cell>
          <cell r="C1020">
            <v>38268</v>
          </cell>
          <cell r="D1020">
            <v>5</v>
          </cell>
          <cell r="E1020">
            <v>3.1E-2</v>
          </cell>
          <cell r="F1020" t="str">
            <v>DAT</v>
          </cell>
          <cell r="G1020">
            <v>2</v>
          </cell>
          <cell r="H1020">
            <v>254</v>
          </cell>
          <cell r="I1020">
            <v>2004</v>
          </cell>
          <cell r="J1020">
            <v>1</v>
          </cell>
          <cell r="K1020">
            <v>0.155</v>
          </cell>
          <cell r="L1020" t="str">
            <v>NOM</v>
          </cell>
          <cell r="M1020" t="str">
            <v>DATATEC 2o. Nivel</v>
          </cell>
          <cell r="N1020">
            <v>2004001</v>
          </cell>
        </row>
        <row r="1021">
          <cell r="A1021">
            <v>38013</v>
          </cell>
          <cell r="B1021" t="str">
            <v>SOB</v>
          </cell>
          <cell r="C1021">
            <v>38370</v>
          </cell>
          <cell r="D1021">
            <v>3</v>
          </cell>
          <cell r="E1021">
            <v>3.2500000000000001E-2</v>
          </cell>
          <cell r="F1021" t="str">
            <v>DAT</v>
          </cell>
          <cell r="G1021">
            <v>2</v>
          </cell>
          <cell r="H1021">
            <v>356</v>
          </cell>
          <cell r="I1021">
            <v>2004</v>
          </cell>
          <cell r="J1021">
            <v>1</v>
          </cell>
          <cell r="K1021">
            <v>9.7500000000000003E-2</v>
          </cell>
          <cell r="L1021" t="str">
            <v>NOM</v>
          </cell>
          <cell r="M1021" t="str">
            <v>DATATEC 2o. Nivel</v>
          </cell>
          <cell r="N1021">
            <v>2004001</v>
          </cell>
        </row>
        <row r="1022">
          <cell r="A1022">
            <v>38013</v>
          </cell>
          <cell r="B1022" t="str">
            <v>SOB</v>
          </cell>
          <cell r="C1022">
            <v>38514</v>
          </cell>
          <cell r="D1022">
            <v>5</v>
          </cell>
          <cell r="E1022">
            <v>3.6080000000000001E-2</v>
          </cell>
          <cell r="F1022" t="str">
            <v>DAT</v>
          </cell>
          <cell r="G1022">
            <v>2</v>
          </cell>
          <cell r="H1022">
            <v>500</v>
          </cell>
          <cell r="I1022">
            <v>2004</v>
          </cell>
          <cell r="J1022">
            <v>1</v>
          </cell>
          <cell r="K1022">
            <v>0.1804</v>
          </cell>
          <cell r="L1022" t="str">
            <v>NOM</v>
          </cell>
          <cell r="M1022" t="str">
            <v>DATATEC 2o. Nivel</v>
          </cell>
          <cell r="N1022">
            <v>2004001</v>
          </cell>
        </row>
        <row r="1023">
          <cell r="A1023">
            <v>38014</v>
          </cell>
          <cell r="B1023" t="str">
            <v>SOB</v>
          </cell>
          <cell r="C1023">
            <v>38941</v>
          </cell>
          <cell r="D1023">
            <v>1</v>
          </cell>
          <cell r="E1023">
            <v>4.7E-2</v>
          </cell>
          <cell r="F1023" t="str">
            <v>DAT</v>
          </cell>
          <cell r="G1023">
            <v>1</v>
          </cell>
          <cell r="H1023">
            <v>926</v>
          </cell>
          <cell r="I1023">
            <v>2004</v>
          </cell>
          <cell r="J1023">
            <v>1</v>
          </cell>
          <cell r="K1023">
            <v>4.7E-2</v>
          </cell>
          <cell r="L1023" t="str">
            <v>NOM</v>
          </cell>
          <cell r="M1023" t="str">
            <v>DATATEC 1er. Nivel</v>
          </cell>
          <cell r="N1023">
            <v>2004001</v>
          </cell>
        </row>
        <row r="1024">
          <cell r="A1024">
            <v>38014</v>
          </cell>
          <cell r="B1024" t="str">
            <v>SOB</v>
          </cell>
          <cell r="C1024">
            <v>38268</v>
          </cell>
          <cell r="D1024">
            <v>2.85</v>
          </cell>
          <cell r="E1024">
            <v>3.1099999999999999E-2</v>
          </cell>
          <cell r="F1024" t="str">
            <v>DAT</v>
          </cell>
          <cell r="G1024">
            <v>2</v>
          </cell>
          <cell r="H1024">
            <v>253</v>
          </cell>
          <cell r="I1024">
            <v>2004</v>
          </cell>
          <cell r="J1024">
            <v>1</v>
          </cell>
          <cell r="K1024">
            <v>8.8635000000000005E-2</v>
          </cell>
          <cell r="L1024" t="str">
            <v>NOM</v>
          </cell>
          <cell r="M1024" t="str">
            <v>DATATEC 2o. Nivel</v>
          </cell>
          <cell r="N1024">
            <v>2004001</v>
          </cell>
        </row>
        <row r="1025">
          <cell r="A1025">
            <v>38014</v>
          </cell>
          <cell r="B1025" t="str">
            <v>SOB</v>
          </cell>
          <cell r="C1025">
            <v>38941</v>
          </cell>
          <cell r="D1025">
            <v>1</v>
          </cell>
          <cell r="E1025">
            <v>4.7E-2</v>
          </cell>
          <cell r="F1025" t="str">
            <v>DAT</v>
          </cell>
          <cell r="G1025">
            <v>2</v>
          </cell>
          <cell r="H1025">
            <v>926</v>
          </cell>
          <cell r="I1025">
            <v>2004</v>
          </cell>
          <cell r="J1025">
            <v>1</v>
          </cell>
          <cell r="K1025">
            <v>4.7E-2</v>
          </cell>
          <cell r="L1025" t="str">
            <v>NOM</v>
          </cell>
          <cell r="M1025" t="str">
            <v>DATATEC 2o. Nivel</v>
          </cell>
          <cell r="N1025">
            <v>2004001</v>
          </cell>
        </row>
        <row r="1026">
          <cell r="A1026">
            <v>38015</v>
          </cell>
          <cell r="B1026" t="str">
            <v>SOB</v>
          </cell>
          <cell r="C1026">
            <v>38159</v>
          </cell>
          <cell r="D1026">
            <v>2</v>
          </cell>
          <cell r="E1026">
            <v>2.835E-2</v>
          </cell>
          <cell r="F1026" t="str">
            <v>CIM</v>
          </cell>
          <cell r="G1026">
            <v>2</v>
          </cell>
          <cell r="H1026">
            <v>143</v>
          </cell>
          <cell r="I1026">
            <v>2004</v>
          </cell>
          <cell r="J1026">
            <v>1</v>
          </cell>
          <cell r="K1026">
            <v>5.67E-2</v>
          </cell>
          <cell r="L1026" t="str">
            <v>NOM</v>
          </cell>
          <cell r="M1026" t="str">
            <v>CIMD 2o. Nivel</v>
          </cell>
          <cell r="N1026">
            <v>2004001</v>
          </cell>
        </row>
        <row r="1027">
          <cell r="A1027">
            <v>38015</v>
          </cell>
          <cell r="B1027" t="str">
            <v>SOB</v>
          </cell>
          <cell r="C1027">
            <v>39638</v>
          </cell>
          <cell r="D1027">
            <v>12.5</v>
          </cell>
          <cell r="E1027">
            <v>6.4500000000000002E-2</v>
          </cell>
          <cell r="F1027" t="str">
            <v>CIM</v>
          </cell>
          <cell r="G1027">
            <v>2</v>
          </cell>
          <cell r="H1027">
            <v>1622</v>
          </cell>
          <cell r="I1027">
            <v>2004</v>
          </cell>
          <cell r="J1027">
            <v>1</v>
          </cell>
          <cell r="K1027">
            <v>0.80625000000000002</v>
          </cell>
          <cell r="L1027" t="str">
            <v>NOM</v>
          </cell>
          <cell r="M1027" t="str">
            <v>CIMD 2o. Nivel</v>
          </cell>
          <cell r="N1027">
            <v>2004001</v>
          </cell>
        </row>
        <row r="1028">
          <cell r="A1028">
            <v>38015</v>
          </cell>
          <cell r="B1028" t="str">
            <v>SOB</v>
          </cell>
          <cell r="C1028">
            <v>39638</v>
          </cell>
          <cell r="D1028">
            <v>6</v>
          </cell>
          <cell r="E1028">
            <v>6.4460000000000003E-2</v>
          </cell>
          <cell r="F1028" t="str">
            <v>DAT</v>
          </cell>
          <cell r="G1028">
            <v>1</v>
          </cell>
          <cell r="H1028">
            <v>1622</v>
          </cell>
          <cell r="I1028">
            <v>2004</v>
          </cell>
          <cell r="J1028">
            <v>1</v>
          </cell>
          <cell r="K1028">
            <v>0.38675999999999999</v>
          </cell>
          <cell r="L1028" t="str">
            <v>NOM</v>
          </cell>
          <cell r="M1028" t="str">
            <v>DATATEC 1er. Nivel</v>
          </cell>
          <cell r="N1028">
            <v>2004001</v>
          </cell>
        </row>
        <row r="1029">
          <cell r="A1029">
            <v>38015</v>
          </cell>
          <cell r="B1029" t="str">
            <v>SOB</v>
          </cell>
          <cell r="C1029">
            <v>38268</v>
          </cell>
          <cell r="D1029">
            <v>1</v>
          </cell>
          <cell r="E1029">
            <v>3.15E-2</v>
          </cell>
          <cell r="F1029" t="str">
            <v>DAT</v>
          </cell>
          <cell r="G1029">
            <v>2</v>
          </cell>
          <cell r="H1029">
            <v>252</v>
          </cell>
          <cell r="I1029">
            <v>2004</v>
          </cell>
          <cell r="J1029">
            <v>1</v>
          </cell>
          <cell r="K1029">
            <v>3.15E-2</v>
          </cell>
          <cell r="L1029" t="str">
            <v>NOM</v>
          </cell>
          <cell r="M1029" t="str">
            <v>DATATEC 2o. Nivel</v>
          </cell>
          <cell r="N1029">
            <v>2004001</v>
          </cell>
        </row>
        <row r="1030">
          <cell r="A1030">
            <v>38015</v>
          </cell>
          <cell r="B1030" t="str">
            <v>SOB</v>
          </cell>
          <cell r="C1030">
            <v>38514</v>
          </cell>
          <cell r="D1030">
            <v>3.75</v>
          </cell>
          <cell r="E1030">
            <v>3.6200000000000003E-2</v>
          </cell>
          <cell r="F1030" t="str">
            <v>DAT</v>
          </cell>
          <cell r="G1030">
            <v>2</v>
          </cell>
          <cell r="H1030">
            <v>498</v>
          </cell>
          <cell r="I1030">
            <v>2004</v>
          </cell>
          <cell r="J1030">
            <v>1</v>
          </cell>
          <cell r="K1030">
            <v>0.13575000000000001</v>
          </cell>
          <cell r="L1030" t="str">
            <v>NOM</v>
          </cell>
          <cell r="M1030" t="str">
            <v>DATATEC 2o. Nivel</v>
          </cell>
          <cell r="N1030">
            <v>2004001</v>
          </cell>
        </row>
        <row r="1031">
          <cell r="A1031">
            <v>38015</v>
          </cell>
          <cell r="B1031" t="str">
            <v>SOB</v>
          </cell>
          <cell r="C1031">
            <v>38941</v>
          </cell>
          <cell r="D1031">
            <v>2</v>
          </cell>
          <cell r="E1031">
            <v>4.7E-2</v>
          </cell>
          <cell r="F1031" t="str">
            <v>DAT</v>
          </cell>
          <cell r="G1031">
            <v>2</v>
          </cell>
          <cell r="H1031">
            <v>925</v>
          </cell>
          <cell r="I1031">
            <v>2004</v>
          </cell>
          <cell r="J1031">
            <v>1</v>
          </cell>
          <cell r="K1031">
            <v>9.4E-2</v>
          </cell>
          <cell r="L1031" t="str">
            <v>NOM</v>
          </cell>
          <cell r="M1031" t="str">
            <v>DATATEC 2o. Nivel</v>
          </cell>
          <cell r="N1031">
            <v>2004001</v>
          </cell>
        </row>
        <row r="1032">
          <cell r="A1032">
            <v>38015</v>
          </cell>
          <cell r="B1032" t="str">
            <v>SOB</v>
          </cell>
          <cell r="C1032">
            <v>39638</v>
          </cell>
          <cell r="D1032">
            <v>71.5</v>
          </cell>
          <cell r="E1032">
            <v>6.4500000000000002E-2</v>
          </cell>
          <cell r="F1032" t="str">
            <v>DAT</v>
          </cell>
          <cell r="G1032">
            <v>2</v>
          </cell>
          <cell r="H1032">
            <v>1622</v>
          </cell>
          <cell r="I1032">
            <v>2004</v>
          </cell>
          <cell r="J1032">
            <v>1</v>
          </cell>
          <cell r="K1032">
            <v>4.6117499999999998</v>
          </cell>
          <cell r="L1032" t="str">
            <v>NOM</v>
          </cell>
          <cell r="M1032" t="str">
            <v>DATATEC 2o. Nivel</v>
          </cell>
          <cell r="N1032">
            <v>2004001</v>
          </cell>
        </row>
        <row r="1033">
          <cell r="A1033">
            <v>38016</v>
          </cell>
          <cell r="B1033" t="str">
            <v>SOB</v>
          </cell>
          <cell r="C1033">
            <v>38514</v>
          </cell>
          <cell r="D1033">
            <v>2</v>
          </cell>
          <cell r="E1033">
            <v>3.7999999999999999E-2</v>
          </cell>
          <cell r="F1033" t="str">
            <v>CIM</v>
          </cell>
          <cell r="G1033">
            <v>2</v>
          </cell>
          <cell r="H1033">
            <v>495</v>
          </cell>
          <cell r="I1033">
            <v>2004</v>
          </cell>
          <cell r="J1033">
            <v>1</v>
          </cell>
          <cell r="K1033">
            <v>7.5999999999999998E-2</v>
          </cell>
          <cell r="L1033" t="str">
            <v>NOM</v>
          </cell>
          <cell r="M1033" t="str">
            <v>CIMD 2o. Nivel</v>
          </cell>
          <cell r="N1033">
            <v>2004001</v>
          </cell>
        </row>
        <row r="1034">
          <cell r="A1034">
            <v>38016</v>
          </cell>
          <cell r="B1034" t="str">
            <v>SOB</v>
          </cell>
          <cell r="C1034">
            <v>38941</v>
          </cell>
          <cell r="D1034">
            <v>2</v>
          </cell>
          <cell r="E1034">
            <v>4.7500000000000001E-2</v>
          </cell>
          <cell r="F1034" t="str">
            <v>CIM</v>
          </cell>
          <cell r="G1034">
            <v>2</v>
          </cell>
          <cell r="H1034">
            <v>922</v>
          </cell>
          <cell r="I1034">
            <v>2004</v>
          </cell>
          <cell r="J1034">
            <v>1</v>
          </cell>
          <cell r="K1034">
            <v>9.5000000000000001E-2</v>
          </cell>
          <cell r="L1034" t="str">
            <v>NOM</v>
          </cell>
          <cell r="M1034" t="str">
            <v>CIMD 2o. Nivel</v>
          </cell>
          <cell r="N1034">
            <v>2004001</v>
          </cell>
        </row>
        <row r="1035">
          <cell r="A1035">
            <v>38016</v>
          </cell>
          <cell r="B1035" t="str">
            <v>SOB</v>
          </cell>
          <cell r="C1035">
            <v>41669</v>
          </cell>
          <cell r="D1035">
            <v>10</v>
          </cell>
          <cell r="E1035">
            <v>5.8000000000000003E-2</v>
          </cell>
          <cell r="F1035" t="str">
            <v>CIM</v>
          </cell>
          <cell r="G1035">
            <v>2</v>
          </cell>
          <cell r="H1035">
            <v>3650</v>
          </cell>
          <cell r="I1035">
            <v>2004</v>
          </cell>
          <cell r="J1035">
            <v>1</v>
          </cell>
          <cell r="K1035">
            <v>0.58000000000000007</v>
          </cell>
          <cell r="L1035" t="str">
            <v>VAC</v>
          </cell>
          <cell r="M1035" t="str">
            <v>CIMD 2o. Nivel</v>
          </cell>
          <cell r="N1035">
            <v>2004001</v>
          </cell>
        </row>
        <row r="1036">
          <cell r="A1036">
            <v>38016</v>
          </cell>
          <cell r="B1036" t="str">
            <v>SOB</v>
          </cell>
          <cell r="C1036">
            <v>38268</v>
          </cell>
          <cell r="D1036">
            <v>3</v>
          </cell>
          <cell r="E1036">
            <v>3.3000000000000002E-2</v>
          </cell>
          <cell r="F1036" t="str">
            <v>DAT</v>
          </cell>
          <cell r="G1036">
            <v>1</v>
          </cell>
          <cell r="H1036">
            <v>249</v>
          </cell>
          <cell r="I1036">
            <v>2004</v>
          </cell>
          <cell r="J1036">
            <v>1</v>
          </cell>
          <cell r="K1036">
            <v>9.9000000000000005E-2</v>
          </cell>
          <cell r="L1036" t="str">
            <v>NOM</v>
          </cell>
          <cell r="M1036" t="str">
            <v>DATATEC 1er. Nivel</v>
          </cell>
          <cell r="N1036">
            <v>2004001</v>
          </cell>
        </row>
        <row r="1037">
          <cell r="A1037">
            <v>38016</v>
          </cell>
          <cell r="B1037" t="str">
            <v>SOB</v>
          </cell>
          <cell r="C1037">
            <v>38514</v>
          </cell>
          <cell r="D1037">
            <v>1</v>
          </cell>
          <cell r="E1037">
            <v>3.7499999999999999E-2</v>
          </cell>
          <cell r="F1037" t="str">
            <v>DAT</v>
          </cell>
          <cell r="G1037">
            <v>1</v>
          </cell>
          <cell r="H1037">
            <v>495</v>
          </cell>
          <cell r="I1037">
            <v>2004</v>
          </cell>
          <cell r="J1037">
            <v>1</v>
          </cell>
          <cell r="K1037">
            <v>3.7499999999999999E-2</v>
          </cell>
          <cell r="L1037" t="str">
            <v>NOM</v>
          </cell>
          <cell r="M1037" t="str">
            <v>DATATEC 1er. Nivel</v>
          </cell>
          <cell r="N1037">
            <v>2004001</v>
          </cell>
        </row>
        <row r="1038">
          <cell r="A1038">
            <v>38016</v>
          </cell>
          <cell r="B1038" t="str">
            <v>SOB</v>
          </cell>
          <cell r="C1038">
            <v>41669</v>
          </cell>
          <cell r="D1038">
            <v>10</v>
          </cell>
          <cell r="E1038">
            <v>3.7967000000000001E-2</v>
          </cell>
          <cell r="F1038" t="str">
            <v>DAT</v>
          </cell>
          <cell r="G1038">
            <v>1</v>
          </cell>
          <cell r="H1038">
            <v>3650</v>
          </cell>
          <cell r="I1038">
            <v>2004</v>
          </cell>
          <cell r="J1038">
            <v>1</v>
          </cell>
          <cell r="K1038">
            <v>0.37967000000000001</v>
          </cell>
          <cell r="L1038" t="str">
            <v>VAC</v>
          </cell>
          <cell r="M1038" t="str">
            <v>DATATEC 1er. Nivel</v>
          </cell>
          <cell r="N1038">
            <v>2004001</v>
          </cell>
        </row>
        <row r="1039">
          <cell r="A1039">
            <v>38016</v>
          </cell>
          <cell r="B1039" t="str">
            <v>SOB</v>
          </cell>
          <cell r="C1039">
            <v>38159</v>
          </cell>
          <cell r="D1039">
            <v>5</v>
          </cell>
          <cell r="E1039">
            <v>2.9000000000000001E-2</v>
          </cell>
          <cell r="F1039" t="str">
            <v>DAT</v>
          </cell>
          <cell r="G1039">
            <v>2</v>
          </cell>
          <cell r="H1039">
            <v>140</v>
          </cell>
          <cell r="I1039">
            <v>2004</v>
          </cell>
          <cell r="J1039">
            <v>1</v>
          </cell>
          <cell r="K1039">
            <v>0.14500000000000002</v>
          </cell>
          <cell r="L1039" t="str">
            <v>NOM</v>
          </cell>
          <cell r="M1039" t="str">
            <v>DATATEC 2o. Nivel</v>
          </cell>
          <cell r="N1039">
            <v>2004001</v>
          </cell>
        </row>
        <row r="1040">
          <cell r="A1040">
            <v>38016</v>
          </cell>
          <cell r="B1040" t="str">
            <v>SOB</v>
          </cell>
          <cell r="C1040">
            <v>38268</v>
          </cell>
          <cell r="D1040">
            <v>16</v>
          </cell>
          <cell r="E1040">
            <v>3.30313E-2</v>
          </cell>
          <cell r="F1040" t="str">
            <v>DAT</v>
          </cell>
          <cell r="G1040">
            <v>2</v>
          </cell>
          <cell r="H1040">
            <v>249</v>
          </cell>
          <cell r="I1040">
            <v>2004</v>
          </cell>
          <cell r="J1040">
            <v>1</v>
          </cell>
          <cell r="K1040">
            <v>0.52850079999999999</v>
          </cell>
          <cell r="L1040" t="str">
            <v>NOM</v>
          </cell>
          <cell r="M1040" t="str">
            <v>DATATEC 2o. Nivel</v>
          </cell>
          <cell r="N1040">
            <v>2004001</v>
          </cell>
        </row>
        <row r="1041">
          <cell r="A1041">
            <v>38016</v>
          </cell>
          <cell r="B1041" t="str">
            <v>SOB</v>
          </cell>
          <cell r="C1041">
            <v>38370</v>
          </cell>
          <cell r="D1041">
            <v>8</v>
          </cell>
          <cell r="E1041">
            <v>3.4500000000000003E-2</v>
          </cell>
          <cell r="F1041" t="str">
            <v>DAT</v>
          </cell>
          <cell r="G1041">
            <v>2</v>
          </cell>
          <cell r="H1041">
            <v>351</v>
          </cell>
          <cell r="I1041">
            <v>2004</v>
          </cell>
          <cell r="J1041">
            <v>1</v>
          </cell>
          <cell r="K1041">
            <v>0.27600000000000002</v>
          </cell>
          <cell r="L1041" t="str">
            <v>NOM</v>
          </cell>
          <cell r="M1041" t="str">
            <v>DATATEC 2o. Nivel</v>
          </cell>
          <cell r="N1041">
            <v>2004001</v>
          </cell>
        </row>
        <row r="1042">
          <cell r="A1042">
            <v>38016</v>
          </cell>
          <cell r="B1042" t="str">
            <v>SOB</v>
          </cell>
          <cell r="C1042">
            <v>39364</v>
          </cell>
          <cell r="D1042">
            <v>1</v>
          </cell>
          <cell r="E1042">
            <v>5.79E-2</v>
          </cell>
          <cell r="F1042" t="str">
            <v>DAT</v>
          </cell>
          <cell r="G1042">
            <v>2</v>
          </cell>
          <cell r="H1042">
            <v>1345</v>
          </cell>
          <cell r="I1042">
            <v>2004</v>
          </cell>
          <cell r="J1042">
            <v>1</v>
          </cell>
          <cell r="K1042">
            <v>5.79E-2</v>
          </cell>
          <cell r="L1042" t="str">
            <v>NOM</v>
          </cell>
          <cell r="M1042" t="str">
            <v>DATATEC 2o. Nivel</v>
          </cell>
          <cell r="N1042">
            <v>2004001</v>
          </cell>
        </row>
        <row r="1043">
          <cell r="A1043">
            <v>38016</v>
          </cell>
          <cell r="B1043" t="str">
            <v>SOB</v>
          </cell>
          <cell r="C1043">
            <v>39638</v>
          </cell>
          <cell r="D1043">
            <v>1</v>
          </cell>
          <cell r="E1043">
            <v>6.4500000000000002E-2</v>
          </cell>
          <cell r="F1043" t="str">
            <v>DAT</v>
          </cell>
          <cell r="G1043">
            <v>2</v>
          </cell>
          <cell r="H1043">
            <v>1619</v>
          </cell>
          <cell r="I1043">
            <v>2004</v>
          </cell>
          <cell r="J1043">
            <v>1</v>
          </cell>
          <cell r="K1043">
            <v>6.4500000000000002E-2</v>
          </cell>
          <cell r="L1043" t="str">
            <v>NOM</v>
          </cell>
          <cell r="M1043" t="str">
            <v>DATATEC 2o. Nivel</v>
          </cell>
          <cell r="N1043">
            <v>2004001</v>
          </cell>
        </row>
        <row r="1044">
          <cell r="A1044">
            <v>38016</v>
          </cell>
          <cell r="B1044" t="str">
            <v>SOB</v>
          </cell>
          <cell r="C1044">
            <v>41669</v>
          </cell>
          <cell r="D1044">
            <v>54.537999999999997</v>
          </cell>
          <cell r="E1044">
            <v>5.7967100000000001E-2</v>
          </cell>
          <cell r="F1044" t="str">
            <v>DAT</v>
          </cell>
          <cell r="G1044">
            <v>2</v>
          </cell>
          <cell r="H1044">
            <v>3650</v>
          </cell>
          <cell r="I1044">
            <v>2004</v>
          </cell>
          <cell r="J1044">
            <v>1</v>
          </cell>
          <cell r="K1044">
            <v>3.1614096997999996</v>
          </cell>
          <cell r="L1044" t="str">
            <v>VAC</v>
          </cell>
          <cell r="M1044" t="str">
            <v>DATATEC 2o. Nivel</v>
          </cell>
          <cell r="N1044">
            <v>2004001</v>
          </cell>
        </row>
        <row r="1045">
          <cell r="A1045">
            <v>38019</v>
          </cell>
          <cell r="B1045" t="str">
            <v>SOB</v>
          </cell>
          <cell r="C1045">
            <v>38268</v>
          </cell>
          <cell r="D1045">
            <v>6</v>
          </cell>
          <cell r="E1045">
            <v>3.3500000000000002E-2</v>
          </cell>
          <cell r="F1045" t="str">
            <v>DAT</v>
          </cell>
          <cell r="G1045">
            <v>2</v>
          </cell>
          <cell r="H1045">
            <v>248</v>
          </cell>
          <cell r="I1045">
            <v>2004</v>
          </cell>
          <cell r="J1045">
            <v>2</v>
          </cell>
          <cell r="K1045">
            <v>0.20100000000000001</v>
          </cell>
          <cell r="L1045" t="str">
            <v>NOM</v>
          </cell>
          <cell r="M1045" t="str">
            <v>DATATEC 2o. Nivel</v>
          </cell>
          <cell r="N1045">
            <v>2004002</v>
          </cell>
        </row>
        <row r="1046">
          <cell r="A1046">
            <v>38019</v>
          </cell>
          <cell r="B1046" t="str">
            <v>SOB</v>
          </cell>
          <cell r="C1046">
            <v>38370</v>
          </cell>
          <cell r="D1046">
            <v>2.5</v>
          </cell>
          <cell r="E1046">
            <v>3.5499999999999997E-2</v>
          </cell>
          <cell r="F1046" t="str">
            <v>DAT</v>
          </cell>
          <cell r="G1046">
            <v>2</v>
          </cell>
          <cell r="H1046">
            <v>350</v>
          </cell>
          <cell r="I1046">
            <v>2004</v>
          </cell>
          <cell r="J1046">
            <v>2</v>
          </cell>
          <cell r="K1046">
            <v>8.8749999999999996E-2</v>
          </cell>
          <cell r="L1046" t="str">
            <v>NOM</v>
          </cell>
          <cell r="M1046" t="str">
            <v>DATATEC 2o. Nivel</v>
          </cell>
          <cell r="N1046">
            <v>2004002</v>
          </cell>
        </row>
        <row r="1047">
          <cell r="A1047">
            <v>38019</v>
          </cell>
          <cell r="B1047" t="str">
            <v>SOB</v>
          </cell>
          <cell r="C1047">
            <v>39638</v>
          </cell>
          <cell r="D1047">
            <v>6.5</v>
          </cell>
          <cell r="E1047">
            <v>6.4500000000000002E-2</v>
          </cell>
          <cell r="F1047" t="str">
            <v>DAT</v>
          </cell>
          <cell r="G1047">
            <v>2</v>
          </cell>
          <cell r="H1047">
            <v>1618</v>
          </cell>
          <cell r="I1047">
            <v>2004</v>
          </cell>
          <cell r="J1047">
            <v>2</v>
          </cell>
          <cell r="K1047">
            <v>0.41925000000000001</v>
          </cell>
          <cell r="L1047" t="str">
            <v>NOM</v>
          </cell>
          <cell r="M1047" t="str">
            <v>DATATEC 2o. Nivel</v>
          </cell>
          <cell r="N1047">
            <v>2004002</v>
          </cell>
        </row>
        <row r="1048">
          <cell r="A1048">
            <v>38019</v>
          </cell>
          <cell r="B1048" t="str">
            <v>SOB</v>
          </cell>
          <cell r="C1048">
            <v>41669</v>
          </cell>
          <cell r="D1048">
            <v>5</v>
          </cell>
          <cell r="E1048">
            <v>5.7973400000000001E-2</v>
          </cell>
          <cell r="F1048" t="str">
            <v>DAT</v>
          </cell>
          <cell r="G1048">
            <v>2</v>
          </cell>
          <cell r="H1048">
            <v>3649</v>
          </cell>
          <cell r="I1048">
            <v>2004</v>
          </cell>
          <cell r="J1048">
            <v>2</v>
          </cell>
          <cell r="K1048">
            <v>0.28986699999999999</v>
          </cell>
          <cell r="L1048" t="str">
            <v>VAC</v>
          </cell>
          <cell r="M1048" t="str">
            <v>DATATEC 2o. Nivel</v>
          </cell>
          <cell r="N1048">
            <v>2004002</v>
          </cell>
        </row>
        <row r="1049">
          <cell r="A1049">
            <v>38020</v>
          </cell>
          <cell r="B1049" t="str">
            <v>SOB</v>
          </cell>
          <cell r="C1049">
            <v>38268</v>
          </cell>
          <cell r="D1049">
            <v>4</v>
          </cell>
          <cell r="E1049">
            <v>3.4200000000000001E-2</v>
          </cell>
          <cell r="F1049" t="str">
            <v>DAT</v>
          </cell>
          <cell r="G1049">
            <v>2</v>
          </cell>
          <cell r="H1049">
            <v>247</v>
          </cell>
          <cell r="I1049">
            <v>2004</v>
          </cell>
          <cell r="J1049">
            <v>2</v>
          </cell>
          <cell r="K1049">
            <v>0.1368</v>
          </cell>
          <cell r="L1049" t="str">
            <v>NOM</v>
          </cell>
          <cell r="M1049" t="str">
            <v>DATATEC 2o. Nivel</v>
          </cell>
          <cell r="N1049">
            <v>2004002</v>
          </cell>
        </row>
        <row r="1050">
          <cell r="A1050">
            <v>38020</v>
          </cell>
          <cell r="B1050" t="str">
            <v>SOB</v>
          </cell>
          <cell r="C1050">
            <v>38370</v>
          </cell>
          <cell r="D1050">
            <v>2.15</v>
          </cell>
          <cell r="E1050">
            <v>3.5299999999999998E-2</v>
          </cell>
          <cell r="F1050" t="str">
            <v>DAT</v>
          </cell>
          <cell r="G1050">
            <v>2</v>
          </cell>
          <cell r="H1050">
            <v>349</v>
          </cell>
          <cell r="I1050">
            <v>2004</v>
          </cell>
          <cell r="J1050">
            <v>2</v>
          </cell>
          <cell r="K1050">
            <v>7.589499999999999E-2</v>
          </cell>
          <cell r="L1050" t="str">
            <v>NOM</v>
          </cell>
          <cell r="M1050" t="str">
            <v>DATATEC 2o. Nivel</v>
          </cell>
          <cell r="N1050">
            <v>2004002</v>
          </cell>
        </row>
        <row r="1051">
          <cell r="A1051">
            <v>38020</v>
          </cell>
          <cell r="B1051" t="str">
            <v>SOB</v>
          </cell>
          <cell r="C1051">
            <v>38514</v>
          </cell>
          <cell r="D1051">
            <v>6</v>
          </cell>
          <cell r="E1051">
            <v>3.8108299999999998E-2</v>
          </cell>
          <cell r="F1051" t="str">
            <v>DAT</v>
          </cell>
          <cell r="G1051">
            <v>2</v>
          </cell>
          <cell r="H1051">
            <v>493</v>
          </cell>
          <cell r="I1051">
            <v>2004</v>
          </cell>
          <cell r="J1051">
            <v>2</v>
          </cell>
          <cell r="K1051">
            <v>0.22864979999999999</v>
          </cell>
          <cell r="L1051" t="str">
            <v>NOM</v>
          </cell>
          <cell r="M1051" t="str">
            <v>DATATEC 2o. Nivel</v>
          </cell>
          <cell r="N1051">
            <v>2004002</v>
          </cell>
        </row>
        <row r="1052">
          <cell r="A1052">
            <v>38020</v>
          </cell>
          <cell r="B1052" t="str">
            <v>SOB</v>
          </cell>
          <cell r="C1052">
            <v>38941</v>
          </cell>
          <cell r="D1052">
            <v>1</v>
          </cell>
          <cell r="E1052">
            <v>4.8000000000000001E-2</v>
          </cell>
          <cell r="F1052" t="str">
            <v>DAT</v>
          </cell>
          <cell r="G1052">
            <v>2</v>
          </cell>
          <cell r="H1052">
            <v>920</v>
          </cell>
          <cell r="I1052">
            <v>2004</v>
          </cell>
          <cell r="J1052">
            <v>2</v>
          </cell>
          <cell r="K1052">
            <v>4.8000000000000001E-2</v>
          </cell>
          <cell r="L1052" t="str">
            <v>NOM</v>
          </cell>
          <cell r="M1052" t="str">
            <v>DATATEC 2o. Nivel</v>
          </cell>
          <cell r="N1052">
            <v>2004002</v>
          </cell>
        </row>
        <row r="1053">
          <cell r="A1053">
            <v>38020</v>
          </cell>
          <cell r="B1053" t="str">
            <v>SOB</v>
          </cell>
          <cell r="C1053">
            <v>39638</v>
          </cell>
          <cell r="D1053">
            <v>1.75</v>
          </cell>
          <cell r="E1053">
            <v>6.5456E-2</v>
          </cell>
          <cell r="F1053" t="str">
            <v>DAT</v>
          </cell>
          <cell r="G1053">
            <v>2</v>
          </cell>
          <cell r="H1053">
            <v>1617</v>
          </cell>
          <cell r="I1053">
            <v>2004</v>
          </cell>
          <cell r="J1053">
            <v>2</v>
          </cell>
          <cell r="K1053">
            <v>0.114548</v>
          </cell>
          <cell r="L1053" t="str">
            <v>NOM</v>
          </cell>
          <cell r="M1053" t="str">
            <v>DATATEC 2o. Nivel</v>
          </cell>
          <cell r="N1053">
            <v>2004002</v>
          </cell>
        </row>
        <row r="1054">
          <cell r="A1054">
            <v>38020</v>
          </cell>
          <cell r="B1054" t="str">
            <v>SOB</v>
          </cell>
          <cell r="C1054">
            <v>38941</v>
          </cell>
          <cell r="D1054">
            <v>2</v>
          </cell>
          <cell r="E1054">
            <v>4.7600000000000003E-2</v>
          </cell>
          <cell r="F1054" t="str">
            <v>CIM</v>
          </cell>
          <cell r="G1054">
            <v>2</v>
          </cell>
          <cell r="H1054">
            <v>920</v>
          </cell>
          <cell r="I1054">
            <v>2004</v>
          </cell>
          <cell r="J1054">
            <v>2</v>
          </cell>
          <cell r="K1054">
            <v>9.5200000000000007E-2</v>
          </cell>
          <cell r="L1054" t="str">
            <v>NOM</v>
          </cell>
          <cell r="M1054" t="str">
            <v>CIMD 2o. Nivel</v>
          </cell>
          <cell r="N1054">
            <v>2004002</v>
          </cell>
        </row>
        <row r="1055">
          <cell r="A1055">
            <v>38021</v>
          </cell>
          <cell r="B1055" t="str">
            <v>SOB</v>
          </cell>
          <cell r="C1055">
            <v>38941</v>
          </cell>
          <cell r="D1055">
            <v>8</v>
          </cell>
          <cell r="E1055">
            <v>4.7800000000000002E-2</v>
          </cell>
          <cell r="F1055" t="str">
            <v>CIM</v>
          </cell>
          <cell r="G1055">
            <v>2</v>
          </cell>
          <cell r="H1055">
            <v>919</v>
          </cell>
          <cell r="I1055">
            <v>2004</v>
          </cell>
          <cell r="J1055">
            <v>2</v>
          </cell>
          <cell r="K1055">
            <v>0.38240000000000002</v>
          </cell>
          <cell r="L1055" t="str">
            <v>NOM</v>
          </cell>
          <cell r="M1055" t="str">
            <v>CIMD 2o. Nivel</v>
          </cell>
          <cell r="N1055">
            <v>2004002</v>
          </cell>
        </row>
        <row r="1056">
          <cell r="A1056">
            <v>38021</v>
          </cell>
          <cell r="B1056" t="str">
            <v>SOB</v>
          </cell>
          <cell r="C1056">
            <v>41669</v>
          </cell>
          <cell r="D1056">
            <v>9.2390000000000008</v>
          </cell>
          <cell r="E1056">
            <v>5.8000000000000003E-2</v>
          </cell>
          <cell r="F1056" t="str">
            <v>CIM</v>
          </cell>
          <cell r="G1056">
            <v>2</v>
          </cell>
          <cell r="H1056">
            <v>3647</v>
          </cell>
          <cell r="I1056">
            <v>2004</v>
          </cell>
          <cell r="J1056">
            <v>2</v>
          </cell>
          <cell r="K1056">
            <v>0.53586200000000006</v>
          </cell>
          <cell r="L1056" t="str">
            <v>VAC</v>
          </cell>
          <cell r="M1056" t="str">
            <v>CIMD 2o. Nivel</v>
          </cell>
          <cell r="N1056">
            <v>2004002</v>
          </cell>
        </row>
        <row r="1057">
          <cell r="A1057">
            <v>38021</v>
          </cell>
          <cell r="B1057" t="str">
            <v>SOB</v>
          </cell>
          <cell r="C1057">
            <v>38159</v>
          </cell>
          <cell r="D1057">
            <v>1</v>
          </cell>
          <cell r="E1057">
            <v>3.1E-2</v>
          </cell>
          <cell r="F1057" t="str">
            <v>DAT</v>
          </cell>
          <cell r="G1057">
            <v>1</v>
          </cell>
          <cell r="H1057">
            <v>137</v>
          </cell>
          <cell r="I1057">
            <v>2004</v>
          </cell>
          <cell r="J1057">
            <v>2</v>
          </cell>
          <cell r="K1057">
            <v>3.1E-2</v>
          </cell>
          <cell r="L1057" t="str">
            <v>NOM</v>
          </cell>
          <cell r="M1057" t="str">
            <v>DATATEC 1er. Nivel</v>
          </cell>
          <cell r="N1057">
            <v>2004002</v>
          </cell>
        </row>
        <row r="1058">
          <cell r="A1058">
            <v>38021</v>
          </cell>
          <cell r="B1058" t="str">
            <v>SOB</v>
          </cell>
          <cell r="C1058">
            <v>38370</v>
          </cell>
          <cell r="D1058">
            <v>1</v>
          </cell>
          <cell r="E1058">
            <v>3.5200000000000002E-2</v>
          </cell>
          <cell r="F1058" t="str">
            <v>DAT</v>
          </cell>
          <cell r="G1058">
            <v>1</v>
          </cell>
          <cell r="H1058">
            <v>348</v>
          </cell>
          <cell r="I1058">
            <v>2004</v>
          </cell>
          <cell r="J1058">
            <v>2</v>
          </cell>
          <cell r="K1058">
            <v>3.5200000000000002E-2</v>
          </cell>
          <cell r="L1058" t="str">
            <v>NOM</v>
          </cell>
          <cell r="M1058" t="str">
            <v>DATATEC 1er. Nivel</v>
          </cell>
          <cell r="N1058">
            <v>2004002</v>
          </cell>
        </row>
        <row r="1059">
          <cell r="A1059">
            <v>38021</v>
          </cell>
          <cell r="B1059" t="str">
            <v>SOB</v>
          </cell>
          <cell r="C1059">
            <v>38514</v>
          </cell>
          <cell r="D1059">
            <v>1</v>
          </cell>
          <cell r="E1059">
            <v>3.8300000000000001E-2</v>
          </cell>
          <cell r="F1059" t="str">
            <v>DAT</v>
          </cell>
          <cell r="G1059">
            <v>1</v>
          </cell>
          <cell r="H1059">
            <v>492</v>
          </cell>
          <cell r="I1059">
            <v>2004</v>
          </cell>
          <cell r="J1059">
            <v>2</v>
          </cell>
          <cell r="K1059">
            <v>3.8300000000000001E-2</v>
          </cell>
          <cell r="L1059" t="str">
            <v>NOM</v>
          </cell>
          <cell r="M1059" t="str">
            <v>DATATEC 1er. Nivel</v>
          </cell>
          <cell r="N1059">
            <v>2004002</v>
          </cell>
        </row>
        <row r="1060">
          <cell r="A1060">
            <v>38021</v>
          </cell>
          <cell r="B1060" t="str">
            <v>SOB</v>
          </cell>
          <cell r="C1060">
            <v>38268</v>
          </cell>
          <cell r="D1060">
            <v>4</v>
          </cell>
          <cell r="E1060">
            <v>3.4250000000000003E-2</v>
          </cell>
          <cell r="F1060" t="str">
            <v>DAT</v>
          </cell>
          <cell r="G1060">
            <v>2</v>
          </cell>
          <cell r="H1060">
            <v>246</v>
          </cell>
          <cell r="I1060">
            <v>2004</v>
          </cell>
          <cell r="J1060">
            <v>2</v>
          </cell>
          <cell r="K1060">
            <v>0.13700000000000001</v>
          </cell>
          <cell r="L1060" t="str">
            <v>NOM</v>
          </cell>
          <cell r="M1060" t="str">
            <v>DATATEC 2o. Nivel</v>
          </cell>
          <cell r="N1060">
            <v>2004002</v>
          </cell>
        </row>
        <row r="1061">
          <cell r="A1061">
            <v>38021</v>
          </cell>
          <cell r="B1061" t="str">
            <v>SOB</v>
          </cell>
          <cell r="C1061">
            <v>38370</v>
          </cell>
          <cell r="D1061">
            <v>2</v>
          </cell>
          <cell r="E1061">
            <v>3.5700000000000003E-2</v>
          </cell>
          <cell r="F1061" t="str">
            <v>DAT</v>
          </cell>
          <cell r="G1061">
            <v>2</v>
          </cell>
          <cell r="H1061">
            <v>348</v>
          </cell>
          <cell r="I1061">
            <v>2004</v>
          </cell>
          <cell r="J1061">
            <v>2</v>
          </cell>
          <cell r="K1061">
            <v>7.1400000000000005E-2</v>
          </cell>
          <cell r="L1061" t="str">
            <v>NOM</v>
          </cell>
          <cell r="M1061" t="str">
            <v>DATATEC 2o. Nivel</v>
          </cell>
          <cell r="N1061">
            <v>2004002</v>
          </cell>
        </row>
        <row r="1062">
          <cell r="A1062">
            <v>38021</v>
          </cell>
          <cell r="B1062" t="str">
            <v>SOB</v>
          </cell>
          <cell r="C1062">
            <v>38514</v>
          </cell>
          <cell r="D1062">
            <v>1</v>
          </cell>
          <cell r="E1062">
            <v>3.8300000000000001E-2</v>
          </cell>
          <cell r="F1062" t="str">
            <v>DAT</v>
          </cell>
          <cell r="G1062">
            <v>2</v>
          </cell>
          <cell r="H1062">
            <v>492</v>
          </cell>
          <cell r="I1062">
            <v>2004</v>
          </cell>
          <cell r="J1062">
            <v>2</v>
          </cell>
          <cell r="K1062">
            <v>3.8300000000000001E-2</v>
          </cell>
          <cell r="L1062" t="str">
            <v>NOM</v>
          </cell>
          <cell r="M1062" t="str">
            <v>DATATEC 2o. Nivel</v>
          </cell>
          <cell r="N1062">
            <v>2004002</v>
          </cell>
        </row>
        <row r="1063">
          <cell r="A1063">
            <v>38021</v>
          </cell>
          <cell r="B1063" t="str">
            <v>SOB</v>
          </cell>
          <cell r="C1063">
            <v>38941</v>
          </cell>
          <cell r="D1063">
            <v>20</v>
          </cell>
          <cell r="E1063">
            <v>4.7862500000000002E-2</v>
          </cell>
          <cell r="F1063" t="str">
            <v>DAT</v>
          </cell>
          <cell r="G1063">
            <v>2</v>
          </cell>
          <cell r="H1063">
            <v>919</v>
          </cell>
          <cell r="I1063">
            <v>2004</v>
          </cell>
          <cell r="J1063">
            <v>2</v>
          </cell>
          <cell r="K1063">
            <v>0.95725000000000005</v>
          </cell>
          <cell r="L1063" t="str">
            <v>NOM</v>
          </cell>
          <cell r="M1063" t="str">
            <v>DATATEC 2o. Nivel</v>
          </cell>
          <cell r="N1063">
            <v>2004002</v>
          </cell>
        </row>
        <row r="1064">
          <cell r="A1064">
            <v>38022</v>
          </cell>
          <cell r="B1064" t="str">
            <v>SOB</v>
          </cell>
          <cell r="C1064">
            <v>38159</v>
          </cell>
          <cell r="D1064">
            <v>1</v>
          </cell>
          <cell r="E1064">
            <v>3.1E-2</v>
          </cell>
          <cell r="F1064" t="str">
            <v>DAT</v>
          </cell>
          <cell r="G1064">
            <v>1</v>
          </cell>
          <cell r="H1064">
            <v>136</v>
          </cell>
          <cell r="I1064">
            <v>2004</v>
          </cell>
          <cell r="J1064">
            <v>2</v>
          </cell>
          <cell r="K1064">
            <v>3.1E-2</v>
          </cell>
          <cell r="L1064" t="str">
            <v>NOM</v>
          </cell>
          <cell r="M1064" t="str">
            <v>DATATEC 1er. Nivel</v>
          </cell>
          <cell r="N1064">
            <v>2004002</v>
          </cell>
        </row>
        <row r="1065">
          <cell r="A1065">
            <v>38022</v>
          </cell>
          <cell r="B1065" t="str">
            <v>SOB</v>
          </cell>
          <cell r="C1065">
            <v>38268</v>
          </cell>
          <cell r="D1065">
            <v>4</v>
          </cell>
          <cell r="E1065">
            <v>3.39E-2</v>
          </cell>
          <cell r="F1065" t="str">
            <v>DAT</v>
          </cell>
          <cell r="G1065">
            <v>1</v>
          </cell>
          <cell r="H1065">
            <v>245</v>
          </cell>
          <cell r="I1065">
            <v>2004</v>
          </cell>
          <cell r="J1065">
            <v>2</v>
          </cell>
          <cell r="K1065">
            <v>0.1356</v>
          </cell>
          <cell r="L1065" t="str">
            <v>NOM</v>
          </cell>
          <cell r="M1065" t="str">
            <v>DATATEC 1er. Nivel</v>
          </cell>
          <cell r="N1065">
            <v>2004002</v>
          </cell>
        </row>
        <row r="1066">
          <cell r="A1066">
            <v>38022</v>
          </cell>
          <cell r="B1066" t="str">
            <v>SOB</v>
          </cell>
          <cell r="C1066">
            <v>38159</v>
          </cell>
          <cell r="D1066">
            <v>7</v>
          </cell>
          <cell r="E1066">
            <v>3.0979599999999999E-2</v>
          </cell>
          <cell r="F1066" t="str">
            <v>DAT</v>
          </cell>
          <cell r="G1066">
            <v>2</v>
          </cell>
          <cell r="H1066">
            <v>136</v>
          </cell>
          <cell r="I1066">
            <v>2004</v>
          </cell>
          <cell r="J1066">
            <v>2</v>
          </cell>
          <cell r="K1066">
            <v>0.2168572</v>
          </cell>
          <cell r="L1066" t="str">
            <v>NOM</v>
          </cell>
          <cell r="M1066" t="str">
            <v>DATATEC 2o. Nivel</v>
          </cell>
          <cell r="N1066">
            <v>2004002</v>
          </cell>
        </row>
        <row r="1067">
          <cell r="A1067">
            <v>38022</v>
          </cell>
          <cell r="B1067" t="str">
            <v>SOB</v>
          </cell>
          <cell r="C1067">
            <v>38268</v>
          </cell>
          <cell r="D1067">
            <v>7</v>
          </cell>
          <cell r="E1067">
            <v>3.38426E-2</v>
          </cell>
          <cell r="F1067" t="str">
            <v>DAT</v>
          </cell>
          <cell r="G1067">
            <v>2</v>
          </cell>
          <cell r="H1067">
            <v>245</v>
          </cell>
          <cell r="I1067">
            <v>2004</v>
          </cell>
          <cell r="J1067">
            <v>2</v>
          </cell>
          <cell r="K1067">
            <v>0.2368982</v>
          </cell>
          <cell r="L1067" t="str">
            <v>NOM</v>
          </cell>
          <cell r="M1067" t="str">
            <v>DATATEC 2o. Nivel</v>
          </cell>
          <cell r="N1067">
            <v>2004002</v>
          </cell>
        </row>
        <row r="1068">
          <cell r="A1068">
            <v>38022</v>
          </cell>
          <cell r="B1068" t="str">
            <v>SOB</v>
          </cell>
          <cell r="C1068">
            <v>38370</v>
          </cell>
          <cell r="D1068">
            <v>8.5</v>
          </cell>
          <cell r="E1068">
            <v>3.5558899999999997E-2</v>
          </cell>
          <cell r="F1068" t="str">
            <v>DAT</v>
          </cell>
          <cell r="G1068">
            <v>2</v>
          </cell>
          <cell r="H1068">
            <v>347</v>
          </cell>
          <cell r="I1068">
            <v>2004</v>
          </cell>
          <cell r="J1068">
            <v>2</v>
          </cell>
          <cell r="K1068">
            <v>0.30225064999999995</v>
          </cell>
          <cell r="L1068" t="str">
            <v>NOM</v>
          </cell>
          <cell r="M1068" t="str">
            <v>DATATEC 2o. Nivel</v>
          </cell>
          <cell r="N1068">
            <v>2004002</v>
          </cell>
        </row>
        <row r="1069">
          <cell r="A1069">
            <v>38022</v>
          </cell>
          <cell r="B1069" t="str">
            <v>SOB</v>
          </cell>
          <cell r="C1069">
            <v>38514</v>
          </cell>
          <cell r="D1069">
            <v>5</v>
          </cell>
          <cell r="E1069">
            <v>3.8673600000000002E-2</v>
          </cell>
          <cell r="F1069" t="str">
            <v>DAT</v>
          </cell>
          <cell r="G1069">
            <v>2</v>
          </cell>
          <cell r="H1069">
            <v>491</v>
          </cell>
          <cell r="I1069">
            <v>2004</v>
          </cell>
          <cell r="J1069">
            <v>2</v>
          </cell>
          <cell r="K1069">
            <v>0.19336800000000001</v>
          </cell>
          <cell r="L1069" t="str">
            <v>NOM</v>
          </cell>
          <cell r="M1069" t="str">
            <v>DATATEC 2o. Nivel</v>
          </cell>
          <cell r="N1069">
            <v>2004002</v>
          </cell>
        </row>
        <row r="1070">
          <cell r="A1070">
            <v>38023</v>
          </cell>
          <cell r="B1070" t="str">
            <v>SOB</v>
          </cell>
          <cell r="C1070">
            <v>38268</v>
          </cell>
          <cell r="D1070">
            <v>1</v>
          </cell>
          <cell r="E1070">
            <v>3.3799999999999997E-2</v>
          </cell>
          <cell r="F1070" t="str">
            <v>DAT</v>
          </cell>
          <cell r="G1070">
            <v>1</v>
          </cell>
          <cell r="H1070">
            <v>242</v>
          </cell>
          <cell r="I1070">
            <v>2004</v>
          </cell>
          <cell r="J1070">
            <v>2</v>
          </cell>
          <cell r="K1070">
            <v>3.3799999999999997E-2</v>
          </cell>
          <cell r="L1070" t="str">
            <v>NOM</v>
          </cell>
          <cell r="M1070" t="str">
            <v>DATATEC 1er. Nivel</v>
          </cell>
          <cell r="N1070">
            <v>2004002</v>
          </cell>
        </row>
        <row r="1071">
          <cell r="A1071">
            <v>38023</v>
          </cell>
          <cell r="B1071" t="str">
            <v>SOB</v>
          </cell>
          <cell r="C1071">
            <v>38941</v>
          </cell>
          <cell r="D1071">
            <v>3</v>
          </cell>
          <cell r="E1071">
            <v>4.9333299999999997E-2</v>
          </cell>
          <cell r="F1071" t="str">
            <v>DAT</v>
          </cell>
          <cell r="G1071">
            <v>1</v>
          </cell>
          <cell r="H1071">
            <v>915</v>
          </cell>
          <cell r="I1071">
            <v>2004</v>
          </cell>
          <cell r="J1071">
            <v>2</v>
          </cell>
          <cell r="K1071">
            <v>0.14799989999999999</v>
          </cell>
          <cell r="L1071" t="str">
            <v>NOM</v>
          </cell>
          <cell r="M1071" t="str">
            <v>DATATEC 1er. Nivel</v>
          </cell>
          <cell r="N1071">
            <v>2004002</v>
          </cell>
        </row>
        <row r="1072">
          <cell r="A1072">
            <v>38023</v>
          </cell>
          <cell r="B1072" t="str">
            <v>SOB</v>
          </cell>
          <cell r="C1072">
            <v>38159</v>
          </cell>
          <cell r="D1072">
            <v>2</v>
          </cell>
          <cell r="E1072">
            <v>3.1E-2</v>
          </cell>
          <cell r="F1072" t="str">
            <v>DAT</v>
          </cell>
          <cell r="G1072">
            <v>2</v>
          </cell>
          <cell r="H1072">
            <v>133</v>
          </cell>
          <cell r="I1072">
            <v>2004</v>
          </cell>
          <cell r="J1072">
            <v>2</v>
          </cell>
          <cell r="K1072">
            <v>6.2E-2</v>
          </cell>
          <cell r="L1072" t="str">
            <v>NOM</v>
          </cell>
          <cell r="M1072" t="str">
            <v>DATATEC 2o. Nivel</v>
          </cell>
          <cell r="N1072">
            <v>2004002</v>
          </cell>
        </row>
        <row r="1073">
          <cell r="A1073">
            <v>38023</v>
          </cell>
          <cell r="B1073" t="str">
            <v>SOB</v>
          </cell>
          <cell r="C1073">
            <v>38268</v>
          </cell>
          <cell r="D1073">
            <v>8</v>
          </cell>
          <cell r="E1073">
            <v>3.379625E-2</v>
          </cell>
          <cell r="F1073" t="str">
            <v>DAT</v>
          </cell>
          <cell r="G1073">
            <v>2</v>
          </cell>
          <cell r="H1073">
            <v>242</v>
          </cell>
          <cell r="I1073">
            <v>2004</v>
          </cell>
          <cell r="J1073">
            <v>2</v>
          </cell>
          <cell r="K1073">
            <v>0.27037</v>
          </cell>
          <cell r="L1073" t="str">
            <v>NOM</v>
          </cell>
          <cell r="M1073" t="str">
            <v>DATATEC 2o. Nivel</v>
          </cell>
          <cell r="N1073">
            <v>2004002</v>
          </cell>
        </row>
        <row r="1074">
          <cell r="A1074">
            <v>38023</v>
          </cell>
          <cell r="B1074" t="str">
            <v>SOB</v>
          </cell>
          <cell r="C1074">
            <v>38370</v>
          </cell>
          <cell r="D1074">
            <v>6</v>
          </cell>
          <cell r="E1074">
            <v>3.5566599999999997E-2</v>
          </cell>
          <cell r="F1074" t="str">
            <v>DAT</v>
          </cell>
          <cell r="G1074">
            <v>2</v>
          </cell>
          <cell r="H1074">
            <v>344</v>
          </cell>
          <cell r="I1074">
            <v>2004</v>
          </cell>
          <cell r="J1074">
            <v>2</v>
          </cell>
          <cell r="K1074">
            <v>0.21339959999999997</v>
          </cell>
          <cell r="L1074" t="str">
            <v>NOM</v>
          </cell>
          <cell r="M1074" t="str">
            <v>DATATEC 2o. Nivel</v>
          </cell>
          <cell r="N1074">
            <v>2004002</v>
          </cell>
        </row>
        <row r="1075">
          <cell r="A1075">
            <v>38023</v>
          </cell>
          <cell r="B1075" t="str">
            <v>SOB</v>
          </cell>
          <cell r="C1075">
            <v>38514</v>
          </cell>
          <cell r="D1075">
            <v>7</v>
          </cell>
          <cell r="E1075">
            <v>3.8828500000000002E-2</v>
          </cell>
          <cell r="F1075" t="str">
            <v>DAT</v>
          </cell>
          <cell r="G1075">
            <v>2</v>
          </cell>
          <cell r="H1075">
            <v>488</v>
          </cell>
          <cell r="I1075">
            <v>2004</v>
          </cell>
          <cell r="J1075">
            <v>2</v>
          </cell>
          <cell r="K1075">
            <v>0.27179950000000003</v>
          </cell>
          <cell r="L1075" t="str">
            <v>NOM</v>
          </cell>
          <cell r="M1075" t="str">
            <v>DATATEC 2o. Nivel</v>
          </cell>
          <cell r="N1075">
            <v>2004002</v>
          </cell>
        </row>
        <row r="1076">
          <cell r="A1076">
            <v>38023</v>
          </cell>
          <cell r="B1076" t="str">
            <v>SOB</v>
          </cell>
          <cell r="C1076">
            <v>38941</v>
          </cell>
          <cell r="D1076">
            <v>4</v>
          </cell>
          <cell r="E1076">
            <v>4.9924999999999997E-2</v>
          </cell>
          <cell r="F1076" t="str">
            <v>DAT</v>
          </cell>
          <cell r="G1076">
            <v>2</v>
          </cell>
          <cell r="H1076">
            <v>915</v>
          </cell>
          <cell r="I1076">
            <v>2004</v>
          </cell>
          <cell r="J1076">
            <v>2</v>
          </cell>
          <cell r="K1076">
            <v>0.19969999999999999</v>
          </cell>
          <cell r="L1076" t="str">
            <v>NOM</v>
          </cell>
          <cell r="M1076" t="str">
            <v>DATATEC 2o. Nivel</v>
          </cell>
          <cell r="N1076">
            <v>2004002</v>
          </cell>
        </row>
        <row r="1077">
          <cell r="A1077">
            <v>38026</v>
          </cell>
          <cell r="B1077" t="str">
            <v>SOB</v>
          </cell>
          <cell r="C1077">
            <v>38159</v>
          </cell>
          <cell r="D1077">
            <v>9</v>
          </cell>
          <cell r="E1077">
            <v>3.09666E-2</v>
          </cell>
          <cell r="F1077" t="str">
            <v>DAT</v>
          </cell>
          <cell r="G1077">
            <v>2</v>
          </cell>
          <cell r="H1077">
            <v>132</v>
          </cell>
          <cell r="I1077">
            <v>2004</v>
          </cell>
          <cell r="J1077">
            <v>2</v>
          </cell>
          <cell r="K1077">
            <v>0.27869939999999999</v>
          </cell>
          <cell r="L1077" t="str">
            <v>NOM</v>
          </cell>
          <cell r="M1077" t="str">
            <v>DATATEC 2o. Nivel</v>
          </cell>
          <cell r="N1077">
            <v>2004002</v>
          </cell>
        </row>
        <row r="1078">
          <cell r="A1078">
            <v>38026</v>
          </cell>
          <cell r="B1078" t="str">
            <v>SOB</v>
          </cell>
          <cell r="C1078">
            <v>38268</v>
          </cell>
          <cell r="D1078">
            <v>2</v>
          </cell>
          <cell r="E1078">
            <v>3.4000000000000002E-2</v>
          </cell>
          <cell r="F1078" t="str">
            <v>DAT</v>
          </cell>
          <cell r="G1078">
            <v>2</v>
          </cell>
          <cell r="H1078">
            <v>241</v>
          </cell>
          <cell r="I1078">
            <v>2004</v>
          </cell>
          <cell r="J1078">
            <v>2</v>
          </cell>
          <cell r="K1078">
            <v>6.8000000000000005E-2</v>
          </cell>
          <cell r="L1078" t="str">
            <v>NOM</v>
          </cell>
          <cell r="M1078" t="str">
            <v>DATATEC 2o. Nivel</v>
          </cell>
          <cell r="N1078">
            <v>2004002</v>
          </cell>
        </row>
        <row r="1079">
          <cell r="A1079">
            <v>38026</v>
          </cell>
          <cell r="B1079" t="str">
            <v>SOB</v>
          </cell>
          <cell r="C1079">
            <v>38370</v>
          </cell>
          <cell r="D1079">
            <v>6</v>
          </cell>
          <cell r="E1079">
            <v>3.585E-2</v>
          </cell>
          <cell r="F1079" t="str">
            <v>DAT</v>
          </cell>
          <cell r="G1079">
            <v>2</v>
          </cell>
          <cell r="H1079">
            <v>343</v>
          </cell>
          <cell r="I1079">
            <v>2004</v>
          </cell>
          <cell r="J1079">
            <v>2</v>
          </cell>
          <cell r="K1079">
            <v>0.21510000000000001</v>
          </cell>
          <cell r="L1079" t="str">
            <v>NOM</v>
          </cell>
          <cell r="M1079" t="str">
            <v>DATATEC 2o. Nivel</v>
          </cell>
          <cell r="N1079">
            <v>2004002</v>
          </cell>
        </row>
        <row r="1080">
          <cell r="A1080">
            <v>38026</v>
          </cell>
          <cell r="B1080" t="str">
            <v>SOB</v>
          </cell>
          <cell r="C1080">
            <v>38514</v>
          </cell>
          <cell r="D1080">
            <v>6</v>
          </cell>
          <cell r="E1080">
            <v>3.9300000000000002E-2</v>
          </cell>
          <cell r="F1080" t="str">
            <v>DAT</v>
          </cell>
          <cell r="G1080">
            <v>2</v>
          </cell>
          <cell r="H1080">
            <v>487</v>
          </cell>
          <cell r="I1080">
            <v>2004</v>
          </cell>
          <cell r="J1080">
            <v>2</v>
          </cell>
          <cell r="K1080">
            <v>0.23580000000000001</v>
          </cell>
          <cell r="L1080" t="str">
            <v>NOM</v>
          </cell>
          <cell r="M1080" t="str">
            <v>DATATEC 2o. Nivel</v>
          </cell>
          <cell r="N1080">
            <v>2004002</v>
          </cell>
        </row>
        <row r="1081">
          <cell r="A1081">
            <v>38027</v>
          </cell>
          <cell r="B1081" t="str">
            <v>SOB</v>
          </cell>
          <cell r="C1081">
            <v>38941</v>
          </cell>
          <cell r="D1081">
            <v>7</v>
          </cell>
          <cell r="E1081">
            <v>4.9799999999999997E-2</v>
          </cell>
          <cell r="F1081" t="str">
            <v>CIM</v>
          </cell>
          <cell r="G1081">
            <v>2</v>
          </cell>
          <cell r="H1081">
            <v>913</v>
          </cell>
          <cell r="I1081">
            <v>2004</v>
          </cell>
          <cell r="J1081">
            <v>2</v>
          </cell>
          <cell r="K1081">
            <v>0.34859999999999997</v>
          </cell>
          <cell r="L1081" t="str">
            <v>NOM</v>
          </cell>
          <cell r="M1081" t="str">
            <v>CIMD 2o. Nivel</v>
          </cell>
          <cell r="N1081">
            <v>2004002</v>
          </cell>
        </row>
        <row r="1082">
          <cell r="A1082">
            <v>38027</v>
          </cell>
          <cell r="B1082" t="str">
            <v>SOB</v>
          </cell>
          <cell r="C1082">
            <v>38159</v>
          </cell>
          <cell r="D1082">
            <v>2</v>
          </cell>
          <cell r="E1082">
            <v>3.0099999999999998E-2</v>
          </cell>
          <cell r="F1082" t="str">
            <v>DAT</v>
          </cell>
          <cell r="G1082">
            <v>1</v>
          </cell>
          <cell r="H1082">
            <v>131</v>
          </cell>
          <cell r="I1082">
            <v>2004</v>
          </cell>
          <cell r="J1082">
            <v>2</v>
          </cell>
          <cell r="K1082">
            <v>6.0199999999999997E-2</v>
          </cell>
          <cell r="L1082" t="str">
            <v>NOM</v>
          </cell>
          <cell r="M1082" t="str">
            <v>DATATEC 1er. Nivel</v>
          </cell>
          <cell r="N1082">
            <v>2004002</v>
          </cell>
        </row>
        <row r="1083">
          <cell r="A1083">
            <v>38027</v>
          </cell>
          <cell r="B1083" t="str">
            <v>SOB</v>
          </cell>
          <cell r="C1083">
            <v>38268</v>
          </cell>
          <cell r="D1083">
            <v>1</v>
          </cell>
          <cell r="E1083">
            <v>3.32E-2</v>
          </cell>
          <cell r="F1083" t="str">
            <v>DAT</v>
          </cell>
          <cell r="G1083">
            <v>1</v>
          </cell>
          <cell r="H1083">
            <v>240</v>
          </cell>
          <cell r="I1083">
            <v>2004</v>
          </cell>
          <cell r="J1083">
            <v>2</v>
          </cell>
          <cell r="K1083">
            <v>3.32E-2</v>
          </cell>
          <cell r="L1083" t="str">
            <v>NOM</v>
          </cell>
          <cell r="M1083" t="str">
            <v>DATATEC 1er. Nivel</v>
          </cell>
          <cell r="N1083">
            <v>2004002</v>
          </cell>
        </row>
        <row r="1084">
          <cell r="A1084">
            <v>38027</v>
          </cell>
          <cell r="B1084" t="str">
            <v>SOB</v>
          </cell>
          <cell r="C1084">
            <v>38370</v>
          </cell>
          <cell r="D1084">
            <v>1</v>
          </cell>
          <cell r="E1084">
            <v>3.5000000000000003E-2</v>
          </cell>
          <cell r="F1084" t="str">
            <v>DAT</v>
          </cell>
          <cell r="G1084">
            <v>1</v>
          </cell>
          <cell r="H1084">
            <v>342</v>
          </cell>
          <cell r="I1084">
            <v>2004</v>
          </cell>
          <cell r="J1084">
            <v>2</v>
          </cell>
          <cell r="K1084">
            <v>3.5000000000000003E-2</v>
          </cell>
          <cell r="L1084" t="str">
            <v>NOM</v>
          </cell>
          <cell r="M1084" t="str">
            <v>DATATEC 1er. Nivel</v>
          </cell>
          <cell r="N1084">
            <v>2004002</v>
          </cell>
        </row>
        <row r="1085">
          <cell r="A1085">
            <v>38027</v>
          </cell>
          <cell r="B1085" t="str">
            <v>SOB</v>
          </cell>
          <cell r="C1085">
            <v>38941</v>
          </cell>
          <cell r="D1085">
            <v>5.94</v>
          </cell>
          <cell r="E1085">
            <v>4.9599999999999998E-2</v>
          </cell>
          <cell r="F1085" t="str">
            <v>DAT</v>
          </cell>
          <cell r="G1085">
            <v>1</v>
          </cell>
          <cell r="H1085">
            <v>913</v>
          </cell>
          <cell r="I1085">
            <v>2004</v>
          </cell>
          <cell r="J1085">
            <v>2</v>
          </cell>
          <cell r="K1085">
            <v>0.294624</v>
          </cell>
          <cell r="L1085" t="str">
            <v>NOM</v>
          </cell>
          <cell r="M1085" t="str">
            <v>DATATEC 1er. Nivel</v>
          </cell>
          <cell r="N1085">
            <v>2004002</v>
          </cell>
        </row>
        <row r="1086">
          <cell r="A1086">
            <v>38027</v>
          </cell>
          <cell r="B1086" t="str">
            <v>SOB</v>
          </cell>
          <cell r="C1086">
            <v>39638</v>
          </cell>
          <cell r="D1086">
            <v>30</v>
          </cell>
          <cell r="E1086">
            <v>6.4491499999999993E-2</v>
          </cell>
          <cell r="F1086" t="str">
            <v>DAT</v>
          </cell>
          <cell r="G1086">
            <v>1</v>
          </cell>
          <cell r="H1086">
            <v>1610</v>
          </cell>
          <cell r="I1086">
            <v>2004</v>
          </cell>
          <cell r="J1086">
            <v>2</v>
          </cell>
          <cell r="K1086">
            <v>1.9347449999999997</v>
          </cell>
          <cell r="L1086" t="str">
            <v>NOM</v>
          </cell>
          <cell r="M1086" t="str">
            <v>DATATEC 1er. Nivel</v>
          </cell>
          <cell r="N1086">
            <v>2004002</v>
          </cell>
        </row>
        <row r="1087">
          <cell r="A1087">
            <v>38027</v>
          </cell>
          <cell r="B1087" t="str">
            <v>SOB</v>
          </cell>
          <cell r="C1087">
            <v>38159</v>
          </cell>
          <cell r="D1087">
            <v>2</v>
          </cell>
          <cell r="E1087">
            <v>3.1E-2</v>
          </cell>
          <cell r="F1087" t="str">
            <v>DAT</v>
          </cell>
          <cell r="G1087">
            <v>2</v>
          </cell>
          <cell r="H1087">
            <v>131</v>
          </cell>
          <cell r="I1087">
            <v>2004</v>
          </cell>
          <cell r="J1087">
            <v>2</v>
          </cell>
          <cell r="K1087">
            <v>6.2E-2</v>
          </cell>
          <cell r="L1087" t="str">
            <v>NOM</v>
          </cell>
          <cell r="M1087" t="str">
            <v>DATATEC 2o. Nivel</v>
          </cell>
          <cell r="N1087">
            <v>2004002</v>
          </cell>
        </row>
        <row r="1088">
          <cell r="A1088">
            <v>38027</v>
          </cell>
          <cell r="B1088" t="str">
            <v>SOB</v>
          </cell>
          <cell r="C1088">
            <v>38268</v>
          </cell>
          <cell r="D1088">
            <v>3</v>
          </cell>
          <cell r="E1088">
            <v>3.3666670000000003E-2</v>
          </cell>
          <cell r="F1088" t="str">
            <v>DAT</v>
          </cell>
          <cell r="G1088">
            <v>2</v>
          </cell>
          <cell r="H1088">
            <v>240</v>
          </cell>
          <cell r="I1088">
            <v>2004</v>
          </cell>
          <cell r="J1088">
            <v>2</v>
          </cell>
          <cell r="K1088">
            <v>0.10100001</v>
          </cell>
          <cell r="L1088" t="str">
            <v>NOM</v>
          </cell>
          <cell r="M1088" t="str">
            <v>DATATEC 2o. Nivel</v>
          </cell>
          <cell r="N1088">
            <v>2004002</v>
          </cell>
        </row>
        <row r="1089">
          <cell r="A1089">
            <v>38027</v>
          </cell>
          <cell r="B1089" t="str">
            <v>SOB</v>
          </cell>
          <cell r="C1089">
            <v>38514</v>
          </cell>
          <cell r="D1089">
            <v>3</v>
          </cell>
          <cell r="E1089">
            <v>3.9300000000000002E-2</v>
          </cell>
          <cell r="F1089" t="str">
            <v>DAT</v>
          </cell>
          <cell r="G1089">
            <v>2</v>
          </cell>
          <cell r="H1089">
            <v>486</v>
          </cell>
          <cell r="I1089">
            <v>2004</v>
          </cell>
          <cell r="J1089">
            <v>2</v>
          </cell>
          <cell r="K1089">
            <v>0.1179</v>
          </cell>
          <cell r="L1089" t="str">
            <v>NOM</v>
          </cell>
          <cell r="M1089" t="str">
            <v>DATATEC 2o. Nivel</v>
          </cell>
          <cell r="N1089">
            <v>2004002</v>
          </cell>
        </row>
        <row r="1090">
          <cell r="A1090">
            <v>38027</v>
          </cell>
          <cell r="B1090" t="str">
            <v>SOB</v>
          </cell>
          <cell r="C1090">
            <v>38941</v>
          </cell>
          <cell r="D1090">
            <v>52.6</v>
          </cell>
          <cell r="E1090">
            <v>4.9747E-2</v>
          </cell>
          <cell r="F1090" t="str">
            <v>DAT</v>
          </cell>
          <cell r="G1090">
            <v>2</v>
          </cell>
          <cell r="H1090">
            <v>913</v>
          </cell>
          <cell r="I1090">
            <v>2004</v>
          </cell>
          <cell r="J1090">
            <v>2</v>
          </cell>
          <cell r="K1090">
            <v>2.6166922000000001</v>
          </cell>
          <cell r="L1090" t="str">
            <v>NOM</v>
          </cell>
          <cell r="M1090" t="str">
            <v>DATATEC 2o. Nivel</v>
          </cell>
          <cell r="N1090">
            <v>2004002</v>
          </cell>
        </row>
        <row r="1091">
          <cell r="A1091">
            <v>38028</v>
          </cell>
          <cell r="B1091" t="str">
            <v>SOB</v>
          </cell>
          <cell r="C1091">
            <v>38941</v>
          </cell>
          <cell r="D1091">
            <v>5</v>
          </cell>
          <cell r="E1091">
            <v>4.9000000000000002E-2</v>
          </cell>
          <cell r="F1091" t="str">
            <v>CIM</v>
          </cell>
          <cell r="G1091">
            <v>2</v>
          </cell>
          <cell r="H1091">
            <v>912</v>
          </cell>
          <cell r="I1091">
            <v>2004</v>
          </cell>
          <cell r="J1091">
            <v>2</v>
          </cell>
          <cell r="K1091">
            <v>0.245</v>
          </cell>
          <cell r="L1091" t="str">
            <v>NOM</v>
          </cell>
          <cell r="M1091" t="str">
            <v>CIMD 2o. Nivel</v>
          </cell>
          <cell r="N1091">
            <v>2004002</v>
          </cell>
        </row>
        <row r="1092">
          <cell r="A1092">
            <v>38028</v>
          </cell>
          <cell r="B1092" t="str">
            <v>SOB</v>
          </cell>
          <cell r="C1092">
            <v>38268</v>
          </cell>
          <cell r="D1092">
            <v>2</v>
          </cell>
          <cell r="E1092">
            <v>3.2000000000000001E-2</v>
          </cell>
          <cell r="F1092" t="str">
            <v>DAT</v>
          </cell>
          <cell r="G1092">
            <v>1</v>
          </cell>
          <cell r="H1092">
            <v>239</v>
          </cell>
          <cell r="I1092">
            <v>2004</v>
          </cell>
          <cell r="J1092">
            <v>2</v>
          </cell>
          <cell r="K1092">
            <v>6.4000000000000001E-2</v>
          </cell>
          <cell r="L1092" t="str">
            <v>NOM</v>
          </cell>
          <cell r="M1092" t="str">
            <v>DATATEC 1er. Nivel</v>
          </cell>
          <cell r="N1092">
            <v>2004002</v>
          </cell>
        </row>
        <row r="1093">
          <cell r="A1093">
            <v>38028</v>
          </cell>
          <cell r="B1093" t="str">
            <v>SOB</v>
          </cell>
          <cell r="C1093">
            <v>38268</v>
          </cell>
          <cell r="D1093">
            <v>1</v>
          </cell>
          <cell r="E1093">
            <v>3.1941999999999998E-2</v>
          </cell>
          <cell r="F1093" t="str">
            <v>DAT</v>
          </cell>
          <cell r="G1093">
            <v>2</v>
          </cell>
          <cell r="H1093">
            <v>239</v>
          </cell>
          <cell r="I1093">
            <v>2004</v>
          </cell>
          <cell r="J1093">
            <v>2</v>
          </cell>
          <cell r="K1093">
            <v>3.1941999999999998E-2</v>
          </cell>
          <cell r="L1093" t="str">
            <v>NOM</v>
          </cell>
          <cell r="M1093" t="str">
            <v>DATATEC 2o. Nivel</v>
          </cell>
          <cell r="N1093">
            <v>2004002</v>
          </cell>
        </row>
        <row r="1094">
          <cell r="A1094">
            <v>38028</v>
          </cell>
          <cell r="B1094" t="str">
            <v>SOB</v>
          </cell>
          <cell r="C1094">
            <v>38370</v>
          </cell>
          <cell r="D1094">
            <v>9</v>
          </cell>
          <cell r="E1094">
            <v>3.4755550000000003E-2</v>
          </cell>
          <cell r="F1094" t="str">
            <v>DAT</v>
          </cell>
          <cell r="G1094">
            <v>2</v>
          </cell>
          <cell r="H1094">
            <v>341</v>
          </cell>
          <cell r="I1094">
            <v>2004</v>
          </cell>
          <cell r="J1094">
            <v>2</v>
          </cell>
          <cell r="K1094">
            <v>0.31279995000000005</v>
          </cell>
          <cell r="L1094" t="str">
            <v>NOM</v>
          </cell>
          <cell r="M1094" t="str">
            <v>DATATEC 2o. Nivel</v>
          </cell>
          <cell r="N1094">
            <v>2004002</v>
          </cell>
        </row>
        <row r="1095">
          <cell r="A1095">
            <v>38028</v>
          </cell>
          <cell r="B1095" t="str">
            <v>SOB</v>
          </cell>
          <cell r="C1095">
            <v>38514</v>
          </cell>
          <cell r="D1095">
            <v>10</v>
          </cell>
          <cell r="E1095">
            <v>3.7999999999999999E-2</v>
          </cell>
          <cell r="F1095" t="str">
            <v>DAT</v>
          </cell>
          <cell r="G1095">
            <v>2</v>
          </cell>
          <cell r="H1095">
            <v>485</v>
          </cell>
          <cell r="I1095">
            <v>2004</v>
          </cell>
          <cell r="J1095">
            <v>2</v>
          </cell>
          <cell r="K1095">
            <v>0.38</v>
          </cell>
          <cell r="L1095" t="str">
            <v>NOM</v>
          </cell>
          <cell r="M1095" t="str">
            <v>DATATEC 2o. Nivel</v>
          </cell>
          <cell r="N1095">
            <v>2004002</v>
          </cell>
        </row>
        <row r="1096">
          <cell r="A1096">
            <v>38028</v>
          </cell>
          <cell r="B1096" t="str">
            <v>SOB</v>
          </cell>
          <cell r="C1096">
            <v>38941</v>
          </cell>
          <cell r="D1096">
            <v>1.5</v>
          </cell>
          <cell r="E1096">
            <v>4.9799999999999997E-2</v>
          </cell>
          <cell r="F1096" t="str">
            <v>DAT</v>
          </cell>
          <cell r="G1096">
            <v>2</v>
          </cell>
          <cell r="H1096">
            <v>912</v>
          </cell>
          <cell r="I1096">
            <v>2004</v>
          </cell>
          <cell r="J1096">
            <v>2</v>
          </cell>
          <cell r="K1096">
            <v>7.4699999999999989E-2</v>
          </cell>
          <cell r="L1096" t="str">
            <v>NOM</v>
          </cell>
          <cell r="M1096" t="str">
            <v>DATATEC 2o. Nivel</v>
          </cell>
          <cell r="N1096">
            <v>2004002</v>
          </cell>
        </row>
        <row r="1097">
          <cell r="A1097">
            <v>38028</v>
          </cell>
          <cell r="B1097" t="str">
            <v>SOB</v>
          </cell>
          <cell r="C1097">
            <v>39855</v>
          </cell>
          <cell r="D1097">
            <v>47.53</v>
          </cell>
          <cell r="E1097">
            <v>7.2693300000000002E-2</v>
          </cell>
          <cell r="F1097" t="str">
            <v>DAT</v>
          </cell>
          <cell r="G1097">
            <v>2</v>
          </cell>
          <cell r="H1097">
            <v>1826</v>
          </cell>
          <cell r="I1097">
            <v>2004</v>
          </cell>
          <cell r="J1097">
            <v>2</v>
          </cell>
          <cell r="K1097">
            <v>3.4551125490000003</v>
          </cell>
          <cell r="L1097" t="str">
            <v>NOM</v>
          </cell>
          <cell r="M1097" t="str">
            <v>DATATEC 2o. Nivel</v>
          </cell>
          <cell r="N1097">
            <v>2004002</v>
          </cell>
        </row>
        <row r="1098">
          <cell r="A1098">
            <v>38029</v>
          </cell>
          <cell r="B1098" t="str">
            <v>SOB</v>
          </cell>
          <cell r="C1098">
            <v>38514</v>
          </cell>
          <cell r="D1098">
            <v>3</v>
          </cell>
          <cell r="E1098">
            <v>3.6876600000000002E-2</v>
          </cell>
          <cell r="F1098" t="str">
            <v>DAT</v>
          </cell>
          <cell r="G1098">
            <v>1</v>
          </cell>
          <cell r="H1098">
            <v>484</v>
          </cell>
          <cell r="I1098">
            <v>2004</v>
          </cell>
          <cell r="J1098">
            <v>2</v>
          </cell>
          <cell r="K1098">
            <v>0.1106298</v>
          </cell>
          <cell r="L1098" t="str">
            <v>NOM</v>
          </cell>
          <cell r="M1098" t="str">
            <v>DATATEC 1er. Nivel</v>
          </cell>
          <cell r="N1098">
            <v>2004002</v>
          </cell>
        </row>
        <row r="1099">
          <cell r="A1099">
            <v>38029</v>
          </cell>
          <cell r="B1099" t="str">
            <v>SOB</v>
          </cell>
          <cell r="C1099">
            <v>38268</v>
          </cell>
          <cell r="D1099">
            <v>3</v>
          </cell>
          <cell r="E1099">
            <v>3.1726600000000001E-2</v>
          </cell>
          <cell r="F1099" t="str">
            <v>DAT</v>
          </cell>
          <cell r="G1099">
            <v>2</v>
          </cell>
          <cell r="H1099">
            <v>238</v>
          </cell>
          <cell r="I1099">
            <v>2004</v>
          </cell>
          <cell r="J1099">
            <v>2</v>
          </cell>
          <cell r="K1099">
            <v>9.5179800000000009E-2</v>
          </cell>
          <cell r="L1099" t="str">
            <v>NOM</v>
          </cell>
          <cell r="M1099" t="str">
            <v>DATATEC 2o. Nivel</v>
          </cell>
          <cell r="N1099">
            <v>2004002</v>
          </cell>
        </row>
        <row r="1100">
          <cell r="A1100">
            <v>38029</v>
          </cell>
          <cell r="B1100" t="str">
            <v>SOB</v>
          </cell>
          <cell r="C1100">
            <v>38370</v>
          </cell>
          <cell r="D1100">
            <v>4</v>
          </cell>
          <cell r="E1100">
            <v>3.4299999999999997E-2</v>
          </cell>
          <cell r="F1100" t="str">
            <v>DAT</v>
          </cell>
          <cell r="G1100">
            <v>2</v>
          </cell>
          <cell r="H1100">
            <v>340</v>
          </cell>
          <cell r="I1100">
            <v>2004</v>
          </cell>
          <cell r="J1100">
            <v>2</v>
          </cell>
          <cell r="K1100">
            <v>0.13719999999999999</v>
          </cell>
          <cell r="L1100" t="str">
            <v>NOM</v>
          </cell>
          <cell r="M1100" t="str">
            <v>DATATEC 2o. Nivel</v>
          </cell>
          <cell r="N1100">
            <v>2004002</v>
          </cell>
        </row>
        <row r="1101">
          <cell r="A1101">
            <v>38029</v>
          </cell>
          <cell r="B1101" t="str">
            <v>SOB</v>
          </cell>
          <cell r="C1101">
            <v>38514</v>
          </cell>
          <cell r="D1101">
            <v>10.5</v>
          </cell>
          <cell r="E1101">
            <v>3.7611899999999997E-2</v>
          </cell>
          <cell r="F1101" t="str">
            <v>DAT</v>
          </cell>
          <cell r="G1101">
            <v>2</v>
          </cell>
          <cell r="H1101">
            <v>484</v>
          </cell>
          <cell r="I1101">
            <v>2004</v>
          </cell>
          <cell r="J1101">
            <v>2</v>
          </cell>
          <cell r="K1101">
            <v>0.39492494999999994</v>
          </cell>
          <cell r="L1101" t="str">
            <v>NOM</v>
          </cell>
          <cell r="M1101" t="str">
            <v>DATATEC 2o. Nivel</v>
          </cell>
          <cell r="N1101">
            <v>2004002</v>
          </cell>
        </row>
        <row r="1102">
          <cell r="A1102">
            <v>38029</v>
          </cell>
          <cell r="B1102" t="str">
            <v>SOB</v>
          </cell>
          <cell r="C1102">
            <v>38941</v>
          </cell>
          <cell r="D1102">
            <v>25</v>
          </cell>
          <cell r="E1102">
            <v>4.9049000000000002E-2</v>
          </cell>
          <cell r="F1102" t="str">
            <v>DAT</v>
          </cell>
          <cell r="G1102">
            <v>2</v>
          </cell>
          <cell r="H1102">
            <v>911</v>
          </cell>
          <cell r="I1102">
            <v>2004</v>
          </cell>
          <cell r="J1102">
            <v>2</v>
          </cell>
          <cell r="K1102">
            <v>1.2262250000000001</v>
          </cell>
          <cell r="L1102" t="str">
            <v>NOM</v>
          </cell>
          <cell r="M1102" t="str">
            <v>DATATEC 2o. Nivel</v>
          </cell>
          <cell r="N1102">
            <v>2004002</v>
          </cell>
        </row>
        <row r="1103">
          <cell r="A1103">
            <v>38030</v>
          </cell>
          <cell r="B1103" t="str">
            <v>SOB</v>
          </cell>
          <cell r="C1103">
            <v>38514</v>
          </cell>
          <cell r="D1103">
            <v>3</v>
          </cell>
          <cell r="E1103">
            <v>3.6700000000000003E-2</v>
          </cell>
          <cell r="F1103" t="str">
            <v>CIM</v>
          </cell>
          <cell r="G1103">
            <v>2</v>
          </cell>
          <cell r="H1103">
            <v>481</v>
          </cell>
          <cell r="I1103">
            <v>2004</v>
          </cell>
          <cell r="J1103">
            <v>2</v>
          </cell>
          <cell r="K1103">
            <v>0.1101</v>
          </cell>
          <cell r="L1103" t="str">
            <v>NOM</v>
          </cell>
          <cell r="M1103" t="str">
            <v>CIMD 2o. Nivel</v>
          </cell>
          <cell r="N1103">
            <v>2004002</v>
          </cell>
        </row>
        <row r="1104">
          <cell r="A1104">
            <v>38030</v>
          </cell>
          <cell r="B1104" t="str">
            <v>SOB</v>
          </cell>
          <cell r="C1104">
            <v>38268</v>
          </cell>
          <cell r="D1104">
            <v>5</v>
          </cell>
          <cell r="E1104">
            <v>3.1038400000000001E-2</v>
          </cell>
          <cell r="F1104" t="str">
            <v>DAT</v>
          </cell>
          <cell r="G1104">
            <v>1</v>
          </cell>
          <cell r="H1104">
            <v>235</v>
          </cell>
          <cell r="I1104">
            <v>2004</v>
          </cell>
          <cell r="J1104">
            <v>2</v>
          </cell>
          <cell r="K1104">
            <v>0.155192</v>
          </cell>
          <cell r="L1104" t="str">
            <v>NOM</v>
          </cell>
          <cell r="M1104" t="str">
            <v>DATATEC 1er. Nivel</v>
          </cell>
          <cell r="N1104">
            <v>2004002</v>
          </cell>
        </row>
        <row r="1105">
          <cell r="A1105">
            <v>38030</v>
          </cell>
          <cell r="B1105" t="str">
            <v>SOB</v>
          </cell>
          <cell r="C1105">
            <v>38370</v>
          </cell>
          <cell r="D1105">
            <v>2</v>
          </cell>
          <cell r="E1105">
            <v>3.3069000000000001E-2</v>
          </cell>
          <cell r="F1105" t="str">
            <v>DAT</v>
          </cell>
          <cell r="G1105">
            <v>1</v>
          </cell>
          <cell r="H1105">
            <v>337</v>
          </cell>
          <cell r="I1105">
            <v>2004</v>
          </cell>
          <cell r="J1105">
            <v>2</v>
          </cell>
          <cell r="K1105">
            <v>6.6138000000000002E-2</v>
          </cell>
          <cell r="L1105" t="str">
            <v>NOM</v>
          </cell>
          <cell r="M1105" t="str">
            <v>DATATEC 1er. Nivel</v>
          </cell>
          <cell r="N1105">
            <v>2004002</v>
          </cell>
        </row>
        <row r="1106">
          <cell r="A1106">
            <v>38030</v>
          </cell>
          <cell r="B1106" t="str">
            <v>SOB</v>
          </cell>
          <cell r="C1106">
            <v>38268</v>
          </cell>
          <cell r="D1106">
            <v>6</v>
          </cell>
          <cell r="E1106">
            <v>3.1081999999999999E-2</v>
          </cell>
          <cell r="F1106" t="str">
            <v>DAT</v>
          </cell>
          <cell r="G1106">
            <v>2</v>
          </cell>
          <cell r="H1106">
            <v>235</v>
          </cell>
          <cell r="I1106">
            <v>2004</v>
          </cell>
          <cell r="J1106">
            <v>2</v>
          </cell>
          <cell r="K1106">
            <v>0.18649199999999999</v>
          </cell>
          <cell r="L1106" t="str">
            <v>NOM</v>
          </cell>
          <cell r="M1106" t="str">
            <v>DATATEC 2o. Nivel</v>
          </cell>
          <cell r="N1106">
            <v>2004002</v>
          </cell>
        </row>
        <row r="1107">
          <cell r="A1107">
            <v>38030</v>
          </cell>
          <cell r="B1107" t="str">
            <v>SOB</v>
          </cell>
          <cell r="C1107">
            <v>38370</v>
          </cell>
          <cell r="D1107">
            <v>3</v>
          </cell>
          <cell r="E1107">
            <v>3.3000000000000002E-2</v>
          </cell>
          <cell r="F1107" t="str">
            <v>DAT</v>
          </cell>
          <cell r="G1107">
            <v>2</v>
          </cell>
          <cell r="H1107">
            <v>337</v>
          </cell>
          <cell r="I1107">
            <v>2004</v>
          </cell>
          <cell r="J1107">
            <v>2</v>
          </cell>
          <cell r="K1107">
            <v>9.9000000000000005E-2</v>
          </cell>
          <cell r="L1107" t="str">
            <v>NOM</v>
          </cell>
          <cell r="M1107" t="str">
            <v>DATATEC 2o. Nivel</v>
          </cell>
          <cell r="N1107">
            <v>2004002</v>
          </cell>
        </row>
        <row r="1108">
          <cell r="A1108">
            <v>38030</v>
          </cell>
          <cell r="B1108" t="str">
            <v>SOB</v>
          </cell>
          <cell r="C1108">
            <v>38514</v>
          </cell>
          <cell r="D1108">
            <v>2</v>
          </cell>
          <cell r="E1108">
            <v>3.6703E-2</v>
          </cell>
          <cell r="F1108" t="str">
            <v>DAT</v>
          </cell>
          <cell r="G1108">
            <v>2</v>
          </cell>
          <cell r="H1108">
            <v>481</v>
          </cell>
          <cell r="I1108">
            <v>2004</v>
          </cell>
          <cell r="J1108">
            <v>2</v>
          </cell>
          <cell r="K1108">
            <v>7.3405999999999999E-2</v>
          </cell>
          <cell r="L1108" t="str">
            <v>NOM</v>
          </cell>
          <cell r="M1108" t="str">
            <v>DATATEC 2o. Nivel</v>
          </cell>
          <cell r="N1108">
            <v>2004002</v>
          </cell>
        </row>
        <row r="1109">
          <cell r="A1109">
            <v>38030</v>
          </cell>
          <cell r="B1109" t="str">
            <v>SOB</v>
          </cell>
          <cell r="C1109">
            <v>38941</v>
          </cell>
          <cell r="D1109">
            <v>8</v>
          </cell>
          <cell r="E1109">
            <v>4.9206300000000001E-2</v>
          </cell>
          <cell r="F1109" t="str">
            <v>DAT</v>
          </cell>
          <cell r="G1109">
            <v>2</v>
          </cell>
          <cell r="H1109">
            <v>908</v>
          </cell>
          <cell r="I1109">
            <v>2004</v>
          </cell>
          <cell r="J1109">
            <v>2</v>
          </cell>
          <cell r="K1109">
            <v>0.39365040000000001</v>
          </cell>
          <cell r="L1109" t="str">
            <v>NOM</v>
          </cell>
          <cell r="M1109" t="str">
            <v>DATATEC 2o. Nivel</v>
          </cell>
          <cell r="N1109">
            <v>2004002</v>
          </cell>
        </row>
        <row r="1110">
          <cell r="A1110">
            <v>38033</v>
          </cell>
          <cell r="B1110" t="str">
            <v>SOB</v>
          </cell>
          <cell r="C1110">
            <v>38159</v>
          </cell>
          <cell r="D1110">
            <v>5</v>
          </cell>
          <cell r="E1110">
            <v>2.8872800000000001E-2</v>
          </cell>
          <cell r="F1110" t="str">
            <v>DAT</v>
          </cell>
          <cell r="G1110">
            <v>2</v>
          </cell>
          <cell r="H1110">
            <v>125</v>
          </cell>
          <cell r="I1110">
            <v>2004</v>
          </cell>
          <cell r="J1110">
            <v>2</v>
          </cell>
          <cell r="K1110">
            <v>0.14436399999999999</v>
          </cell>
          <cell r="L1110" t="str">
            <v>NOM</v>
          </cell>
          <cell r="M1110" t="str">
            <v>DATATEC 2o. Nivel</v>
          </cell>
          <cell r="N1110">
            <v>2004002</v>
          </cell>
        </row>
        <row r="1111">
          <cell r="A1111">
            <v>38033</v>
          </cell>
          <cell r="B1111" t="str">
            <v>SOB</v>
          </cell>
          <cell r="C1111">
            <v>38268</v>
          </cell>
          <cell r="D1111">
            <v>3</v>
          </cell>
          <cell r="E1111">
            <v>3.09E-2</v>
          </cell>
          <cell r="F1111" t="str">
            <v>DAT</v>
          </cell>
          <cell r="G1111">
            <v>2</v>
          </cell>
          <cell r="H1111">
            <v>234</v>
          </cell>
          <cell r="I1111">
            <v>2004</v>
          </cell>
          <cell r="J1111">
            <v>2</v>
          </cell>
          <cell r="K1111">
            <v>9.2700000000000005E-2</v>
          </cell>
          <cell r="L1111" t="str">
            <v>NOM</v>
          </cell>
          <cell r="M1111" t="str">
            <v>DATATEC 2o. Nivel</v>
          </cell>
          <cell r="N1111">
            <v>2004002</v>
          </cell>
        </row>
        <row r="1112">
          <cell r="A1112">
            <v>38033</v>
          </cell>
          <cell r="B1112" t="str">
            <v>SOB</v>
          </cell>
          <cell r="C1112">
            <v>38514</v>
          </cell>
          <cell r="D1112">
            <v>9</v>
          </cell>
          <cell r="E1112">
            <v>3.6333299999999999E-2</v>
          </cell>
          <cell r="F1112" t="str">
            <v>DAT</v>
          </cell>
          <cell r="G1112">
            <v>2</v>
          </cell>
          <cell r="H1112">
            <v>480</v>
          </cell>
          <cell r="I1112">
            <v>2004</v>
          </cell>
          <cell r="J1112">
            <v>2</v>
          </cell>
          <cell r="K1112">
            <v>0.3269997</v>
          </cell>
          <cell r="L1112" t="str">
            <v>NOM</v>
          </cell>
          <cell r="M1112" t="str">
            <v>DATATEC 2o. Nivel</v>
          </cell>
          <cell r="N1112">
            <v>2004002</v>
          </cell>
        </row>
        <row r="1113">
          <cell r="A1113">
            <v>38033</v>
          </cell>
          <cell r="B1113" t="str">
            <v>SOB</v>
          </cell>
          <cell r="C1113">
            <v>38941</v>
          </cell>
          <cell r="D1113">
            <v>2.5</v>
          </cell>
          <cell r="E1113">
            <v>7.9729999999999995E-2</v>
          </cell>
          <cell r="F1113" t="str">
            <v>DAT</v>
          </cell>
          <cell r="G1113">
            <v>2</v>
          </cell>
          <cell r="H1113">
            <v>907</v>
          </cell>
          <cell r="I1113">
            <v>2004</v>
          </cell>
          <cell r="J1113">
            <v>2</v>
          </cell>
          <cell r="K1113">
            <v>0.19932499999999997</v>
          </cell>
          <cell r="L1113" t="str">
            <v>NOM</v>
          </cell>
          <cell r="M1113" t="str">
            <v>DATATEC 2o. Nivel</v>
          </cell>
          <cell r="N1113">
            <v>2004002</v>
          </cell>
        </row>
        <row r="1114">
          <cell r="A1114">
            <v>38034</v>
          </cell>
          <cell r="B1114" t="str">
            <v>SOB</v>
          </cell>
          <cell r="C1114">
            <v>38514</v>
          </cell>
          <cell r="D1114">
            <v>4</v>
          </cell>
          <cell r="E1114">
            <v>3.5749999999999997E-2</v>
          </cell>
          <cell r="F1114" t="str">
            <v>DAT</v>
          </cell>
          <cell r="G1114">
            <v>1</v>
          </cell>
          <cell r="H1114">
            <v>479</v>
          </cell>
          <cell r="I1114">
            <v>2004</v>
          </cell>
          <cell r="J1114">
            <v>2</v>
          </cell>
          <cell r="K1114">
            <v>0.14299999999999999</v>
          </cell>
          <cell r="L1114" t="str">
            <v>NOM</v>
          </cell>
          <cell r="M1114" t="str">
            <v>DATATEC 1er. Nivel</v>
          </cell>
          <cell r="N1114">
            <v>2004002</v>
          </cell>
        </row>
        <row r="1115">
          <cell r="A1115">
            <v>38034</v>
          </cell>
          <cell r="B1115" t="str">
            <v>SOB</v>
          </cell>
          <cell r="C1115">
            <v>38941</v>
          </cell>
          <cell r="D1115">
            <v>1</v>
          </cell>
          <cell r="E1115">
            <v>4.7E-2</v>
          </cell>
          <cell r="F1115" t="str">
            <v>DAT</v>
          </cell>
          <cell r="G1115">
            <v>1</v>
          </cell>
          <cell r="H1115">
            <v>906</v>
          </cell>
          <cell r="I1115">
            <v>2004</v>
          </cell>
          <cell r="J1115">
            <v>2</v>
          </cell>
          <cell r="K1115">
            <v>4.7E-2</v>
          </cell>
          <cell r="L1115" t="str">
            <v>NOM</v>
          </cell>
          <cell r="M1115" t="str">
            <v>DATATEC 1er. Nivel</v>
          </cell>
          <cell r="N1115">
            <v>2004002</v>
          </cell>
        </row>
        <row r="1116">
          <cell r="A1116">
            <v>38034</v>
          </cell>
          <cell r="B1116" t="str">
            <v>SOB</v>
          </cell>
          <cell r="C1116">
            <v>38268</v>
          </cell>
          <cell r="D1116">
            <v>4</v>
          </cell>
          <cell r="E1116">
            <v>3.0841500000000001E-2</v>
          </cell>
          <cell r="F1116" t="str">
            <v>DAT</v>
          </cell>
          <cell r="G1116">
            <v>2</v>
          </cell>
          <cell r="H1116">
            <v>233</v>
          </cell>
          <cell r="I1116">
            <v>2004</v>
          </cell>
          <cell r="J1116">
            <v>2</v>
          </cell>
          <cell r="K1116">
            <v>0.123366</v>
          </cell>
          <cell r="L1116" t="str">
            <v>NOM</v>
          </cell>
          <cell r="M1116" t="str">
            <v>DATATEC 2o. Nivel</v>
          </cell>
          <cell r="N1116">
            <v>2004002</v>
          </cell>
        </row>
        <row r="1117">
          <cell r="A1117">
            <v>38034</v>
          </cell>
          <cell r="B1117" t="str">
            <v>SOB</v>
          </cell>
          <cell r="C1117">
            <v>38370</v>
          </cell>
          <cell r="D1117">
            <v>5</v>
          </cell>
          <cell r="E1117">
            <v>3.27E-2</v>
          </cell>
          <cell r="F1117" t="str">
            <v>DAT</v>
          </cell>
          <cell r="G1117">
            <v>2</v>
          </cell>
          <cell r="H1117">
            <v>335</v>
          </cell>
          <cell r="I1117">
            <v>2004</v>
          </cell>
          <cell r="J1117">
            <v>2</v>
          </cell>
          <cell r="K1117">
            <v>0.16350000000000001</v>
          </cell>
          <cell r="L1117" t="str">
            <v>NOM</v>
          </cell>
          <cell r="M1117" t="str">
            <v>DATATEC 2o. Nivel</v>
          </cell>
          <cell r="N1117">
            <v>2004002</v>
          </cell>
        </row>
        <row r="1118">
          <cell r="A1118">
            <v>38034</v>
          </cell>
          <cell r="B1118" t="str">
            <v>SOB</v>
          </cell>
          <cell r="C1118">
            <v>38514</v>
          </cell>
          <cell r="D1118">
            <v>3</v>
          </cell>
          <cell r="E1118">
            <v>3.5766659999999999E-2</v>
          </cell>
          <cell r="F1118" t="str">
            <v>DAT</v>
          </cell>
          <cell r="G1118">
            <v>2</v>
          </cell>
          <cell r="H1118">
            <v>479</v>
          </cell>
          <cell r="I1118">
            <v>2004</v>
          </cell>
          <cell r="J1118">
            <v>2</v>
          </cell>
          <cell r="K1118">
            <v>0.10729997999999999</v>
          </cell>
          <cell r="L1118" t="str">
            <v>NOM</v>
          </cell>
          <cell r="M1118" t="str">
            <v>DATATEC 2o. Nivel</v>
          </cell>
          <cell r="N1118">
            <v>2004002</v>
          </cell>
        </row>
        <row r="1119">
          <cell r="A1119">
            <v>38034</v>
          </cell>
          <cell r="B1119" t="str">
            <v>SOB</v>
          </cell>
          <cell r="C1119">
            <v>38941</v>
          </cell>
          <cell r="D1119">
            <v>11</v>
          </cell>
          <cell r="E1119">
            <v>4.7263600000000003E-2</v>
          </cell>
          <cell r="F1119" t="str">
            <v>DAT</v>
          </cell>
          <cell r="G1119">
            <v>2</v>
          </cell>
          <cell r="H1119">
            <v>906</v>
          </cell>
          <cell r="I1119">
            <v>2004</v>
          </cell>
          <cell r="J1119">
            <v>2</v>
          </cell>
          <cell r="K1119">
            <v>0.51989960000000002</v>
          </cell>
          <cell r="L1119" t="str">
            <v>NOM</v>
          </cell>
          <cell r="M1119" t="str">
            <v>DATATEC 2o. Nivel</v>
          </cell>
          <cell r="N1119">
            <v>2004002</v>
          </cell>
        </row>
        <row r="1120">
          <cell r="A1120">
            <v>38035</v>
          </cell>
          <cell r="B1120" t="str">
            <v>SOB</v>
          </cell>
          <cell r="C1120">
            <v>38941</v>
          </cell>
          <cell r="D1120">
            <v>2</v>
          </cell>
          <cell r="E1120">
            <v>4.6949999999999999E-2</v>
          </cell>
          <cell r="F1120" t="str">
            <v>CIM</v>
          </cell>
          <cell r="G1120">
            <v>2</v>
          </cell>
          <cell r="H1120">
            <v>905</v>
          </cell>
          <cell r="I1120">
            <v>2004</v>
          </cell>
          <cell r="J1120">
            <v>2</v>
          </cell>
          <cell r="K1120">
            <v>9.3899999999999997E-2</v>
          </cell>
          <cell r="L1120" t="str">
            <v>NOM</v>
          </cell>
          <cell r="M1120" t="str">
            <v>CIMD 2o. Nivel</v>
          </cell>
          <cell r="N1120">
            <v>2004002</v>
          </cell>
        </row>
        <row r="1121">
          <cell r="A1121">
            <v>38035</v>
          </cell>
          <cell r="B1121" t="str">
            <v>SOB</v>
          </cell>
          <cell r="C1121">
            <v>38941</v>
          </cell>
          <cell r="D1121">
            <v>1</v>
          </cell>
          <cell r="E1121">
            <v>4.6800000000000001E-2</v>
          </cell>
          <cell r="F1121" t="str">
            <v>DAT</v>
          </cell>
          <cell r="G1121">
            <v>1</v>
          </cell>
          <cell r="H1121">
            <v>905</v>
          </cell>
          <cell r="I1121">
            <v>2004</v>
          </cell>
          <cell r="J1121">
            <v>2</v>
          </cell>
          <cell r="K1121">
            <v>4.6800000000000001E-2</v>
          </cell>
          <cell r="L1121" t="str">
            <v>NOM</v>
          </cell>
          <cell r="M1121" t="str">
            <v>DATATEC 1er. Nivel</v>
          </cell>
          <cell r="N1121">
            <v>2004002</v>
          </cell>
        </row>
        <row r="1122">
          <cell r="A1122">
            <v>38035</v>
          </cell>
          <cell r="B1122" t="str">
            <v>SOB</v>
          </cell>
          <cell r="C1122">
            <v>38159</v>
          </cell>
          <cell r="D1122">
            <v>46.5</v>
          </cell>
          <cell r="E1122">
            <v>2.87256E-2</v>
          </cell>
          <cell r="F1122" t="str">
            <v>DAT</v>
          </cell>
          <cell r="G1122">
            <v>2</v>
          </cell>
          <cell r="H1122">
            <v>123</v>
          </cell>
          <cell r="I1122">
            <v>2004</v>
          </cell>
          <cell r="J1122">
            <v>2</v>
          </cell>
          <cell r="K1122">
            <v>1.3357403999999999</v>
          </cell>
          <cell r="L1122" t="str">
            <v>NOM</v>
          </cell>
          <cell r="M1122" t="str">
            <v>DATATEC 2o. Nivel</v>
          </cell>
          <cell r="N1122">
            <v>2004002</v>
          </cell>
        </row>
        <row r="1123">
          <cell r="A1123">
            <v>38035</v>
          </cell>
          <cell r="B1123" t="str">
            <v>SOB</v>
          </cell>
          <cell r="C1123">
            <v>38268</v>
          </cell>
          <cell r="D1123">
            <v>12.4</v>
          </cell>
          <cell r="E1123">
            <v>3.0700000000000002E-2</v>
          </cell>
          <cell r="F1123" t="str">
            <v>DAT</v>
          </cell>
          <cell r="G1123">
            <v>2</v>
          </cell>
          <cell r="H1123">
            <v>232</v>
          </cell>
          <cell r="I1123">
            <v>2004</v>
          </cell>
          <cell r="J1123">
            <v>2</v>
          </cell>
          <cell r="K1123">
            <v>0.38068000000000002</v>
          </cell>
          <cell r="L1123" t="str">
            <v>NOM</v>
          </cell>
          <cell r="M1123" t="str">
            <v>DATATEC 2o. Nivel</v>
          </cell>
          <cell r="N1123">
            <v>2004002</v>
          </cell>
        </row>
        <row r="1124">
          <cell r="A1124">
            <v>38035</v>
          </cell>
          <cell r="B1124" t="str">
            <v>SOB</v>
          </cell>
          <cell r="C1124">
            <v>38370</v>
          </cell>
          <cell r="D1124">
            <v>12</v>
          </cell>
          <cell r="E1124">
            <v>3.27E-2</v>
          </cell>
          <cell r="F1124" t="str">
            <v>DAT</v>
          </cell>
          <cell r="G1124">
            <v>2</v>
          </cell>
          <cell r="H1124">
            <v>334</v>
          </cell>
          <cell r="I1124">
            <v>2004</v>
          </cell>
          <cell r="J1124">
            <v>2</v>
          </cell>
          <cell r="K1124">
            <v>0.39239999999999997</v>
          </cell>
          <cell r="L1124" t="str">
            <v>NOM</v>
          </cell>
          <cell r="M1124" t="str">
            <v>DATATEC 2o. Nivel</v>
          </cell>
          <cell r="N1124">
            <v>2004002</v>
          </cell>
        </row>
        <row r="1125">
          <cell r="A1125">
            <v>38035</v>
          </cell>
          <cell r="B1125" t="str">
            <v>SOB</v>
          </cell>
          <cell r="C1125">
            <v>38941</v>
          </cell>
          <cell r="D1125">
            <v>12</v>
          </cell>
          <cell r="E1125">
            <v>4.67418E-2</v>
          </cell>
          <cell r="F1125" t="str">
            <v>DAT</v>
          </cell>
          <cell r="G1125">
            <v>2</v>
          </cell>
          <cell r="H1125">
            <v>905</v>
          </cell>
          <cell r="I1125">
            <v>2004</v>
          </cell>
          <cell r="J1125">
            <v>2</v>
          </cell>
          <cell r="K1125">
            <v>0.5609016</v>
          </cell>
          <cell r="L1125" t="str">
            <v>NOM</v>
          </cell>
          <cell r="M1125" t="str">
            <v>DATATEC 2o. Nivel</v>
          </cell>
          <cell r="N1125">
            <v>2004002</v>
          </cell>
        </row>
        <row r="1126">
          <cell r="A1126">
            <v>38035</v>
          </cell>
          <cell r="B1126" t="str">
            <v>SOB</v>
          </cell>
          <cell r="C1126">
            <v>39638</v>
          </cell>
          <cell r="D1126">
            <v>5.5</v>
          </cell>
          <cell r="E1126">
            <v>6.4000000000000001E-2</v>
          </cell>
          <cell r="F1126" t="str">
            <v>DAT</v>
          </cell>
          <cell r="G1126">
            <v>2</v>
          </cell>
          <cell r="H1126">
            <v>1602</v>
          </cell>
          <cell r="I1126">
            <v>2004</v>
          </cell>
          <cell r="J1126">
            <v>2</v>
          </cell>
          <cell r="K1126">
            <v>0.35199999999999998</v>
          </cell>
          <cell r="L1126" t="str">
            <v>NOM</v>
          </cell>
          <cell r="M1126" t="str">
            <v>DATATEC 2o. Nivel</v>
          </cell>
          <cell r="N1126">
            <v>2004002</v>
          </cell>
        </row>
        <row r="1127">
          <cell r="A1127">
            <v>38035</v>
          </cell>
          <cell r="B1127" t="str">
            <v>SOB</v>
          </cell>
          <cell r="C1127">
            <v>39855</v>
          </cell>
          <cell r="D1127">
            <v>3</v>
          </cell>
          <cell r="E1127">
            <v>7.1999999999999995E-2</v>
          </cell>
          <cell r="F1127" t="str">
            <v>DAT</v>
          </cell>
          <cell r="G1127">
            <v>2</v>
          </cell>
          <cell r="H1127">
            <v>1819</v>
          </cell>
          <cell r="I1127">
            <v>2004</v>
          </cell>
          <cell r="J1127">
            <v>2</v>
          </cell>
          <cell r="K1127">
            <v>0.21599999999999997</v>
          </cell>
          <cell r="L1127" t="str">
            <v>NOM</v>
          </cell>
          <cell r="M1127" t="str">
            <v>DATATEC 2o. Nivel</v>
          </cell>
          <cell r="N1127">
            <v>2004002</v>
          </cell>
        </row>
        <row r="1128">
          <cell r="A1128">
            <v>38036</v>
          </cell>
          <cell r="B1128" t="str">
            <v>SOB</v>
          </cell>
          <cell r="C1128">
            <v>38159</v>
          </cell>
          <cell r="D1128">
            <v>15</v>
          </cell>
          <cell r="E1128">
            <v>2.8786599999999999E-2</v>
          </cell>
          <cell r="F1128" t="str">
            <v>DAT</v>
          </cell>
          <cell r="G1128">
            <v>2</v>
          </cell>
          <cell r="H1128">
            <v>122</v>
          </cell>
          <cell r="I1128">
            <v>2004</v>
          </cell>
          <cell r="J1128">
            <v>2</v>
          </cell>
          <cell r="K1128">
            <v>0.43179899999999999</v>
          </cell>
          <cell r="L1128" t="str">
            <v>NOM</v>
          </cell>
          <cell r="M1128" t="str">
            <v>DATATEC 2o. Nivel</v>
          </cell>
          <cell r="N1128">
            <v>2004002</v>
          </cell>
        </row>
        <row r="1129">
          <cell r="A1129">
            <v>38036</v>
          </cell>
          <cell r="B1129" t="str">
            <v>SOB</v>
          </cell>
          <cell r="C1129">
            <v>38370</v>
          </cell>
          <cell r="D1129">
            <v>13</v>
          </cell>
          <cell r="E1129">
            <v>3.2715300000000003E-2</v>
          </cell>
          <cell r="F1129" t="str">
            <v>DAT</v>
          </cell>
          <cell r="G1129">
            <v>2</v>
          </cell>
          <cell r="H1129">
            <v>333</v>
          </cell>
          <cell r="I1129">
            <v>2004</v>
          </cell>
          <cell r="J1129">
            <v>2</v>
          </cell>
          <cell r="K1129">
            <v>0.42529890000000004</v>
          </cell>
          <cell r="L1129" t="str">
            <v>NOM</v>
          </cell>
          <cell r="M1129" t="str">
            <v>DATATEC 2o. Nivel</v>
          </cell>
          <cell r="N1129">
            <v>2004002</v>
          </cell>
        </row>
        <row r="1130">
          <cell r="A1130">
            <v>38036</v>
          </cell>
          <cell r="B1130" t="str">
            <v>SOB</v>
          </cell>
          <cell r="C1130">
            <v>38514</v>
          </cell>
          <cell r="D1130">
            <v>49</v>
          </cell>
          <cell r="E1130">
            <v>3.5786699999999998E-2</v>
          </cell>
          <cell r="F1130" t="str">
            <v>DAT</v>
          </cell>
          <cell r="G1130">
            <v>2</v>
          </cell>
          <cell r="H1130">
            <v>477</v>
          </cell>
          <cell r="I1130">
            <v>2004</v>
          </cell>
          <cell r="J1130">
            <v>2</v>
          </cell>
          <cell r="K1130">
            <v>1.7535482999999998</v>
          </cell>
          <cell r="L1130" t="str">
            <v>NOM</v>
          </cell>
          <cell r="M1130" t="str">
            <v>DATATEC 2o. Nivel</v>
          </cell>
          <cell r="N1130">
            <v>2004002</v>
          </cell>
        </row>
        <row r="1131">
          <cell r="A1131">
            <v>38036</v>
          </cell>
          <cell r="B1131" t="str">
            <v>SOB</v>
          </cell>
          <cell r="C1131">
            <v>38941</v>
          </cell>
          <cell r="D1131">
            <v>3</v>
          </cell>
          <cell r="E1131">
            <v>4.6766700000000001E-2</v>
          </cell>
          <cell r="F1131" t="str">
            <v>DAT</v>
          </cell>
          <cell r="G1131">
            <v>2</v>
          </cell>
          <cell r="H1131">
            <v>904</v>
          </cell>
          <cell r="I1131">
            <v>2004</v>
          </cell>
          <cell r="J1131">
            <v>2</v>
          </cell>
          <cell r="K1131">
            <v>0.14030010000000001</v>
          </cell>
          <cell r="L1131" t="str">
            <v>NOM</v>
          </cell>
          <cell r="M1131" t="str">
            <v>DATATEC 2o. Nivel</v>
          </cell>
          <cell r="N1131">
            <v>2004002</v>
          </cell>
        </row>
        <row r="1132">
          <cell r="A1132">
            <v>38036</v>
          </cell>
          <cell r="B1132" t="str">
            <v>SOB</v>
          </cell>
          <cell r="C1132">
            <v>39855</v>
          </cell>
          <cell r="D1132">
            <v>6</v>
          </cell>
          <cell r="E1132">
            <v>7.1501300000000004E-2</v>
          </cell>
          <cell r="F1132" t="str">
            <v>DAT</v>
          </cell>
          <cell r="G1132">
            <v>2</v>
          </cell>
          <cell r="H1132">
            <v>1818</v>
          </cell>
          <cell r="I1132">
            <v>2004</v>
          </cell>
          <cell r="J1132">
            <v>2</v>
          </cell>
          <cell r="K1132">
            <v>0.42900780000000005</v>
          </cell>
          <cell r="L1132" t="str">
            <v>NOM</v>
          </cell>
          <cell r="M1132" t="str">
            <v>DATATEC 2o. Nivel</v>
          </cell>
          <cell r="N1132">
            <v>2004002</v>
          </cell>
        </row>
        <row r="1133">
          <cell r="A1133">
            <v>38037</v>
          </cell>
          <cell r="B1133" t="str">
            <v>SOB</v>
          </cell>
          <cell r="C1133">
            <v>38159</v>
          </cell>
          <cell r="D1133">
            <v>76</v>
          </cell>
          <cell r="E1133">
            <v>2.8886800000000001E-2</v>
          </cell>
          <cell r="F1133" t="str">
            <v>DAT</v>
          </cell>
          <cell r="G1133">
            <v>2</v>
          </cell>
          <cell r="H1133">
            <v>119</v>
          </cell>
          <cell r="I1133">
            <v>2004</v>
          </cell>
          <cell r="J1133">
            <v>2</v>
          </cell>
          <cell r="K1133">
            <v>2.1953968000000001</v>
          </cell>
          <cell r="L1133" t="str">
            <v>NOM</v>
          </cell>
          <cell r="M1133" t="str">
            <v>DATATEC 2o. Nivel</v>
          </cell>
          <cell r="N1133">
            <v>2004002</v>
          </cell>
        </row>
        <row r="1134">
          <cell r="A1134">
            <v>38037</v>
          </cell>
          <cell r="B1134" t="str">
            <v>SOB</v>
          </cell>
          <cell r="C1134">
            <v>38268</v>
          </cell>
          <cell r="D1134">
            <v>29</v>
          </cell>
          <cell r="E1134">
            <v>3.0599999999999999E-2</v>
          </cell>
          <cell r="F1134" t="str">
            <v>DAT</v>
          </cell>
          <cell r="G1134">
            <v>2</v>
          </cell>
          <cell r="H1134">
            <v>228</v>
          </cell>
          <cell r="I1134">
            <v>2004</v>
          </cell>
          <cell r="J1134">
            <v>2</v>
          </cell>
          <cell r="K1134">
            <v>0.88739999999999997</v>
          </cell>
          <cell r="L1134" t="str">
            <v>NOM</v>
          </cell>
          <cell r="M1134" t="str">
            <v>DATATEC 2o. Nivel</v>
          </cell>
          <cell r="N1134">
            <v>2004002</v>
          </cell>
        </row>
        <row r="1135">
          <cell r="A1135">
            <v>38037</v>
          </cell>
          <cell r="B1135" t="str">
            <v>SOB</v>
          </cell>
          <cell r="C1135">
            <v>38370</v>
          </cell>
          <cell r="D1135">
            <v>4</v>
          </cell>
          <cell r="E1135">
            <v>3.27E-2</v>
          </cell>
          <cell r="F1135" t="str">
            <v>DAT</v>
          </cell>
          <cell r="G1135">
            <v>2</v>
          </cell>
          <cell r="H1135">
            <v>330</v>
          </cell>
          <cell r="I1135">
            <v>2004</v>
          </cell>
          <cell r="J1135">
            <v>2</v>
          </cell>
          <cell r="K1135">
            <v>0.1308</v>
          </cell>
          <cell r="L1135" t="str">
            <v>NOM</v>
          </cell>
          <cell r="M1135" t="str">
            <v>DATATEC 2o. Nivel</v>
          </cell>
          <cell r="N1135">
            <v>2004002</v>
          </cell>
        </row>
        <row r="1136">
          <cell r="A1136">
            <v>38037</v>
          </cell>
          <cell r="B1136" t="str">
            <v>SOB</v>
          </cell>
          <cell r="C1136">
            <v>38514</v>
          </cell>
          <cell r="D1136">
            <v>2</v>
          </cell>
          <cell r="E1136">
            <v>3.5730999999999999E-2</v>
          </cell>
          <cell r="F1136" t="str">
            <v>DAT</v>
          </cell>
          <cell r="G1136">
            <v>2</v>
          </cell>
          <cell r="H1136">
            <v>474</v>
          </cell>
          <cell r="I1136">
            <v>2004</v>
          </cell>
          <cell r="J1136">
            <v>2</v>
          </cell>
          <cell r="K1136">
            <v>7.1461999999999998E-2</v>
          </cell>
          <cell r="L1136" t="str">
            <v>NOM</v>
          </cell>
          <cell r="M1136" t="str">
            <v>DATATEC 2o. Nivel</v>
          </cell>
          <cell r="N1136">
            <v>2004002</v>
          </cell>
        </row>
        <row r="1137">
          <cell r="A1137">
            <v>38037</v>
          </cell>
          <cell r="B1137" t="str">
            <v>SOB</v>
          </cell>
          <cell r="C1137">
            <v>39638</v>
          </cell>
          <cell r="D1137">
            <v>1</v>
          </cell>
          <cell r="E1137">
            <v>6.3999899999999998E-2</v>
          </cell>
          <cell r="F1137" t="str">
            <v>DAT</v>
          </cell>
          <cell r="G1137">
            <v>2</v>
          </cell>
          <cell r="H1137">
            <v>1598</v>
          </cell>
          <cell r="I1137">
            <v>2004</v>
          </cell>
          <cell r="J1137">
            <v>2</v>
          </cell>
          <cell r="K1137">
            <v>6.3999899999999998E-2</v>
          </cell>
          <cell r="L1137" t="str">
            <v>NOM</v>
          </cell>
          <cell r="M1137" t="str">
            <v>DATATEC 2o. Nivel</v>
          </cell>
          <cell r="N1137">
            <v>2004002</v>
          </cell>
        </row>
        <row r="1138">
          <cell r="A1138">
            <v>38040</v>
          </cell>
          <cell r="B1138" t="str">
            <v>SOB</v>
          </cell>
          <cell r="C1138">
            <v>38941</v>
          </cell>
          <cell r="D1138">
            <v>2</v>
          </cell>
          <cell r="E1138">
            <v>4.6949999999999999E-2</v>
          </cell>
          <cell r="F1138" t="str">
            <v>CIM</v>
          </cell>
          <cell r="G1138">
            <v>2</v>
          </cell>
          <cell r="H1138">
            <v>900</v>
          </cell>
          <cell r="I1138">
            <v>2004</v>
          </cell>
          <cell r="J1138">
            <v>2</v>
          </cell>
          <cell r="K1138">
            <v>9.3899999999999997E-2</v>
          </cell>
          <cell r="L1138" t="str">
            <v>NOM</v>
          </cell>
          <cell r="M1138" t="str">
            <v>CIMD 2o. Nivel</v>
          </cell>
          <cell r="N1138">
            <v>2004002</v>
          </cell>
        </row>
        <row r="1139">
          <cell r="A1139">
            <v>38040</v>
          </cell>
          <cell r="B1139" t="str">
            <v>SOB</v>
          </cell>
          <cell r="C1139">
            <v>39638</v>
          </cell>
          <cell r="D1139">
            <v>1</v>
          </cell>
          <cell r="E1139">
            <v>6.3850000000000004E-2</v>
          </cell>
          <cell r="F1139" t="str">
            <v>CIM</v>
          </cell>
          <cell r="G1139">
            <v>2</v>
          </cell>
          <cell r="H1139">
            <v>1597</v>
          </cell>
          <cell r="I1139">
            <v>2004</v>
          </cell>
          <cell r="J1139">
            <v>2</v>
          </cell>
          <cell r="K1139">
            <v>6.3850000000000004E-2</v>
          </cell>
          <cell r="L1139" t="str">
            <v>NOM</v>
          </cell>
          <cell r="M1139" t="str">
            <v>CIMD 2o. Nivel</v>
          </cell>
          <cell r="N1139">
            <v>2004002</v>
          </cell>
        </row>
        <row r="1140">
          <cell r="A1140">
            <v>38040</v>
          </cell>
          <cell r="B1140" t="str">
            <v>SOB</v>
          </cell>
          <cell r="C1140">
            <v>38941</v>
          </cell>
          <cell r="D1140">
            <v>1</v>
          </cell>
          <cell r="E1140">
            <v>4.7E-2</v>
          </cell>
          <cell r="F1140" t="str">
            <v>DAT</v>
          </cell>
          <cell r="G1140">
            <v>1</v>
          </cell>
          <cell r="H1140">
            <v>900</v>
          </cell>
          <cell r="I1140">
            <v>2004</v>
          </cell>
          <cell r="J1140">
            <v>2</v>
          </cell>
          <cell r="K1140">
            <v>4.7E-2</v>
          </cell>
          <cell r="L1140" t="str">
            <v>NOM</v>
          </cell>
          <cell r="M1140" t="str">
            <v>DATATEC 1er. Nivel</v>
          </cell>
          <cell r="N1140">
            <v>2004002</v>
          </cell>
        </row>
        <row r="1141">
          <cell r="A1141">
            <v>38040</v>
          </cell>
          <cell r="B1141" t="str">
            <v>SOB</v>
          </cell>
          <cell r="C1141">
            <v>38941</v>
          </cell>
          <cell r="D1141">
            <v>7</v>
          </cell>
          <cell r="E1141">
            <v>4.70036E-2</v>
          </cell>
          <cell r="F1141" t="str">
            <v>DAT</v>
          </cell>
          <cell r="G1141">
            <v>2</v>
          </cell>
          <cell r="H1141">
            <v>900</v>
          </cell>
          <cell r="I1141">
            <v>2004</v>
          </cell>
          <cell r="J1141">
            <v>2</v>
          </cell>
          <cell r="K1141">
            <v>0.32902520000000002</v>
          </cell>
          <cell r="L1141" t="str">
            <v>NOM</v>
          </cell>
          <cell r="M1141" t="str">
            <v>DATATEC 2o. Nivel</v>
          </cell>
          <cell r="N1141">
            <v>2004002</v>
          </cell>
        </row>
        <row r="1142">
          <cell r="A1142">
            <v>38040</v>
          </cell>
          <cell r="B1142" t="str">
            <v>SOB</v>
          </cell>
          <cell r="C1142">
            <v>39638</v>
          </cell>
          <cell r="D1142">
            <v>2</v>
          </cell>
          <cell r="E1142">
            <v>6.3825000000000007E-2</v>
          </cell>
          <cell r="F1142" t="str">
            <v>DAT</v>
          </cell>
          <cell r="G1142">
            <v>2</v>
          </cell>
          <cell r="H1142">
            <v>1597</v>
          </cell>
          <cell r="I1142">
            <v>2004</v>
          </cell>
          <cell r="J1142">
            <v>2</v>
          </cell>
          <cell r="K1142">
            <v>0.12765000000000001</v>
          </cell>
          <cell r="L1142" t="str">
            <v>NOM</v>
          </cell>
          <cell r="M1142" t="str">
            <v>DATATEC 2o. Nivel</v>
          </cell>
          <cell r="N1142">
            <v>2004002</v>
          </cell>
        </row>
        <row r="1143">
          <cell r="A1143">
            <v>38041</v>
          </cell>
          <cell r="B1143" t="str">
            <v>SOB</v>
          </cell>
          <cell r="C1143">
            <v>39638</v>
          </cell>
          <cell r="D1143">
            <v>1</v>
          </cell>
          <cell r="E1143">
            <v>6.3750000000000001E-2</v>
          </cell>
          <cell r="F1143" t="str">
            <v>CIM</v>
          </cell>
          <cell r="G1143">
            <v>2</v>
          </cell>
          <cell r="H1143">
            <v>1596</v>
          </cell>
          <cell r="I1143">
            <v>2004</v>
          </cell>
          <cell r="J1143">
            <v>2</v>
          </cell>
          <cell r="K1143">
            <v>6.3750000000000001E-2</v>
          </cell>
          <cell r="L1143" t="str">
            <v>NOM</v>
          </cell>
          <cell r="M1143" t="str">
            <v>CIMD 2o. Nivel</v>
          </cell>
          <cell r="N1143">
            <v>2004002</v>
          </cell>
        </row>
        <row r="1144">
          <cell r="A1144">
            <v>38041</v>
          </cell>
          <cell r="B1144" t="str">
            <v>SOB</v>
          </cell>
          <cell r="C1144">
            <v>38268</v>
          </cell>
          <cell r="D1144">
            <v>1</v>
          </cell>
          <cell r="E1144">
            <v>3.1E-2</v>
          </cell>
          <cell r="F1144" t="str">
            <v>DAT</v>
          </cell>
          <cell r="G1144">
            <v>1</v>
          </cell>
          <cell r="H1144">
            <v>226</v>
          </cell>
          <cell r="I1144">
            <v>2004</v>
          </cell>
          <cell r="J1144">
            <v>2</v>
          </cell>
          <cell r="K1144">
            <v>3.1E-2</v>
          </cell>
          <cell r="L1144" t="str">
            <v>NOM</v>
          </cell>
          <cell r="M1144" t="str">
            <v>DATATEC 1er. Nivel</v>
          </cell>
          <cell r="N1144">
            <v>2004002</v>
          </cell>
        </row>
        <row r="1145">
          <cell r="A1145">
            <v>38041</v>
          </cell>
          <cell r="B1145" t="str">
            <v>SOB</v>
          </cell>
          <cell r="C1145">
            <v>38159</v>
          </cell>
          <cell r="D1145">
            <v>10</v>
          </cell>
          <cell r="E1145">
            <v>2.86E-2</v>
          </cell>
          <cell r="F1145" t="str">
            <v>DAT</v>
          </cell>
          <cell r="G1145">
            <v>2</v>
          </cell>
          <cell r="H1145">
            <v>117</v>
          </cell>
          <cell r="I1145">
            <v>2004</v>
          </cell>
          <cell r="J1145">
            <v>2</v>
          </cell>
          <cell r="K1145">
            <v>0.28600000000000003</v>
          </cell>
          <cell r="L1145" t="str">
            <v>NOM</v>
          </cell>
          <cell r="M1145" t="str">
            <v>DATATEC 2o. Nivel</v>
          </cell>
          <cell r="N1145">
            <v>2004002</v>
          </cell>
        </row>
        <row r="1146">
          <cell r="A1146">
            <v>38041</v>
          </cell>
          <cell r="B1146" t="str">
            <v>SOB</v>
          </cell>
          <cell r="C1146">
            <v>38268</v>
          </cell>
          <cell r="D1146">
            <v>8</v>
          </cell>
          <cell r="E1146">
            <v>3.09625E-2</v>
          </cell>
          <cell r="F1146" t="str">
            <v>DAT</v>
          </cell>
          <cell r="G1146">
            <v>2</v>
          </cell>
          <cell r="H1146">
            <v>226</v>
          </cell>
          <cell r="I1146">
            <v>2004</v>
          </cell>
          <cell r="J1146">
            <v>2</v>
          </cell>
          <cell r="K1146">
            <v>0.2477</v>
          </cell>
          <cell r="L1146" t="str">
            <v>NOM</v>
          </cell>
          <cell r="M1146" t="str">
            <v>DATATEC 2o. Nivel</v>
          </cell>
          <cell r="N1146">
            <v>2004002</v>
          </cell>
        </row>
        <row r="1147">
          <cell r="A1147">
            <v>38041</v>
          </cell>
          <cell r="B1147" t="str">
            <v>SOB</v>
          </cell>
          <cell r="C1147">
            <v>38370</v>
          </cell>
          <cell r="D1147">
            <v>7</v>
          </cell>
          <cell r="E1147">
            <v>3.2899999999999999E-2</v>
          </cell>
          <cell r="F1147" t="str">
            <v>DAT</v>
          </cell>
          <cell r="G1147">
            <v>2</v>
          </cell>
          <cell r="H1147">
            <v>328</v>
          </cell>
          <cell r="I1147">
            <v>2004</v>
          </cell>
          <cell r="J1147">
            <v>2</v>
          </cell>
          <cell r="K1147">
            <v>0.2303</v>
          </cell>
          <cell r="L1147" t="str">
            <v>NOM</v>
          </cell>
          <cell r="M1147" t="str">
            <v>DATATEC 2o. Nivel</v>
          </cell>
          <cell r="N1147">
            <v>2004002</v>
          </cell>
        </row>
        <row r="1148">
          <cell r="A1148">
            <v>38041</v>
          </cell>
          <cell r="B1148" t="str">
            <v>SOB</v>
          </cell>
          <cell r="C1148">
            <v>38941</v>
          </cell>
          <cell r="D1148">
            <v>4</v>
          </cell>
          <cell r="E1148">
            <v>4.6912500000000003E-2</v>
          </cell>
          <cell r="F1148" t="str">
            <v>DAT</v>
          </cell>
          <cell r="G1148">
            <v>2</v>
          </cell>
          <cell r="H1148">
            <v>899</v>
          </cell>
          <cell r="I1148">
            <v>2004</v>
          </cell>
          <cell r="J1148">
            <v>2</v>
          </cell>
          <cell r="K1148">
            <v>0.18765000000000001</v>
          </cell>
          <cell r="L1148" t="str">
            <v>NOM</v>
          </cell>
          <cell r="M1148" t="str">
            <v>DATATEC 2o. Nivel</v>
          </cell>
          <cell r="N1148">
            <v>2004002</v>
          </cell>
        </row>
        <row r="1149">
          <cell r="A1149">
            <v>38041</v>
          </cell>
          <cell r="B1149" t="str">
            <v>SOB</v>
          </cell>
          <cell r="C1149">
            <v>39638</v>
          </cell>
          <cell r="D1149">
            <v>4</v>
          </cell>
          <cell r="E1149">
            <v>6.3450000000000006E-2</v>
          </cell>
          <cell r="F1149" t="str">
            <v>DAT</v>
          </cell>
          <cell r="G1149">
            <v>2</v>
          </cell>
          <cell r="H1149">
            <v>1596</v>
          </cell>
          <cell r="I1149">
            <v>2004</v>
          </cell>
          <cell r="J1149">
            <v>2</v>
          </cell>
          <cell r="K1149">
            <v>0.25380000000000003</v>
          </cell>
          <cell r="L1149" t="str">
            <v>NOM</v>
          </cell>
          <cell r="M1149" t="str">
            <v>DATATEC 2o. Nivel</v>
          </cell>
          <cell r="N1149">
            <v>2004002</v>
          </cell>
        </row>
        <row r="1150">
          <cell r="A1150">
            <v>38041</v>
          </cell>
          <cell r="B1150" t="str">
            <v>SOB</v>
          </cell>
          <cell r="C1150">
            <v>39855</v>
          </cell>
          <cell r="D1150">
            <v>4</v>
          </cell>
          <cell r="E1150">
            <v>7.1599999999999997E-2</v>
          </cell>
          <cell r="F1150" t="str">
            <v>DAT</v>
          </cell>
          <cell r="G1150">
            <v>2</v>
          </cell>
          <cell r="H1150">
            <v>1813</v>
          </cell>
          <cell r="I1150">
            <v>2004</v>
          </cell>
          <cell r="J1150">
            <v>2</v>
          </cell>
          <cell r="K1150">
            <v>0.28639999999999999</v>
          </cell>
          <cell r="L1150" t="str">
            <v>NOM</v>
          </cell>
          <cell r="M1150" t="str">
            <v>DATATEC 2o. Nivel</v>
          </cell>
          <cell r="N1150">
            <v>2004002</v>
          </cell>
        </row>
        <row r="1151">
          <cell r="A1151">
            <v>38042</v>
          </cell>
          <cell r="B1151" t="str">
            <v>SOB</v>
          </cell>
          <cell r="C1151">
            <v>38941</v>
          </cell>
          <cell r="D1151">
            <v>12</v>
          </cell>
          <cell r="E1151">
            <v>4.6899999999999997E-2</v>
          </cell>
          <cell r="F1151" t="str">
            <v>CIM</v>
          </cell>
          <cell r="G1151">
            <v>2</v>
          </cell>
          <cell r="H1151">
            <v>898</v>
          </cell>
          <cell r="I1151">
            <v>2004</v>
          </cell>
          <cell r="J1151">
            <v>2</v>
          </cell>
          <cell r="K1151">
            <v>0.56279999999999997</v>
          </cell>
          <cell r="L1151" t="str">
            <v>NOM</v>
          </cell>
          <cell r="M1151" t="str">
            <v>CIMD 2o. Nivel</v>
          </cell>
          <cell r="N1151">
            <v>2004002</v>
          </cell>
        </row>
        <row r="1152">
          <cell r="A1152">
            <v>38042</v>
          </cell>
          <cell r="B1152" t="str">
            <v>SOB</v>
          </cell>
          <cell r="C1152">
            <v>38268</v>
          </cell>
          <cell r="D1152">
            <v>5</v>
          </cell>
          <cell r="E1152">
            <v>3.09E-2</v>
          </cell>
          <cell r="F1152" t="str">
            <v>DAT</v>
          </cell>
          <cell r="G1152">
            <v>2</v>
          </cell>
          <cell r="H1152">
            <v>225</v>
          </cell>
          <cell r="I1152">
            <v>2004</v>
          </cell>
          <cell r="J1152">
            <v>2</v>
          </cell>
          <cell r="K1152">
            <v>0.1545</v>
          </cell>
          <cell r="L1152" t="str">
            <v>NOM</v>
          </cell>
          <cell r="M1152" t="str">
            <v>DATATEC 2o. Nivel</v>
          </cell>
          <cell r="N1152">
            <v>2004002</v>
          </cell>
        </row>
        <row r="1153">
          <cell r="A1153">
            <v>38042</v>
          </cell>
          <cell r="B1153" t="str">
            <v>SOB</v>
          </cell>
          <cell r="C1153">
            <v>38370</v>
          </cell>
          <cell r="D1153">
            <v>10</v>
          </cell>
          <cell r="E1153">
            <v>3.2899999999999999E-2</v>
          </cell>
          <cell r="F1153" t="str">
            <v>DAT</v>
          </cell>
          <cell r="G1153">
            <v>2</v>
          </cell>
          <cell r="H1153">
            <v>327</v>
          </cell>
          <cell r="I1153">
            <v>2004</v>
          </cell>
          <cell r="J1153">
            <v>2</v>
          </cell>
          <cell r="K1153">
            <v>0.32899999999999996</v>
          </cell>
          <cell r="L1153" t="str">
            <v>NOM</v>
          </cell>
          <cell r="M1153" t="str">
            <v>DATATEC 2o. Nivel</v>
          </cell>
          <cell r="N1153">
            <v>2004002</v>
          </cell>
        </row>
        <row r="1154">
          <cell r="A1154">
            <v>38042</v>
          </cell>
          <cell r="B1154" t="str">
            <v>SOB</v>
          </cell>
          <cell r="C1154">
            <v>38514</v>
          </cell>
          <cell r="D1154">
            <v>15</v>
          </cell>
          <cell r="E1154">
            <v>3.5566599999999997E-2</v>
          </cell>
          <cell r="F1154" t="str">
            <v>DAT</v>
          </cell>
          <cell r="G1154">
            <v>2</v>
          </cell>
          <cell r="H1154">
            <v>471</v>
          </cell>
          <cell r="I1154">
            <v>2004</v>
          </cell>
          <cell r="J1154">
            <v>2</v>
          </cell>
          <cell r="K1154">
            <v>0.53349899999999995</v>
          </cell>
          <cell r="L1154" t="str">
            <v>NOM</v>
          </cell>
          <cell r="M1154" t="str">
            <v>DATATEC 2o. Nivel</v>
          </cell>
          <cell r="N1154">
            <v>2004002</v>
          </cell>
        </row>
        <row r="1155">
          <cell r="A1155">
            <v>38042</v>
          </cell>
          <cell r="B1155" t="str">
            <v>SOB</v>
          </cell>
          <cell r="C1155">
            <v>38941</v>
          </cell>
          <cell r="D1155">
            <v>5</v>
          </cell>
          <cell r="E1155">
            <v>4.6800000000000001E-2</v>
          </cell>
          <cell r="F1155" t="str">
            <v>DAT</v>
          </cell>
          <cell r="G1155">
            <v>2</v>
          </cell>
          <cell r="H1155">
            <v>898</v>
          </cell>
          <cell r="I1155">
            <v>2004</v>
          </cell>
          <cell r="J1155">
            <v>2</v>
          </cell>
          <cell r="K1155">
            <v>0.23400000000000001</v>
          </cell>
          <cell r="L1155" t="str">
            <v>NOM</v>
          </cell>
          <cell r="M1155" t="str">
            <v>DATATEC 2o. Nivel</v>
          </cell>
          <cell r="N1155">
            <v>2004002</v>
          </cell>
        </row>
        <row r="1156">
          <cell r="A1156">
            <v>38043</v>
          </cell>
          <cell r="B1156" t="str">
            <v>SOB</v>
          </cell>
          <cell r="C1156">
            <v>38514</v>
          </cell>
          <cell r="D1156">
            <v>1</v>
          </cell>
          <cell r="E1156">
            <v>3.5700000000000003E-2</v>
          </cell>
          <cell r="F1156" t="str">
            <v>CIM</v>
          </cell>
          <cell r="G1156">
            <v>2</v>
          </cell>
          <cell r="H1156">
            <v>470</v>
          </cell>
          <cell r="I1156">
            <v>2004</v>
          </cell>
          <cell r="J1156">
            <v>2</v>
          </cell>
          <cell r="K1156">
            <v>3.5700000000000003E-2</v>
          </cell>
          <cell r="L1156" t="str">
            <v>NOM</v>
          </cell>
          <cell r="M1156" t="str">
            <v>CIMD 2o. Nivel</v>
          </cell>
          <cell r="N1156">
            <v>2004002</v>
          </cell>
        </row>
        <row r="1157">
          <cell r="A1157">
            <v>38043</v>
          </cell>
          <cell r="B1157" t="str">
            <v>SOB</v>
          </cell>
          <cell r="C1157">
            <v>38941</v>
          </cell>
          <cell r="D1157">
            <v>7</v>
          </cell>
          <cell r="E1157">
            <v>4.6800000000000001E-2</v>
          </cell>
          <cell r="F1157" t="str">
            <v>CIM</v>
          </cell>
          <cell r="G1157">
            <v>2</v>
          </cell>
          <cell r="H1157">
            <v>897</v>
          </cell>
          <cell r="I1157">
            <v>2004</v>
          </cell>
          <cell r="J1157">
            <v>2</v>
          </cell>
          <cell r="K1157">
            <v>0.3276</v>
          </cell>
          <cell r="L1157" t="str">
            <v>NOM</v>
          </cell>
          <cell r="M1157" t="str">
            <v>CIMD 2o. Nivel</v>
          </cell>
          <cell r="N1157">
            <v>2004002</v>
          </cell>
        </row>
        <row r="1158">
          <cell r="A1158">
            <v>38043</v>
          </cell>
          <cell r="B1158" t="str">
            <v>SOB</v>
          </cell>
          <cell r="C1158">
            <v>38514</v>
          </cell>
          <cell r="D1158">
            <v>3</v>
          </cell>
          <cell r="E1158">
            <v>3.56E-2</v>
          </cell>
          <cell r="F1158" t="str">
            <v>DAT</v>
          </cell>
          <cell r="G1158">
            <v>2</v>
          </cell>
          <cell r="H1158">
            <v>470</v>
          </cell>
          <cell r="I1158">
            <v>2004</v>
          </cell>
          <cell r="J1158">
            <v>2</v>
          </cell>
          <cell r="K1158">
            <v>0.10680000000000001</v>
          </cell>
          <cell r="L1158" t="str">
            <v>NOM</v>
          </cell>
          <cell r="M1158" t="str">
            <v>DATATEC 2o. Nivel</v>
          </cell>
          <cell r="N1158">
            <v>2004002</v>
          </cell>
        </row>
        <row r="1159">
          <cell r="A1159">
            <v>38043</v>
          </cell>
          <cell r="B1159" t="str">
            <v>SOB</v>
          </cell>
          <cell r="C1159">
            <v>38941</v>
          </cell>
          <cell r="D1159">
            <v>2</v>
          </cell>
          <cell r="E1159">
            <v>4.6699999999999998E-2</v>
          </cell>
          <cell r="F1159" t="str">
            <v>DAT</v>
          </cell>
          <cell r="G1159">
            <v>2</v>
          </cell>
          <cell r="H1159">
            <v>897</v>
          </cell>
          <cell r="I1159">
            <v>2004</v>
          </cell>
          <cell r="J1159">
            <v>2</v>
          </cell>
          <cell r="K1159">
            <v>9.3399999999999997E-2</v>
          </cell>
          <cell r="L1159" t="str">
            <v>NOM</v>
          </cell>
          <cell r="M1159" t="str">
            <v>DATATEC 2o. Nivel</v>
          </cell>
          <cell r="N1159">
            <v>2004002</v>
          </cell>
        </row>
        <row r="1160">
          <cell r="A1160">
            <v>38043</v>
          </cell>
          <cell r="B1160" t="str">
            <v>SOB</v>
          </cell>
          <cell r="C1160">
            <v>39364</v>
          </cell>
          <cell r="D1160">
            <v>1</v>
          </cell>
          <cell r="E1160">
            <v>5.5500000000000001E-2</v>
          </cell>
          <cell r="F1160" t="str">
            <v>DAT</v>
          </cell>
          <cell r="G1160">
            <v>2</v>
          </cell>
          <cell r="H1160">
            <v>1320</v>
          </cell>
          <cell r="I1160">
            <v>2004</v>
          </cell>
          <cell r="J1160">
            <v>2</v>
          </cell>
          <cell r="K1160">
            <v>5.5500000000000001E-2</v>
          </cell>
          <cell r="L1160" t="str">
            <v>NOM</v>
          </cell>
          <cell r="M1160" t="str">
            <v>DATATEC 2o. Nivel</v>
          </cell>
          <cell r="N1160">
            <v>2004002</v>
          </cell>
        </row>
        <row r="1161">
          <cell r="A1161">
            <v>38044</v>
          </cell>
          <cell r="B1161" t="str">
            <v>SOB</v>
          </cell>
          <cell r="C1161">
            <v>38159</v>
          </cell>
          <cell r="D1161">
            <v>8.5</v>
          </cell>
          <cell r="E1161">
            <v>2.8817599999999999E-2</v>
          </cell>
          <cell r="F1161" t="str">
            <v>DAT</v>
          </cell>
          <cell r="G1161">
            <v>2</v>
          </cell>
          <cell r="H1161">
            <v>112</v>
          </cell>
          <cell r="I1161">
            <v>2004</v>
          </cell>
          <cell r="J1161">
            <v>2</v>
          </cell>
          <cell r="K1161">
            <v>0.24494959999999999</v>
          </cell>
          <cell r="L1161" t="str">
            <v>NOM</v>
          </cell>
          <cell r="M1161" t="str">
            <v>DATATEC 2o. Nivel</v>
          </cell>
          <cell r="N1161">
            <v>2004002</v>
          </cell>
        </row>
        <row r="1162">
          <cell r="A1162">
            <v>38047</v>
          </cell>
          <cell r="B1162" t="str">
            <v>SOB</v>
          </cell>
          <cell r="C1162">
            <v>38159</v>
          </cell>
          <cell r="D1162">
            <v>3</v>
          </cell>
          <cell r="E1162">
            <v>2.87E-2</v>
          </cell>
          <cell r="F1162" t="str">
            <v>DAT</v>
          </cell>
          <cell r="G1162">
            <v>2</v>
          </cell>
          <cell r="H1162">
            <v>111</v>
          </cell>
          <cell r="I1162">
            <v>2004</v>
          </cell>
          <cell r="J1162">
            <v>3</v>
          </cell>
          <cell r="K1162">
            <v>8.6099999999999996E-2</v>
          </cell>
          <cell r="L1162" t="str">
            <v>NOM</v>
          </cell>
          <cell r="M1162" t="str">
            <v>DATATEC 2o. Nivel</v>
          </cell>
          <cell r="N1162">
            <v>2004003</v>
          </cell>
        </row>
        <row r="1163">
          <cell r="A1163">
            <v>38048</v>
          </cell>
          <cell r="B1163" t="str">
            <v>SOB</v>
          </cell>
          <cell r="C1163">
            <v>38941</v>
          </cell>
          <cell r="D1163">
            <v>1</v>
          </cell>
          <cell r="E1163">
            <v>4.6890000000000001E-2</v>
          </cell>
          <cell r="F1163" t="str">
            <v>DAT</v>
          </cell>
          <cell r="G1163">
            <v>2</v>
          </cell>
          <cell r="H1163">
            <v>892</v>
          </cell>
          <cell r="I1163">
            <v>2004</v>
          </cell>
          <cell r="J1163">
            <v>3</v>
          </cell>
          <cell r="K1163">
            <v>4.6890000000000001E-2</v>
          </cell>
          <cell r="L1163" t="str">
            <v>NOM</v>
          </cell>
          <cell r="M1163" t="str">
            <v>DATATEC 2o. Nivel</v>
          </cell>
          <cell r="N1163">
            <v>2004003</v>
          </cell>
        </row>
        <row r="1164">
          <cell r="A1164">
            <v>38048</v>
          </cell>
          <cell r="B1164" t="str">
            <v>SOB</v>
          </cell>
          <cell r="C1164">
            <v>39364</v>
          </cell>
          <cell r="D1164">
            <v>4</v>
          </cell>
          <cell r="E1164">
            <v>5.5500000000000001E-2</v>
          </cell>
          <cell r="F1164" t="str">
            <v>DAT</v>
          </cell>
          <cell r="G1164">
            <v>2</v>
          </cell>
          <cell r="H1164">
            <v>1315</v>
          </cell>
          <cell r="I1164">
            <v>2004</v>
          </cell>
          <cell r="J1164">
            <v>3</v>
          </cell>
          <cell r="K1164">
            <v>0.222</v>
          </cell>
          <cell r="L1164" t="str">
            <v>NOM</v>
          </cell>
          <cell r="M1164" t="str">
            <v>DATATEC 2o. Nivel</v>
          </cell>
          <cell r="N1164">
            <v>2004003</v>
          </cell>
        </row>
        <row r="1165">
          <cell r="A1165">
            <v>38048</v>
          </cell>
          <cell r="B1165" t="str">
            <v>SOB</v>
          </cell>
          <cell r="C1165">
            <v>39638</v>
          </cell>
          <cell r="D1165">
            <v>3</v>
          </cell>
          <cell r="E1165">
            <v>6.3299999999999995E-2</v>
          </cell>
          <cell r="F1165" t="str">
            <v>DAT</v>
          </cell>
          <cell r="G1165">
            <v>2</v>
          </cell>
          <cell r="H1165">
            <v>1589</v>
          </cell>
          <cell r="I1165">
            <v>2004</v>
          </cell>
          <cell r="J1165">
            <v>3</v>
          </cell>
          <cell r="K1165">
            <v>0.18989999999999999</v>
          </cell>
          <cell r="L1165" t="str">
            <v>NOM</v>
          </cell>
          <cell r="M1165" t="str">
            <v>DATATEC 2o. Nivel</v>
          </cell>
          <cell r="N1165">
            <v>2004003</v>
          </cell>
        </row>
        <row r="1166">
          <cell r="A1166">
            <v>38049</v>
          </cell>
          <cell r="B1166" t="str">
            <v>SOB</v>
          </cell>
          <cell r="C1166">
            <v>39638</v>
          </cell>
          <cell r="D1166">
            <v>2</v>
          </cell>
          <cell r="E1166">
            <v>6.3E-2</v>
          </cell>
          <cell r="F1166" t="str">
            <v>CIM</v>
          </cell>
          <cell r="G1166">
            <v>2</v>
          </cell>
          <cell r="H1166">
            <v>1588</v>
          </cell>
          <cell r="I1166">
            <v>2004</v>
          </cell>
          <cell r="J1166">
            <v>3</v>
          </cell>
          <cell r="K1166">
            <v>0.126</v>
          </cell>
          <cell r="L1166" t="str">
            <v>NOM</v>
          </cell>
          <cell r="M1166" t="str">
            <v>CIMD 2o. Nivel</v>
          </cell>
          <cell r="N1166">
            <v>2004003</v>
          </cell>
        </row>
        <row r="1167">
          <cell r="A1167">
            <v>38049</v>
          </cell>
          <cell r="B1167" t="str">
            <v>SOB</v>
          </cell>
          <cell r="C1167">
            <v>38370</v>
          </cell>
          <cell r="D1167">
            <v>2</v>
          </cell>
          <cell r="E1167">
            <v>3.27E-2</v>
          </cell>
          <cell r="F1167" t="str">
            <v>DAT</v>
          </cell>
          <cell r="G1167">
            <v>2</v>
          </cell>
          <cell r="H1167">
            <v>320</v>
          </cell>
          <cell r="I1167">
            <v>2004</v>
          </cell>
          <cell r="J1167">
            <v>3</v>
          </cell>
          <cell r="K1167">
            <v>6.54E-2</v>
          </cell>
          <cell r="L1167" t="str">
            <v>NOM</v>
          </cell>
          <cell r="M1167" t="str">
            <v>DATATEC 2o. Nivel</v>
          </cell>
          <cell r="N1167">
            <v>2004003</v>
          </cell>
        </row>
        <row r="1168">
          <cell r="A1168">
            <v>38049</v>
          </cell>
          <cell r="B1168" t="str">
            <v>SOB</v>
          </cell>
          <cell r="C1168">
            <v>38941</v>
          </cell>
          <cell r="D1168">
            <v>1</v>
          </cell>
          <cell r="E1168">
            <v>4.6850000000000003E-2</v>
          </cell>
          <cell r="F1168" t="str">
            <v>DAT</v>
          </cell>
          <cell r="G1168">
            <v>2</v>
          </cell>
          <cell r="H1168">
            <v>891</v>
          </cell>
          <cell r="I1168">
            <v>2004</v>
          </cell>
          <cell r="J1168">
            <v>3</v>
          </cell>
          <cell r="K1168">
            <v>4.6850000000000003E-2</v>
          </cell>
          <cell r="L1168" t="str">
            <v>NOM</v>
          </cell>
          <cell r="M1168" t="str">
            <v>DATATEC 2o. Nivel</v>
          </cell>
          <cell r="N1168">
            <v>2004003</v>
          </cell>
        </row>
        <row r="1169">
          <cell r="A1169">
            <v>38050</v>
          </cell>
          <cell r="B1169" t="str">
            <v>SOB</v>
          </cell>
          <cell r="C1169">
            <v>38941</v>
          </cell>
          <cell r="D1169">
            <v>4</v>
          </cell>
          <cell r="E1169">
            <v>4.6449999999999998E-2</v>
          </cell>
          <cell r="F1169" t="str">
            <v>CIM</v>
          </cell>
          <cell r="G1169">
            <v>2</v>
          </cell>
          <cell r="H1169">
            <v>890</v>
          </cell>
          <cell r="I1169">
            <v>2004</v>
          </cell>
          <cell r="J1169">
            <v>3</v>
          </cell>
          <cell r="K1169">
            <v>0.18579999999999999</v>
          </cell>
          <cell r="L1169" t="str">
            <v>NOM</v>
          </cell>
          <cell r="M1169" t="str">
            <v>CIMD 2o. Nivel</v>
          </cell>
          <cell r="N1169">
            <v>2004003</v>
          </cell>
        </row>
        <row r="1170">
          <cell r="A1170">
            <v>38050</v>
          </cell>
          <cell r="B1170" t="str">
            <v>SOB</v>
          </cell>
          <cell r="C1170">
            <v>38941</v>
          </cell>
          <cell r="D1170">
            <v>1</v>
          </cell>
          <cell r="E1170">
            <v>4.6399999999999997E-2</v>
          </cell>
          <cell r="F1170" t="str">
            <v>DAT</v>
          </cell>
          <cell r="G1170">
            <v>1</v>
          </cell>
          <cell r="H1170">
            <v>890</v>
          </cell>
          <cell r="I1170">
            <v>2004</v>
          </cell>
          <cell r="J1170">
            <v>3</v>
          </cell>
          <cell r="K1170">
            <v>4.6399999999999997E-2</v>
          </cell>
          <cell r="L1170" t="str">
            <v>NOM</v>
          </cell>
          <cell r="M1170" t="str">
            <v>DATATEC 1er. Nivel</v>
          </cell>
          <cell r="N1170">
            <v>2004003</v>
          </cell>
        </row>
        <row r="1171">
          <cell r="A1171">
            <v>38050</v>
          </cell>
          <cell r="B1171" t="str">
            <v>SOB</v>
          </cell>
          <cell r="C1171">
            <v>38514</v>
          </cell>
          <cell r="D1171">
            <v>13.5</v>
          </cell>
          <cell r="E1171">
            <v>3.5448100000000003E-2</v>
          </cell>
          <cell r="F1171" t="str">
            <v>DAT</v>
          </cell>
          <cell r="G1171">
            <v>2</v>
          </cell>
          <cell r="H1171">
            <v>463</v>
          </cell>
          <cell r="I1171">
            <v>2004</v>
          </cell>
          <cell r="J1171">
            <v>3</v>
          </cell>
          <cell r="K1171">
            <v>0.47854935000000004</v>
          </cell>
          <cell r="L1171" t="str">
            <v>NOM</v>
          </cell>
          <cell r="M1171" t="str">
            <v>DATATEC 2o. Nivel</v>
          </cell>
          <cell r="N1171">
            <v>2004003</v>
          </cell>
        </row>
        <row r="1172">
          <cell r="A1172">
            <v>38050</v>
          </cell>
          <cell r="B1172" t="str">
            <v>SOB</v>
          </cell>
          <cell r="C1172">
            <v>38941</v>
          </cell>
          <cell r="D1172">
            <v>11</v>
          </cell>
          <cell r="E1172">
            <v>4.6348199999999999E-2</v>
          </cell>
          <cell r="F1172" t="str">
            <v>DAT</v>
          </cell>
          <cell r="G1172">
            <v>2</v>
          </cell>
          <cell r="H1172">
            <v>890</v>
          </cell>
          <cell r="I1172">
            <v>2004</v>
          </cell>
          <cell r="J1172">
            <v>3</v>
          </cell>
          <cell r="K1172">
            <v>0.50983020000000001</v>
          </cell>
          <cell r="L1172" t="str">
            <v>NOM</v>
          </cell>
          <cell r="M1172" t="str">
            <v>DATATEC 2o. Nivel</v>
          </cell>
          <cell r="N1172">
            <v>2004003</v>
          </cell>
        </row>
        <row r="1173">
          <cell r="A1173">
            <v>38051</v>
          </cell>
          <cell r="B1173" t="str">
            <v>SOB</v>
          </cell>
          <cell r="C1173">
            <v>38514</v>
          </cell>
          <cell r="D1173">
            <v>9</v>
          </cell>
          <cell r="E1173">
            <v>3.5355499999999998E-2</v>
          </cell>
          <cell r="F1173" t="str">
            <v>DAT</v>
          </cell>
          <cell r="G1173">
            <v>2</v>
          </cell>
          <cell r="H1173">
            <v>460</v>
          </cell>
          <cell r="I1173">
            <v>2004</v>
          </cell>
          <cell r="J1173">
            <v>3</v>
          </cell>
          <cell r="K1173">
            <v>0.31819949999999997</v>
          </cell>
          <cell r="L1173" t="str">
            <v>NOM</v>
          </cell>
          <cell r="M1173" t="str">
            <v>DATATEC 2o. Nivel</v>
          </cell>
          <cell r="N1173">
            <v>2004003</v>
          </cell>
        </row>
        <row r="1174">
          <cell r="A1174">
            <v>38051</v>
          </cell>
          <cell r="B1174" t="str">
            <v>SOB</v>
          </cell>
          <cell r="C1174">
            <v>38941</v>
          </cell>
          <cell r="D1174">
            <v>10</v>
          </cell>
          <cell r="E1174">
            <v>4.6205000000000003E-2</v>
          </cell>
          <cell r="F1174" t="str">
            <v>DAT</v>
          </cell>
          <cell r="G1174">
            <v>2</v>
          </cell>
          <cell r="H1174">
            <v>887</v>
          </cell>
          <cell r="I1174">
            <v>2004</v>
          </cell>
          <cell r="J1174">
            <v>3</v>
          </cell>
          <cell r="K1174">
            <v>0.46205000000000002</v>
          </cell>
          <cell r="L1174" t="str">
            <v>NOM</v>
          </cell>
          <cell r="M1174" t="str">
            <v>DATATEC 2o. Nivel</v>
          </cell>
          <cell r="N1174">
            <v>2004003</v>
          </cell>
        </row>
        <row r="1175">
          <cell r="A1175">
            <v>38051</v>
          </cell>
          <cell r="B1175" t="str">
            <v>SOB</v>
          </cell>
          <cell r="C1175">
            <v>39364</v>
          </cell>
          <cell r="D1175">
            <v>2</v>
          </cell>
          <cell r="E1175">
            <v>5.5399999999999998E-2</v>
          </cell>
          <cell r="F1175" t="str">
            <v>DAT</v>
          </cell>
          <cell r="G1175">
            <v>2</v>
          </cell>
          <cell r="H1175">
            <v>1310</v>
          </cell>
          <cell r="I1175">
            <v>2004</v>
          </cell>
          <cell r="J1175">
            <v>3</v>
          </cell>
          <cell r="K1175">
            <v>0.1108</v>
          </cell>
          <cell r="L1175" t="str">
            <v>NOM</v>
          </cell>
          <cell r="M1175" t="str">
            <v>DATATEC 2o. Nivel</v>
          </cell>
          <cell r="N1175">
            <v>2004003</v>
          </cell>
        </row>
        <row r="1176">
          <cell r="A1176">
            <v>38051</v>
          </cell>
          <cell r="B1176" t="str">
            <v>SOB</v>
          </cell>
          <cell r="C1176">
            <v>39638</v>
          </cell>
          <cell r="D1176">
            <v>3.7</v>
          </cell>
          <cell r="E1176">
            <v>6.3E-2</v>
          </cell>
          <cell r="F1176" t="str">
            <v>DAT</v>
          </cell>
          <cell r="G1176">
            <v>2</v>
          </cell>
          <cell r="H1176">
            <v>1584</v>
          </cell>
          <cell r="I1176">
            <v>2004</v>
          </cell>
          <cell r="J1176">
            <v>3</v>
          </cell>
          <cell r="K1176">
            <v>0.2331</v>
          </cell>
          <cell r="L1176" t="str">
            <v>NOM</v>
          </cell>
          <cell r="M1176" t="str">
            <v>DATATEC 2o. Nivel</v>
          </cell>
          <cell r="N1176">
            <v>2004003</v>
          </cell>
        </row>
        <row r="1177">
          <cell r="A1177">
            <v>38054</v>
          </cell>
          <cell r="B1177" t="str">
            <v>SOB</v>
          </cell>
          <cell r="C1177">
            <v>38370</v>
          </cell>
          <cell r="D1177">
            <v>4</v>
          </cell>
          <cell r="E1177">
            <v>3.27E-2</v>
          </cell>
          <cell r="F1177" t="str">
            <v>DAT</v>
          </cell>
          <cell r="G1177">
            <v>2</v>
          </cell>
          <cell r="H1177">
            <v>315</v>
          </cell>
          <cell r="I1177">
            <v>2004</v>
          </cell>
          <cell r="J1177">
            <v>3</v>
          </cell>
          <cell r="K1177">
            <v>0.1308</v>
          </cell>
          <cell r="L1177" t="str">
            <v>NOM</v>
          </cell>
          <cell r="M1177" t="str">
            <v>DATATEC 2o. Nivel</v>
          </cell>
          <cell r="N1177">
            <v>2004003</v>
          </cell>
        </row>
        <row r="1178">
          <cell r="A1178">
            <v>38055</v>
          </cell>
          <cell r="B1178" t="str">
            <v>SOB</v>
          </cell>
          <cell r="C1178">
            <v>39855</v>
          </cell>
          <cell r="D1178">
            <v>2.6829999999999998</v>
          </cell>
          <cell r="E1178">
            <v>7.4499999999999997E-2</v>
          </cell>
          <cell r="F1178" t="str">
            <v>DAT</v>
          </cell>
          <cell r="G1178">
            <v>1</v>
          </cell>
          <cell r="H1178">
            <v>1799</v>
          </cell>
          <cell r="I1178">
            <v>2004</v>
          </cell>
          <cell r="J1178">
            <v>3</v>
          </cell>
          <cell r="K1178">
            <v>0.19988349999999999</v>
          </cell>
          <cell r="L1178" t="str">
            <v>NOM</v>
          </cell>
          <cell r="M1178" t="str">
            <v>DATATEC 1er. Nivel</v>
          </cell>
          <cell r="N1178">
            <v>2004003</v>
          </cell>
        </row>
        <row r="1179">
          <cell r="A1179">
            <v>38055</v>
          </cell>
          <cell r="B1179" t="str">
            <v>SOB</v>
          </cell>
          <cell r="C1179">
            <v>38370</v>
          </cell>
          <cell r="D1179">
            <v>5</v>
          </cell>
          <cell r="E1179">
            <v>3.27E-2</v>
          </cell>
          <cell r="F1179" t="str">
            <v>DAT</v>
          </cell>
          <cell r="G1179">
            <v>2</v>
          </cell>
          <cell r="H1179">
            <v>314</v>
          </cell>
          <cell r="I1179">
            <v>2004</v>
          </cell>
          <cell r="J1179">
            <v>3</v>
          </cell>
          <cell r="K1179">
            <v>0.16350000000000001</v>
          </cell>
          <cell r="L1179" t="str">
            <v>NOM</v>
          </cell>
          <cell r="M1179" t="str">
            <v>DATATEC 2o. Nivel</v>
          </cell>
          <cell r="N1179">
            <v>2004003</v>
          </cell>
        </row>
        <row r="1180">
          <cell r="A1180">
            <v>38055</v>
          </cell>
          <cell r="B1180" t="str">
            <v>SOB</v>
          </cell>
          <cell r="C1180">
            <v>39855</v>
          </cell>
          <cell r="D1180">
            <v>112.3</v>
          </cell>
          <cell r="E1180">
            <v>7.4471499999999996E-2</v>
          </cell>
          <cell r="F1180" t="str">
            <v>DAT</v>
          </cell>
          <cell r="G1180">
            <v>2</v>
          </cell>
          <cell r="H1180">
            <v>1799</v>
          </cell>
          <cell r="I1180">
            <v>2004</v>
          </cell>
          <cell r="J1180">
            <v>3</v>
          </cell>
          <cell r="K1180">
            <v>8.3631494499999999</v>
          </cell>
          <cell r="L1180" t="str">
            <v>NOM</v>
          </cell>
          <cell r="M1180" t="str">
            <v>DATATEC 2o. Nivel</v>
          </cell>
          <cell r="N1180">
            <v>2004003</v>
          </cell>
        </row>
        <row r="1181">
          <cell r="A1181">
            <v>38056</v>
          </cell>
          <cell r="B1181" t="str">
            <v>SOB</v>
          </cell>
          <cell r="C1181">
            <v>38370</v>
          </cell>
          <cell r="D1181">
            <v>1</v>
          </cell>
          <cell r="E1181">
            <v>3.27E-2</v>
          </cell>
          <cell r="F1181" t="str">
            <v>DAT</v>
          </cell>
          <cell r="G1181">
            <v>2</v>
          </cell>
          <cell r="H1181">
            <v>313</v>
          </cell>
          <cell r="I1181">
            <v>2004</v>
          </cell>
          <cell r="J1181">
            <v>3</v>
          </cell>
          <cell r="K1181">
            <v>3.27E-2</v>
          </cell>
          <cell r="L1181" t="str">
            <v>NOM</v>
          </cell>
          <cell r="M1181" t="str">
            <v>DATATEC 2o. Nivel</v>
          </cell>
          <cell r="N1181">
            <v>2004003</v>
          </cell>
        </row>
        <row r="1182">
          <cell r="A1182">
            <v>38056</v>
          </cell>
          <cell r="B1182" t="str">
            <v>SOB</v>
          </cell>
          <cell r="C1182">
            <v>38514</v>
          </cell>
          <cell r="D1182">
            <v>1.5</v>
          </cell>
          <cell r="E1182">
            <v>3.5400000000000001E-2</v>
          </cell>
          <cell r="F1182" t="str">
            <v>DAT</v>
          </cell>
          <cell r="G1182">
            <v>2</v>
          </cell>
          <cell r="H1182">
            <v>457</v>
          </cell>
          <cell r="I1182">
            <v>2004</v>
          </cell>
          <cell r="J1182">
            <v>3</v>
          </cell>
          <cell r="K1182">
            <v>5.3100000000000001E-2</v>
          </cell>
          <cell r="L1182" t="str">
            <v>NOM</v>
          </cell>
          <cell r="M1182" t="str">
            <v>DATATEC 2o. Nivel</v>
          </cell>
          <cell r="N1182">
            <v>2004003</v>
          </cell>
        </row>
        <row r="1183">
          <cell r="A1183">
            <v>38056</v>
          </cell>
          <cell r="B1183" t="str">
            <v>SOB</v>
          </cell>
          <cell r="C1183">
            <v>38941</v>
          </cell>
          <cell r="D1183">
            <v>3.5</v>
          </cell>
          <cell r="E1183">
            <v>4.6282857142857098E-2</v>
          </cell>
          <cell r="F1183" t="str">
            <v>DAT</v>
          </cell>
          <cell r="G1183">
            <v>2</v>
          </cell>
          <cell r="H1183">
            <v>884</v>
          </cell>
          <cell r="I1183">
            <v>2004</v>
          </cell>
          <cell r="J1183">
            <v>3</v>
          </cell>
          <cell r="K1183">
            <v>0.16198999999999986</v>
          </cell>
          <cell r="L1183" t="str">
            <v>NOM</v>
          </cell>
          <cell r="M1183" t="str">
            <v>DATATEC 2o. Nivel</v>
          </cell>
          <cell r="N1183">
            <v>2004003</v>
          </cell>
        </row>
        <row r="1184">
          <cell r="A1184">
            <v>38056</v>
          </cell>
          <cell r="B1184" t="str">
            <v>SOB</v>
          </cell>
          <cell r="C1184">
            <v>40247</v>
          </cell>
          <cell r="D1184">
            <v>1</v>
          </cell>
          <cell r="E1184">
            <v>8.6642999999999998E-2</v>
          </cell>
          <cell r="F1184" t="str">
            <v>DAT</v>
          </cell>
          <cell r="G1184">
            <v>1</v>
          </cell>
          <cell r="H1184">
            <v>2190</v>
          </cell>
          <cell r="I1184">
            <v>2004</v>
          </cell>
          <cell r="J1184">
            <v>3</v>
          </cell>
          <cell r="K1184">
            <v>8.6642999999999998E-2</v>
          </cell>
          <cell r="L1184" t="str">
            <v>NOM</v>
          </cell>
          <cell r="M1184" t="str">
            <v>DATATEC 1er. Nivel</v>
          </cell>
          <cell r="N1184">
            <v>2004003</v>
          </cell>
        </row>
        <row r="1185">
          <cell r="A1185">
            <v>38056</v>
          </cell>
          <cell r="B1185" t="str">
            <v>SOB</v>
          </cell>
          <cell r="C1185">
            <v>40247</v>
          </cell>
          <cell r="D1185">
            <v>58.5</v>
          </cell>
          <cell r="E1185">
            <v>8.6643106837606801E-2</v>
          </cell>
          <cell r="F1185" t="str">
            <v>DAT</v>
          </cell>
          <cell r="G1185">
            <v>2</v>
          </cell>
          <cell r="H1185">
            <v>2190</v>
          </cell>
          <cell r="I1185">
            <v>2004</v>
          </cell>
          <cell r="J1185">
            <v>3</v>
          </cell>
          <cell r="K1185">
            <v>5.0686217499999975</v>
          </cell>
          <cell r="L1185" t="str">
            <v>NOM</v>
          </cell>
          <cell r="M1185" t="str">
            <v>DATATEC 2o. Nivel</v>
          </cell>
          <cell r="N1185">
            <v>2004003</v>
          </cell>
        </row>
        <row r="1186">
          <cell r="A1186">
            <v>38057</v>
          </cell>
          <cell r="B1186" t="str">
            <v>SOB</v>
          </cell>
          <cell r="C1186">
            <v>38159</v>
          </cell>
          <cell r="D1186">
            <v>20</v>
          </cell>
          <cell r="E1186">
            <v>2.8899999999999999E-2</v>
          </cell>
          <cell r="F1186" t="str">
            <v>DAT</v>
          </cell>
          <cell r="G1186">
            <v>2</v>
          </cell>
          <cell r="H1186">
            <v>101</v>
          </cell>
          <cell r="I1186">
            <v>2004</v>
          </cell>
          <cell r="J1186">
            <v>3</v>
          </cell>
          <cell r="K1186">
            <v>0.57799999999999996</v>
          </cell>
          <cell r="L1186" t="str">
            <v>NOM</v>
          </cell>
          <cell r="M1186" t="str">
            <v>DATATEC 2o. Nivel</v>
          </cell>
          <cell r="N1186">
            <v>2004003</v>
          </cell>
        </row>
        <row r="1187">
          <cell r="A1187">
            <v>38057</v>
          </cell>
          <cell r="B1187" t="str">
            <v>SOB</v>
          </cell>
          <cell r="C1187">
            <v>38268</v>
          </cell>
          <cell r="D1187">
            <v>2</v>
          </cell>
          <cell r="E1187">
            <v>3.1E-2</v>
          </cell>
          <cell r="F1187" t="str">
            <v>DAT</v>
          </cell>
          <cell r="G1187">
            <v>2</v>
          </cell>
          <cell r="H1187">
            <v>210</v>
          </cell>
          <cell r="I1187">
            <v>2004</v>
          </cell>
          <cell r="J1187">
            <v>3</v>
          </cell>
          <cell r="K1187">
            <v>6.2E-2</v>
          </cell>
          <cell r="L1187" t="str">
            <v>NOM</v>
          </cell>
          <cell r="M1187" t="str">
            <v>DATATEC 2o. Nivel</v>
          </cell>
          <cell r="N1187">
            <v>2004003</v>
          </cell>
        </row>
        <row r="1188">
          <cell r="A1188">
            <v>38057</v>
          </cell>
          <cell r="B1188" t="str">
            <v>SOB</v>
          </cell>
          <cell r="C1188">
            <v>38370</v>
          </cell>
          <cell r="D1188">
            <v>15</v>
          </cell>
          <cell r="E1188">
            <v>3.2800000000000003E-2</v>
          </cell>
          <cell r="F1188" t="str">
            <v>DAT</v>
          </cell>
          <cell r="G1188">
            <v>2</v>
          </cell>
          <cell r="H1188">
            <v>312</v>
          </cell>
          <cell r="I1188">
            <v>2004</v>
          </cell>
          <cell r="J1188">
            <v>3</v>
          </cell>
          <cell r="K1188">
            <v>0.49200000000000005</v>
          </cell>
          <cell r="L1188" t="str">
            <v>NOM</v>
          </cell>
          <cell r="M1188" t="str">
            <v>DATATEC 2o. Nivel</v>
          </cell>
          <cell r="N1188">
            <v>2004003</v>
          </cell>
        </row>
        <row r="1189">
          <cell r="A1189">
            <v>38057</v>
          </cell>
          <cell r="B1189" t="str">
            <v>SOB</v>
          </cell>
          <cell r="C1189">
            <v>38514</v>
          </cell>
          <cell r="D1189">
            <v>1.5</v>
          </cell>
          <cell r="E1189">
            <v>3.5400000000000001E-2</v>
          </cell>
          <cell r="F1189" t="str">
            <v>DAT</v>
          </cell>
          <cell r="G1189">
            <v>2</v>
          </cell>
          <cell r="H1189">
            <v>456</v>
          </cell>
          <cell r="I1189">
            <v>2004</v>
          </cell>
          <cell r="J1189">
            <v>3</v>
          </cell>
          <cell r="K1189">
            <v>5.3100000000000001E-2</v>
          </cell>
          <cell r="L1189" t="str">
            <v>NOM</v>
          </cell>
          <cell r="M1189" t="str">
            <v>DATATEC 2o. Nivel</v>
          </cell>
          <cell r="N1189">
            <v>2004003</v>
          </cell>
        </row>
        <row r="1190">
          <cell r="A1190">
            <v>38057</v>
          </cell>
          <cell r="B1190" t="str">
            <v>SOB</v>
          </cell>
          <cell r="C1190">
            <v>38941</v>
          </cell>
          <cell r="D1190">
            <v>17</v>
          </cell>
          <cell r="E1190">
            <v>4.6300000000000001E-2</v>
          </cell>
          <cell r="F1190" t="str">
            <v>DAT</v>
          </cell>
          <cell r="G1190">
            <v>2</v>
          </cell>
          <cell r="H1190">
            <v>883</v>
          </cell>
          <cell r="I1190">
            <v>2004</v>
          </cell>
          <cell r="J1190">
            <v>3</v>
          </cell>
          <cell r="K1190">
            <v>0.78710000000000002</v>
          </cell>
          <cell r="L1190" t="str">
            <v>NOM</v>
          </cell>
          <cell r="M1190" t="str">
            <v>DATATEC 2o. Nivel</v>
          </cell>
          <cell r="N1190">
            <v>2004003</v>
          </cell>
        </row>
        <row r="1191">
          <cell r="A1191">
            <v>38057</v>
          </cell>
          <cell r="B1191" t="str">
            <v>SOB</v>
          </cell>
          <cell r="C1191">
            <v>39364</v>
          </cell>
          <cell r="D1191">
            <v>12</v>
          </cell>
          <cell r="E1191">
            <v>5.5483329999999997E-2</v>
          </cell>
          <cell r="F1191" t="str">
            <v>DAT</v>
          </cell>
          <cell r="G1191">
            <v>2</v>
          </cell>
          <cell r="H1191">
            <v>1306</v>
          </cell>
          <cell r="I1191">
            <v>2004</v>
          </cell>
          <cell r="J1191">
            <v>3</v>
          </cell>
          <cell r="K1191">
            <v>0.66579995999999997</v>
          </cell>
          <cell r="L1191" t="str">
            <v>NOM</v>
          </cell>
          <cell r="M1191" t="str">
            <v>DATATEC 2o. Nivel</v>
          </cell>
          <cell r="N1191">
            <v>2004003</v>
          </cell>
        </row>
        <row r="1192">
          <cell r="A1192">
            <v>38058</v>
          </cell>
          <cell r="B1192" t="str">
            <v>SOB</v>
          </cell>
          <cell r="C1192">
            <v>38370</v>
          </cell>
          <cell r="D1192">
            <v>13</v>
          </cell>
          <cell r="E1192">
            <v>3.2800000000000003E-2</v>
          </cell>
          <cell r="F1192" t="str">
            <v>DAT</v>
          </cell>
          <cell r="G1192">
            <v>2</v>
          </cell>
          <cell r="H1192">
            <v>309</v>
          </cell>
          <cell r="I1192">
            <v>2004</v>
          </cell>
          <cell r="J1192">
            <v>3</v>
          </cell>
          <cell r="K1192">
            <v>0.42640000000000006</v>
          </cell>
          <cell r="L1192" t="str">
            <v>NOM</v>
          </cell>
          <cell r="M1192" t="str">
            <v>DATATEC 2o. Nivel</v>
          </cell>
          <cell r="N1192">
            <v>2004003</v>
          </cell>
        </row>
        <row r="1193">
          <cell r="A1193">
            <v>38058</v>
          </cell>
          <cell r="B1193" t="str">
            <v>SOB</v>
          </cell>
          <cell r="C1193">
            <v>38514</v>
          </cell>
          <cell r="D1193">
            <v>4</v>
          </cell>
          <cell r="E1193">
            <v>3.5400000000000001E-2</v>
          </cell>
          <cell r="F1193" t="str">
            <v>DAT</v>
          </cell>
          <cell r="G1193">
            <v>2</v>
          </cell>
          <cell r="H1193">
            <v>453</v>
          </cell>
          <cell r="I1193">
            <v>2004</v>
          </cell>
          <cell r="J1193">
            <v>3</v>
          </cell>
          <cell r="K1193">
            <v>0.1416</v>
          </cell>
          <cell r="L1193" t="str">
            <v>NOM</v>
          </cell>
          <cell r="M1193" t="str">
            <v>DATATEC 2o. Nivel</v>
          </cell>
          <cell r="N1193">
            <v>2004003</v>
          </cell>
        </row>
        <row r="1194">
          <cell r="A1194">
            <v>38058</v>
          </cell>
          <cell r="B1194" t="str">
            <v>SOB</v>
          </cell>
          <cell r="C1194">
            <v>38941</v>
          </cell>
          <cell r="D1194">
            <v>5</v>
          </cell>
          <cell r="E1194">
            <v>4.6300000000000001E-2</v>
          </cell>
          <cell r="F1194" t="str">
            <v>DAT</v>
          </cell>
          <cell r="G1194">
            <v>2</v>
          </cell>
          <cell r="H1194">
            <v>880</v>
          </cell>
          <cell r="I1194">
            <v>2004</v>
          </cell>
          <cell r="J1194">
            <v>3</v>
          </cell>
          <cell r="K1194">
            <v>0.23150000000000001</v>
          </cell>
          <cell r="L1194" t="str">
            <v>NOM</v>
          </cell>
          <cell r="M1194" t="str">
            <v>DATATEC 2o. Nivel</v>
          </cell>
          <cell r="N1194">
            <v>2004003</v>
          </cell>
        </row>
        <row r="1195">
          <cell r="A1195">
            <v>38061</v>
          </cell>
          <cell r="B1195" t="str">
            <v>SOB</v>
          </cell>
          <cell r="C1195">
            <v>38514</v>
          </cell>
          <cell r="D1195">
            <v>2</v>
          </cell>
          <cell r="E1195">
            <v>3.5200000000000002E-2</v>
          </cell>
          <cell r="F1195" t="str">
            <v>DAT</v>
          </cell>
          <cell r="G1195">
            <v>1</v>
          </cell>
          <cell r="H1195">
            <v>452</v>
          </cell>
          <cell r="I1195">
            <v>2004</v>
          </cell>
          <cell r="J1195">
            <v>3</v>
          </cell>
          <cell r="K1195">
            <v>7.0400000000000004E-2</v>
          </cell>
          <cell r="L1195" t="str">
            <v>NOM</v>
          </cell>
          <cell r="M1195" t="str">
            <v>DATATEC 1er. Nivel</v>
          </cell>
          <cell r="N1195">
            <v>2004003</v>
          </cell>
        </row>
        <row r="1196">
          <cell r="A1196">
            <v>38061</v>
          </cell>
          <cell r="B1196" t="str">
            <v>SOB</v>
          </cell>
          <cell r="C1196">
            <v>38514</v>
          </cell>
          <cell r="D1196">
            <v>2</v>
          </cell>
          <cell r="E1196">
            <v>3.5299999999999998E-2</v>
          </cell>
          <cell r="F1196" t="str">
            <v>DAT</v>
          </cell>
          <cell r="G1196">
            <v>2</v>
          </cell>
          <cell r="H1196">
            <v>452</v>
          </cell>
          <cell r="I1196">
            <v>2004</v>
          </cell>
          <cell r="J1196">
            <v>3</v>
          </cell>
          <cell r="K1196">
            <v>7.0599999999999996E-2</v>
          </cell>
          <cell r="L1196" t="str">
            <v>NOM</v>
          </cell>
          <cell r="M1196" t="str">
            <v>DATATEC 2o. Nivel</v>
          </cell>
          <cell r="N1196">
            <v>2004003</v>
          </cell>
        </row>
        <row r="1197">
          <cell r="A1197">
            <v>38061</v>
          </cell>
          <cell r="B1197" t="str">
            <v>SOB</v>
          </cell>
          <cell r="C1197">
            <v>38370</v>
          </cell>
          <cell r="D1197">
            <v>1</v>
          </cell>
          <cell r="E1197">
            <v>3.27E-2</v>
          </cell>
          <cell r="F1197" t="str">
            <v>DAT</v>
          </cell>
          <cell r="G1197">
            <v>2</v>
          </cell>
          <cell r="H1197">
            <v>308</v>
          </cell>
          <cell r="I1197">
            <v>2004</v>
          </cell>
          <cell r="J1197">
            <v>3</v>
          </cell>
          <cell r="K1197">
            <v>3.27E-2</v>
          </cell>
          <cell r="L1197" t="str">
            <v>NOM</v>
          </cell>
          <cell r="M1197" t="str">
            <v>DATATEC 2o. Nivel</v>
          </cell>
          <cell r="N1197">
            <v>2004003</v>
          </cell>
        </row>
        <row r="1198">
          <cell r="A1198">
            <v>38062</v>
          </cell>
          <cell r="B1198" t="str">
            <v>SOB</v>
          </cell>
          <cell r="C1198">
            <v>38159</v>
          </cell>
          <cell r="D1198">
            <v>18</v>
          </cell>
          <cell r="E1198">
            <v>2.8982999999999998E-2</v>
          </cell>
          <cell r="F1198" t="str">
            <v>DAT</v>
          </cell>
          <cell r="G1198">
            <v>2</v>
          </cell>
          <cell r="H1198">
            <v>96</v>
          </cell>
          <cell r="I1198">
            <v>2004</v>
          </cell>
          <cell r="J1198">
            <v>3</v>
          </cell>
          <cell r="K1198">
            <v>0.52169399999999999</v>
          </cell>
          <cell r="L1198" t="str">
            <v>NOM</v>
          </cell>
          <cell r="M1198" t="str">
            <v>DATATEC 2o. Nivel</v>
          </cell>
          <cell r="N1198">
            <v>2004003</v>
          </cell>
        </row>
        <row r="1199">
          <cell r="A1199">
            <v>38062</v>
          </cell>
          <cell r="B1199" t="str">
            <v>SOB</v>
          </cell>
          <cell r="C1199">
            <v>38370</v>
          </cell>
          <cell r="D1199">
            <v>6</v>
          </cell>
          <cell r="E1199">
            <v>3.2566600000000001E-2</v>
          </cell>
          <cell r="F1199" t="str">
            <v>DAT</v>
          </cell>
          <cell r="G1199">
            <v>2</v>
          </cell>
          <cell r="H1199">
            <v>307</v>
          </cell>
          <cell r="I1199">
            <v>2004</v>
          </cell>
          <cell r="J1199">
            <v>3</v>
          </cell>
          <cell r="K1199">
            <v>0.19539960000000001</v>
          </cell>
          <cell r="L1199" t="str">
            <v>NOM</v>
          </cell>
          <cell r="M1199" t="str">
            <v>DATATEC 2o. Nivel</v>
          </cell>
          <cell r="N1199">
            <v>2004003</v>
          </cell>
        </row>
        <row r="1200">
          <cell r="A1200">
            <v>38062</v>
          </cell>
          <cell r="B1200" t="str">
            <v>SOB</v>
          </cell>
          <cell r="C1200">
            <v>38514</v>
          </cell>
          <cell r="D1200">
            <v>1</v>
          </cell>
          <cell r="E1200">
            <v>3.5000000000000003E-2</v>
          </cell>
          <cell r="F1200" t="str">
            <v>DAT</v>
          </cell>
          <cell r="G1200">
            <v>2</v>
          </cell>
          <cell r="H1200">
            <v>451</v>
          </cell>
          <cell r="I1200">
            <v>2004</v>
          </cell>
          <cell r="J1200">
            <v>3</v>
          </cell>
          <cell r="K1200">
            <v>3.5000000000000003E-2</v>
          </cell>
          <cell r="L1200" t="str">
            <v>NOM</v>
          </cell>
          <cell r="M1200" t="str">
            <v>DATATEC 2o. Nivel</v>
          </cell>
          <cell r="N1200">
            <v>2004003</v>
          </cell>
        </row>
        <row r="1201">
          <cell r="A1201">
            <v>38062</v>
          </cell>
          <cell r="B1201" t="str">
            <v>SOB</v>
          </cell>
          <cell r="C1201">
            <v>38941</v>
          </cell>
          <cell r="D1201">
            <v>3</v>
          </cell>
          <cell r="E1201">
            <v>4.6233330000000003E-2</v>
          </cell>
          <cell r="F1201" t="str">
            <v>DAT</v>
          </cell>
          <cell r="G1201">
            <v>2</v>
          </cell>
          <cell r="H1201">
            <v>878</v>
          </cell>
          <cell r="I1201">
            <v>2004</v>
          </cell>
          <cell r="J1201">
            <v>3</v>
          </cell>
          <cell r="K1201">
            <v>0.13869999</v>
          </cell>
          <cell r="L1201" t="str">
            <v>NOM</v>
          </cell>
          <cell r="M1201" t="str">
            <v>DATATEC 2o. Nivel</v>
          </cell>
          <cell r="N1201">
            <v>2004003</v>
          </cell>
        </row>
        <row r="1202">
          <cell r="A1202">
            <v>38063</v>
          </cell>
          <cell r="B1202" t="str">
            <v>SOB</v>
          </cell>
          <cell r="C1202">
            <v>38159</v>
          </cell>
          <cell r="D1202">
            <v>5</v>
          </cell>
          <cell r="E1202">
            <v>2.9000000000000001E-2</v>
          </cell>
          <cell r="F1202" t="str">
            <v>DAT</v>
          </cell>
          <cell r="G1202">
            <v>1</v>
          </cell>
          <cell r="H1202">
            <v>95</v>
          </cell>
          <cell r="I1202">
            <v>2004</v>
          </cell>
          <cell r="J1202">
            <v>3</v>
          </cell>
          <cell r="K1202">
            <v>0.14500000000000002</v>
          </cell>
          <cell r="L1202" t="str">
            <v>NOM</v>
          </cell>
          <cell r="M1202" t="str">
            <v>DATATEC 1er. Nivel</v>
          </cell>
          <cell r="N1202">
            <v>2004003</v>
          </cell>
        </row>
        <row r="1203">
          <cell r="A1203">
            <v>38063</v>
          </cell>
          <cell r="B1203" t="str">
            <v>SOB</v>
          </cell>
          <cell r="C1203">
            <v>38514</v>
          </cell>
          <cell r="D1203">
            <v>5</v>
          </cell>
          <cell r="E1203">
            <v>3.49E-2</v>
          </cell>
          <cell r="F1203" t="str">
            <v>DAT</v>
          </cell>
          <cell r="G1203">
            <v>1</v>
          </cell>
          <cell r="H1203">
            <v>450</v>
          </cell>
          <cell r="I1203">
            <v>2004</v>
          </cell>
          <cell r="J1203">
            <v>3</v>
          </cell>
          <cell r="K1203">
            <v>0.17449999999999999</v>
          </cell>
          <cell r="L1203" t="str">
            <v>NOM</v>
          </cell>
          <cell r="M1203" t="str">
            <v>DATATEC 1er. Nivel</v>
          </cell>
          <cell r="N1203">
            <v>2004003</v>
          </cell>
        </row>
        <row r="1204">
          <cell r="A1204">
            <v>38063</v>
          </cell>
          <cell r="B1204" t="str">
            <v>SOB</v>
          </cell>
          <cell r="C1204">
            <v>38159</v>
          </cell>
          <cell r="D1204">
            <v>22</v>
          </cell>
          <cell r="E1204">
            <v>2.8899999999999999E-2</v>
          </cell>
          <cell r="F1204" t="str">
            <v>DAT</v>
          </cell>
          <cell r="G1204">
            <v>2</v>
          </cell>
          <cell r="H1204">
            <v>95</v>
          </cell>
          <cell r="I1204">
            <v>2004</v>
          </cell>
          <cell r="J1204">
            <v>3</v>
          </cell>
          <cell r="K1204">
            <v>0.63579999999999992</v>
          </cell>
          <cell r="L1204" t="str">
            <v>NOM</v>
          </cell>
          <cell r="M1204" t="str">
            <v>DATATEC 2o. Nivel</v>
          </cell>
          <cell r="N1204">
            <v>2004003</v>
          </cell>
        </row>
        <row r="1205">
          <cell r="A1205">
            <v>38063</v>
          </cell>
          <cell r="B1205" t="str">
            <v>SOB</v>
          </cell>
          <cell r="C1205">
            <v>39638</v>
          </cell>
          <cell r="D1205">
            <v>5</v>
          </cell>
          <cell r="E1205">
            <v>6.3E-2</v>
          </cell>
          <cell r="F1205" t="str">
            <v>DAT</v>
          </cell>
          <cell r="G1205">
            <v>2</v>
          </cell>
          <cell r="H1205">
            <v>1574</v>
          </cell>
          <cell r="I1205">
            <v>2004</v>
          </cell>
          <cell r="J1205">
            <v>3</v>
          </cell>
          <cell r="K1205">
            <v>0.315</v>
          </cell>
          <cell r="L1205" t="str">
            <v>NOM</v>
          </cell>
          <cell r="M1205" t="str">
            <v>DATATEC 2o. Nivel</v>
          </cell>
          <cell r="N1205">
            <v>2004003</v>
          </cell>
        </row>
        <row r="1206">
          <cell r="A1206">
            <v>38064</v>
          </cell>
          <cell r="B1206" t="str">
            <v>SOB</v>
          </cell>
          <cell r="C1206">
            <v>38159</v>
          </cell>
          <cell r="D1206">
            <v>7</v>
          </cell>
          <cell r="E1206">
            <v>2.8971400000000001E-2</v>
          </cell>
          <cell r="F1206" t="str">
            <v>DAT</v>
          </cell>
          <cell r="G1206">
            <v>2</v>
          </cell>
          <cell r="H1206">
            <v>94</v>
          </cell>
          <cell r="I1206">
            <v>2004</v>
          </cell>
          <cell r="J1206">
            <v>3</v>
          </cell>
          <cell r="K1206">
            <v>0.2027998</v>
          </cell>
          <cell r="L1206" t="str">
            <v>NOM</v>
          </cell>
          <cell r="M1206" t="str">
            <v>DATATEC 2o. Nivel</v>
          </cell>
          <cell r="N1206">
            <v>2004003</v>
          </cell>
        </row>
        <row r="1207">
          <cell r="A1207">
            <v>38064</v>
          </cell>
          <cell r="B1207" t="str">
            <v>SOB</v>
          </cell>
          <cell r="C1207">
            <v>38514</v>
          </cell>
          <cell r="D1207">
            <v>5</v>
          </cell>
          <cell r="E1207">
            <v>3.49E-2</v>
          </cell>
          <cell r="F1207" t="str">
            <v>DAT</v>
          </cell>
          <cell r="G1207">
            <v>2</v>
          </cell>
          <cell r="H1207">
            <v>449</v>
          </cell>
          <cell r="I1207">
            <v>2004</v>
          </cell>
          <cell r="J1207">
            <v>3</v>
          </cell>
          <cell r="K1207">
            <v>0.17449999999999999</v>
          </cell>
          <cell r="L1207" t="str">
            <v>NOM</v>
          </cell>
          <cell r="M1207" t="str">
            <v>DATATEC 2o. Nivel</v>
          </cell>
          <cell r="N1207">
            <v>2004003</v>
          </cell>
        </row>
        <row r="1208">
          <cell r="A1208">
            <v>38064</v>
          </cell>
          <cell r="B1208" t="str">
            <v>SOB</v>
          </cell>
          <cell r="C1208">
            <v>38941</v>
          </cell>
          <cell r="D1208">
            <v>5</v>
          </cell>
          <cell r="E1208">
            <v>4.5900000000000003E-2</v>
          </cell>
          <cell r="F1208" t="str">
            <v>DAT</v>
          </cell>
          <cell r="G1208">
            <v>2</v>
          </cell>
          <cell r="H1208">
            <v>876</v>
          </cell>
          <cell r="I1208">
            <v>2004</v>
          </cell>
          <cell r="J1208">
            <v>3</v>
          </cell>
          <cell r="K1208">
            <v>0.22950000000000001</v>
          </cell>
          <cell r="L1208" t="str">
            <v>NOM</v>
          </cell>
          <cell r="M1208" t="str">
            <v>DATATEC 2o. Nivel</v>
          </cell>
          <cell r="N1208">
            <v>2004003</v>
          </cell>
        </row>
        <row r="1209">
          <cell r="A1209">
            <v>38064</v>
          </cell>
          <cell r="B1209" t="str">
            <v>SOB</v>
          </cell>
          <cell r="C1209">
            <v>39364</v>
          </cell>
          <cell r="D1209">
            <v>1</v>
          </cell>
          <cell r="E1209">
            <v>5.5E-2</v>
          </cell>
          <cell r="F1209" t="str">
            <v>DAT</v>
          </cell>
          <cell r="G1209">
            <v>2</v>
          </cell>
          <cell r="H1209">
            <v>1299</v>
          </cell>
          <cell r="I1209">
            <v>2004</v>
          </cell>
          <cell r="J1209">
            <v>3</v>
          </cell>
          <cell r="K1209">
            <v>5.5E-2</v>
          </cell>
          <cell r="L1209" t="str">
            <v>NOM</v>
          </cell>
          <cell r="M1209" t="str">
            <v>DATATEC 2o. Nivel</v>
          </cell>
          <cell r="N1209">
            <v>2004003</v>
          </cell>
        </row>
        <row r="1210">
          <cell r="A1210">
            <v>38064</v>
          </cell>
          <cell r="B1210" t="str">
            <v>SOB</v>
          </cell>
          <cell r="C1210">
            <v>39638</v>
          </cell>
          <cell r="D1210">
            <v>5</v>
          </cell>
          <cell r="E1210">
            <v>6.3E-2</v>
          </cell>
          <cell r="F1210" t="str">
            <v>DAT</v>
          </cell>
          <cell r="G1210">
            <v>2</v>
          </cell>
          <cell r="H1210">
            <v>1573</v>
          </cell>
          <cell r="I1210">
            <v>2004</v>
          </cell>
          <cell r="J1210">
            <v>3</v>
          </cell>
          <cell r="K1210">
            <v>0.315</v>
          </cell>
          <cell r="L1210" t="str">
            <v>NOM</v>
          </cell>
          <cell r="M1210" t="str">
            <v>DATATEC 2o. Nivel</v>
          </cell>
          <cell r="N1210">
            <v>2004003</v>
          </cell>
        </row>
        <row r="1211">
          <cell r="A1211">
            <v>38065</v>
          </cell>
          <cell r="B1211" t="str">
            <v>SOB</v>
          </cell>
          <cell r="C1211">
            <v>38268</v>
          </cell>
          <cell r="D1211">
            <v>5</v>
          </cell>
          <cell r="E1211">
            <v>3.0800000000000001E-2</v>
          </cell>
          <cell r="F1211" t="str">
            <v>DAT</v>
          </cell>
          <cell r="G1211">
            <v>2</v>
          </cell>
          <cell r="H1211">
            <v>200</v>
          </cell>
          <cell r="I1211">
            <v>2004</v>
          </cell>
          <cell r="J1211">
            <v>3</v>
          </cell>
          <cell r="K1211">
            <v>0.154</v>
          </cell>
          <cell r="L1211" t="str">
            <v>NOM</v>
          </cell>
          <cell r="M1211" t="str">
            <v>DATATEC 2o. Nivel</v>
          </cell>
          <cell r="N1211">
            <v>2004003</v>
          </cell>
        </row>
        <row r="1212">
          <cell r="A1212">
            <v>38065</v>
          </cell>
          <cell r="B1212" t="str">
            <v>SOB</v>
          </cell>
          <cell r="C1212">
            <v>38370</v>
          </cell>
          <cell r="D1212">
            <v>10</v>
          </cell>
          <cell r="E1212">
            <v>3.2300000000000002E-2</v>
          </cell>
          <cell r="F1212" t="str">
            <v>DAT</v>
          </cell>
          <cell r="G1212">
            <v>2</v>
          </cell>
          <cell r="H1212">
            <v>302</v>
          </cell>
          <cell r="I1212">
            <v>2004</v>
          </cell>
          <cell r="J1212">
            <v>3</v>
          </cell>
          <cell r="K1212">
            <v>0.32300000000000001</v>
          </cell>
          <cell r="L1212" t="str">
            <v>NOM</v>
          </cell>
          <cell r="M1212" t="str">
            <v>DATATEC 2o. Nivel</v>
          </cell>
          <cell r="N1212">
            <v>2004003</v>
          </cell>
        </row>
        <row r="1213">
          <cell r="A1213">
            <v>38065</v>
          </cell>
          <cell r="B1213" t="str">
            <v>SOB</v>
          </cell>
          <cell r="C1213">
            <v>38941</v>
          </cell>
          <cell r="D1213">
            <v>0.5</v>
          </cell>
          <cell r="E1213">
            <v>4.6100000000000002E-2</v>
          </cell>
          <cell r="F1213" t="str">
            <v>DAT</v>
          </cell>
          <cell r="G1213">
            <v>2</v>
          </cell>
          <cell r="H1213">
            <v>873</v>
          </cell>
          <cell r="I1213">
            <v>2004</v>
          </cell>
          <cell r="J1213">
            <v>3</v>
          </cell>
          <cell r="K1213">
            <v>2.3050000000000001E-2</v>
          </cell>
          <cell r="L1213" t="str">
            <v>NOM</v>
          </cell>
          <cell r="M1213" t="str">
            <v>DATATEC 2o. Nivel</v>
          </cell>
          <cell r="N1213">
            <v>2004003</v>
          </cell>
        </row>
        <row r="1214">
          <cell r="A1214">
            <v>38065</v>
          </cell>
          <cell r="B1214" t="str">
            <v>SOB</v>
          </cell>
          <cell r="C1214">
            <v>39364</v>
          </cell>
          <cell r="D1214">
            <v>4</v>
          </cell>
          <cell r="E1214">
            <v>5.4850000000000003E-2</v>
          </cell>
          <cell r="F1214" t="str">
            <v>DAT</v>
          </cell>
          <cell r="G1214">
            <v>2</v>
          </cell>
          <cell r="H1214">
            <v>1296</v>
          </cell>
          <cell r="I1214">
            <v>2004</v>
          </cell>
          <cell r="J1214">
            <v>3</v>
          </cell>
          <cell r="K1214">
            <v>0.21940000000000001</v>
          </cell>
          <cell r="L1214" t="str">
            <v>NOM</v>
          </cell>
          <cell r="M1214" t="str">
            <v>DATATEC 2o. Nivel</v>
          </cell>
          <cell r="N1214">
            <v>2004003</v>
          </cell>
        </row>
        <row r="1215">
          <cell r="A1215">
            <v>38065</v>
          </cell>
          <cell r="B1215" t="str">
            <v>SOB</v>
          </cell>
          <cell r="C1215">
            <v>39638</v>
          </cell>
          <cell r="D1215">
            <v>7</v>
          </cell>
          <cell r="E1215">
            <v>6.2642799999999998E-2</v>
          </cell>
          <cell r="F1215" t="str">
            <v>DAT</v>
          </cell>
          <cell r="G1215">
            <v>2</v>
          </cell>
          <cell r="H1215">
            <v>1570</v>
          </cell>
          <cell r="I1215">
            <v>2004</v>
          </cell>
          <cell r="J1215">
            <v>3</v>
          </cell>
          <cell r="K1215">
            <v>0.43849959999999999</v>
          </cell>
          <cell r="L1215" t="str">
            <v>NOM</v>
          </cell>
          <cell r="M1215" t="str">
            <v>DATATEC 2o. Nivel</v>
          </cell>
          <cell r="N1215">
            <v>2004003</v>
          </cell>
        </row>
        <row r="1216">
          <cell r="A1216">
            <v>38065</v>
          </cell>
          <cell r="B1216" t="str">
            <v>SOB</v>
          </cell>
          <cell r="C1216">
            <v>39855</v>
          </cell>
          <cell r="D1216">
            <v>2</v>
          </cell>
          <cell r="E1216">
            <v>7.3800000000000004E-2</v>
          </cell>
          <cell r="F1216" t="str">
            <v>DAT</v>
          </cell>
          <cell r="G1216">
            <v>2</v>
          </cell>
          <cell r="H1216">
            <v>1787</v>
          </cell>
          <cell r="I1216">
            <v>2004</v>
          </cell>
          <cell r="J1216">
            <v>3</v>
          </cell>
          <cell r="K1216">
            <v>0.14760000000000001</v>
          </cell>
          <cell r="L1216" t="str">
            <v>NOM</v>
          </cell>
          <cell r="M1216" t="str">
            <v>DATATEC 2o. Nivel</v>
          </cell>
          <cell r="N1216">
            <v>2004003</v>
          </cell>
        </row>
        <row r="1217">
          <cell r="A1217">
            <v>38068</v>
          </cell>
          <cell r="B1217" t="str">
            <v>SOB</v>
          </cell>
          <cell r="C1217">
            <v>38370</v>
          </cell>
          <cell r="D1217">
            <v>2</v>
          </cell>
          <cell r="E1217">
            <v>3.2500000000000001E-2</v>
          </cell>
          <cell r="F1217" t="str">
            <v>DAT</v>
          </cell>
          <cell r="G1217">
            <v>2</v>
          </cell>
          <cell r="H1217">
            <v>301</v>
          </cell>
          <cell r="I1217">
            <v>2004</v>
          </cell>
          <cell r="J1217">
            <v>3</v>
          </cell>
          <cell r="K1217">
            <v>6.5000000000000002E-2</v>
          </cell>
          <cell r="L1217" t="str">
            <v>NOM</v>
          </cell>
          <cell r="M1217" t="str">
            <v>DATATEC 2o. Nivel</v>
          </cell>
          <cell r="N1217">
            <v>2004003</v>
          </cell>
        </row>
        <row r="1218">
          <cell r="A1218">
            <v>38068</v>
          </cell>
          <cell r="B1218" t="str">
            <v>SOB</v>
          </cell>
          <cell r="C1218">
            <v>39364</v>
          </cell>
          <cell r="D1218">
            <v>1</v>
          </cell>
          <cell r="E1218">
            <v>5.5E-2</v>
          </cell>
          <cell r="F1218" t="str">
            <v>DAT</v>
          </cell>
          <cell r="G1218">
            <v>2</v>
          </cell>
          <cell r="H1218">
            <v>1295</v>
          </cell>
          <cell r="I1218">
            <v>2004</v>
          </cell>
          <cell r="J1218">
            <v>3</v>
          </cell>
          <cell r="K1218">
            <v>5.5E-2</v>
          </cell>
          <cell r="L1218" t="str">
            <v>NOM</v>
          </cell>
          <cell r="M1218" t="str">
            <v>DATATEC 2o. Nivel</v>
          </cell>
          <cell r="N1218">
            <v>2004003</v>
          </cell>
        </row>
        <row r="1219">
          <cell r="A1219">
            <v>38069</v>
          </cell>
          <cell r="B1219" t="str">
            <v>SOB</v>
          </cell>
          <cell r="C1219">
            <v>39364</v>
          </cell>
          <cell r="D1219">
            <v>1</v>
          </cell>
          <cell r="E1219">
            <v>5.4949999999999999E-2</v>
          </cell>
          <cell r="F1219" t="str">
            <v>CIM</v>
          </cell>
          <cell r="G1219">
            <v>2</v>
          </cell>
          <cell r="H1219">
            <v>1294</v>
          </cell>
          <cell r="I1219">
            <v>2004</v>
          </cell>
          <cell r="J1219">
            <v>3</v>
          </cell>
          <cell r="K1219">
            <v>5.4949999999999999E-2</v>
          </cell>
          <cell r="L1219" t="str">
            <v>NOM</v>
          </cell>
          <cell r="M1219" t="str">
            <v>CIMD 2o. Nivel</v>
          </cell>
          <cell r="N1219">
            <v>2004003</v>
          </cell>
        </row>
        <row r="1220">
          <cell r="A1220">
            <v>38069</v>
          </cell>
          <cell r="B1220" t="str">
            <v>SOB</v>
          </cell>
          <cell r="C1220">
            <v>38370</v>
          </cell>
          <cell r="D1220">
            <v>9</v>
          </cell>
          <cell r="E1220">
            <v>3.2599999999999997E-2</v>
          </cell>
          <cell r="F1220" t="str">
            <v>DAT</v>
          </cell>
          <cell r="G1220">
            <v>2</v>
          </cell>
          <cell r="H1220">
            <v>300</v>
          </cell>
          <cell r="I1220">
            <v>2004</v>
          </cell>
          <cell r="J1220">
            <v>3</v>
          </cell>
          <cell r="K1220">
            <v>0.29339999999999999</v>
          </cell>
          <cell r="L1220" t="str">
            <v>NOM</v>
          </cell>
          <cell r="M1220" t="str">
            <v>DATATEC 2o. Nivel</v>
          </cell>
          <cell r="N1220">
            <v>2004003</v>
          </cell>
        </row>
        <row r="1221">
          <cell r="A1221">
            <v>38069</v>
          </cell>
          <cell r="B1221" t="str">
            <v>SOB</v>
          </cell>
          <cell r="C1221">
            <v>39638</v>
          </cell>
          <cell r="D1221">
            <v>26</v>
          </cell>
          <cell r="E1221">
            <v>6.2600000000000003E-2</v>
          </cell>
          <cell r="F1221" t="str">
            <v>DAT</v>
          </cell>
          <cell r="G1221">
            <v>2</v>
          </cell>
          <cell r="H1221">
            <v>1568</v>
          </cell>
          <cell r="I1221">
            <v>2004</v>
          </cell>
          <cell r="J1221">
            <v>3</v>
          </cell>
          <cell r="K1221">
            <v>1.6276000000000002</v>
          </cell>
          <cell r="L1221" t="str">
            <v>NOM</v>
          </cell>
          <cell r="M1221" t="str">
            <v>DATATEC 2o. Nivel</v>
          </cell>
          <cell r="N1221">
            <v>2004003</v>
          </cell>
        </row>
        <row r="1222">
          <cell r="A1222">
            <v>38070</v>
          </cell>
          <cell r="B1222" t="str">
            <v>SOB</v>
          </cell>
          <cell r="C1222">
            <v>38514</v>
          </cell>
          <cell r="D1222">
            <v>6</v>
          </cell>
          <cell r="E1222">
            <v>3.49E-2</v>
          </cell>
          <cell r="F1222" t="str">
            <v>DAT</v>
          </cell>
          <cell r="G1222">
            <v>2</v>
          </cell>
          <cell r="H1222">
            <v>443</v>
          </cell>
          <cell r="I1222">
            <v>2004</v>
          </cell>
          <cell r="J1222">
            <v>3</v>
          </cell>
          <cell r="K1222">
            <v>0.2094</v>
          </cell>
          <cell r="L1222" t="str">
            <v>NOM</v>
          </cell>
          <cell r="M1222" t="str">
            <v>DATATEC 2o. Nivel</v>
          </cell>
          <cell r="N1222">
            <v>2004003</v>
          </cell>
        </row>
        <row r="1223">
          <cell r="A1223">
            <v>38070</v>
          </cell>
          <cell r="B1223" t="str">
            <v>SOB</v>
          </cell>
          <cell r="C1223">
            <v>38941</v>
          </cell>
          <cell r="D1223">
            <v>4</v>
          </cell>
          <cell r="E1223">
            <v>4.5900000000000003E-2</v>
          </cell>
          <cell r="F1223" t="str">
            <v>DAT</v>
          </cell>
          <cell r="G1223">
            <v>2</v>
          </cell>
          <cell r="H1223">
            <v>870</v>
          </cell>
          <cell r="I1223">
            <v>2004</v>
          </cell>
          <cell r="J1223">
            <v>3</v>
          </cell>
          <cell r="K1223">
            <v>0.18360000000000001</v>
          </cell>
          <cell r="L1223" t="str">
            <v>NOM</v>
          </cell>
          <cell r="M1223" t="str">
            <v>DATATEC 2o. Nivel</v>
          </cell>
          <cell r="N1223">
            <v>2004003</v>
          </cell>
        </row>
        <row r="1224">
          <cell r="A1224">
            <v>38070</v>
          </cell>
          <cell r="B1224" t="str">
            <v>SOB</v>
          </cell>
          <cell r="C1224">
            <v>39638</v>
          </cell>
          <cell r="D1224">
            <v>2</v>
          </cell>
          <cell r="E1224">
            <v>6.2600000000000003E-2</v>
          </cell>
          <cell r="F1224" t="str">
            <v>DAT</v>
          </cell>
          <cell r="G1224">
            <v>2</v>
          </cell>
          <cell r="H1224">
            <v>1567</v>
          </cell>
          <cell r="I1224">
            <v>2004</v>
          </cell>
          <cell r="J1224">
            <v>3</v>
          </cell>
          <cell r="K1224">
            <v>0.12520000000000001</v>
          </cell>
          <cell r="L1224" t="str">
            <v>NOM</v>
          </cell>
          <cell r="M1224" t="str">
            <v>DATATEC 2o. Nivel</v>
          </cell>
          <cell r="N1224">
            <v>2004003</v>
          </cell>
        </row>
        <row r="1225">
          <cell r="A1225">
            <v>38070</v>
          </cell>
          <cell r="B1225" t="str">
            <v>SOB</v>
          </cell>
          <cell r="C1225">
            <v>39364</v>
          </cell>
          <cell r="D1225">
            <v>3</v>
          </cell>
          <cell r="E1225">
            <v>5.5E-2</v>
          </cell>
          <cell r="F1225" t="str">
            <v>DAT</v>
          </cell>
          <cell r="G1225">
            <v>2</v>
          </cell>
          <cell r="H1225">
            <v>1293</v>
          </cell>
          <cell r="I1225">
            <v>2004</v>
          </cell>
          <cell r="J1225">
            <v>3</v>
          </cell>
          <cell r="K1225">
            <v>0.16500000000000001</v>
          </cell>
          <cell r="L1225" t="str">
            <v>NOM</v>
          </cell>
          <cell r="M1225" t="str">
            <v>DATATEC 2o. Nivel</v>
          </cell>
          <cell r="N1225">
            <v>2004003</v>
          </cell>
        </row>
        <row r="1226">
          <cell r="A1226">
            <v>38071</v>
          </cell>
          <cell r="B1226" t="str">
            <v>SOB</v>
          </cell>
          <cell r="C1226">
            <v>38941</v>
          </cell>
          <cell r="D1226">
            <v>2</v>
          </cell>
          <cell r="E1226">
            <v>4.6100000000000002E-2</v>
          </cell>
          <cell r="F1226" t="str">
            <v>DAT</v>
          </cell>
          <cell r="G1226">
            <v>2</v>
          </cell>
          <cell r="H1226">
            <v>869</v>
          </cell>
          <cell r="I1226">
            <v>2004</v>
          </cell>
          <cell r="J1226">
            <v>3</v>
          </cell>
          <cell r="K1226">
            <v>9.2200000000000004E-2</v>
          </cell>
          <cell r="L1226" t="str">
            <v>NOM</v>
          </cell>
          <cell r="M1226" t="str">
            <v>DATATEC 2o. Nivel</v>
          </cell>
          <cell r="N1226">
            <v>2004003</v>
          </cell>
        </row>
        <row r="1227">
          <cell r="A1227">
            <v>38072</v>
          </cell>
          <cell r="B1227" t="str">
            <v>SOB</v>
          </cell>
          <cell r="C1227">
            <v>38370</v>
          </cell>
          <cell r="D1227">
            <v>7</v>
          </cell>
          <cell r="E1227">
            <v>3.2800000000000003E-2</v>
          </cell>
          <cell r="F1227" t="str">
            <v>DAT</v>
          </cell>
          <cell r="G1227">
            <v>2</v>
          </cell>
          <cell r="H1227">
            <v>295</v>
          </cell>
          <cell r="I1227">
            <v>2004</v>
          </cell>
          <cell r="J1227">
            <v>3</v>
          </cell>
          <cell r="K1227">
            <v>0.22960000000000003</v>
          </cell>
          <cell r="L1227" t="str">
            <v>NOM</v>
          </cell>
          <cell r="M1227" t="str">
            <v>DATATEC 2o. Nivel</v>
          </cell>
          <cell r="N1227">
            <v>2004003</v>
          </cell>
        </row>
        <row r="1228">
          <cell r="A1228">
            <v>38072</v>
          </cell>
          <cell r="B1228" t="str">
            <v>SOB</v>
          </cell>
          <cell r="C1228">
            <v>39638</v>
          </cell>
          <cell r="D1228">
            <v>3</v>
          </cell>
          <cell r="E1228">
            <v>6.25E-2</v>
          </cell>
          <cell r="F1228" t="str">
            <v>DAT</v>
          </cell>
          <cell r="G1228">
            <v>2</v>
          </cell>
          <cell r="H1228">
            <v>1563</v>
          </cell>
          <cell r="I1228">
            <v>2004</v>
          </cell>
          <cell r="J1228">
            <v>3</v>
          </cell>
          <cell r="K1228">
            <v>0.1875</v>
          </cell>
          <cell r="L1228" t="str">
            <v>NOM</v>
          </cell>
          <cell r="M1228" t="str">
            <v>DATATEC 2o. Nivel</v>
          </cell>
          <cell r="N1228">
            <v>2004003</v>
          </cell>
        </row>
        <row r="1229">
          <cell r="A1229">
            <v>38075</v>
          </cell>
          <cell r="B1229" t="str">
            <v>SOB</v>
          </cell>
          <cell r="C1229">
            <v>41669</v>
          </cell>
          <cell r="D1229">
            <v>2</v>
          </cell>
          <cell r="E1229">
            <v>5.7000000000000002E-2</v>
          </cell>
          <cell r="F1229" t="str">
            <v>CIM</v>
          </cell>
          <cell r="G1229">
            <v>2</v>
          </cell>
          <cell r="H1229">
            <v>3593</v>
          </cell>
          <cell r="I1229">
            <v>2004</v>
          </cell>
          <cell r="J1229">
            <v>3</v>
          </cell>
          <cell r="K1229">
            <v>0.114</v>
          </cell>
          <cell r="L1229" t="str">
            <v>VAC</v>
          </cell>
          <cell r="M1229" t="str">
            <v>CIMD 2o. Nivel</v>
          </cell>
          <cell r="N1229">
            <v>2004003</v>
          </cell>
        </row>
        <row r="1230">
          <cell r="A1230">
            <v>38075</v>
          </cell>
          <cell r="B1230" t="str">
            <v>SOB</v>
          </cell>
          <cell r="C1230">
            <v>38370</v>
          </cell>
          <cell r="D1230">
            <v>4</v>
          </cell>
          <cell r="E1230">
            <v>3.2599999999999997E-2</v>
          </cell>
          <cell r="F1230" t="str">
            <v>DAT</v>
          </cell>
          <cell r="G1230">
            <v>2</v>
          </cell>
          <cell r="H1230">
            <v>294</v>
          </cell>
          <cell r="I1230">
            <v>2004</v>
          </cell>
          <cell r="J1230">
            <v>3</v>
          </cell>
          <cell r="K1230">
            <v>0.13039999999999999</v>
          </cell>
          <cell r="L1230" t="str">
            <v>NOM</v>
          </cell>
          <cell r="M1230" t="str">
            <v>DATATEC 2o. Nivel</v>
          </cell>
          <cell r="N1230">
            <v>2004003</v>
          </cell>
        </row>
        <row r="1231">
          <cell r="A1231">
            <v>38075</v>
          </cell>
          <cell r="B1231" t="str">
            <v>SOB</v>
          </cell>
          <cell r="C1231">
            <v>39638</v>
          </cell>
          <cell r="D1231">
            <v>20</v>
          </cell>
          <cell r="E1231">
            <v>6.2600000000000003E-2</v>
          </cell>
          <cell r="F1231" t="str">
            <v>DAT</v>
          </cell>
          <cell r="G1231">
            <v>2</v>
          </cell>
          <cell r="H1231">
            <v>1562</v>
          </cell>
          <cell r="I1231">
            <v>2004</v>
          </cell>
          <cell r="J1231">
            <v>3</v>
          </cell>
          <cell r="K1231">
            <v>1.252</v>
          </cell>
          <cell r="L1231" t="str">
            <v>NOM</v>
          </cell>
          <cell r="M1231" t="str">
            <v>DATATEC 2o. Nivel</v>
          </cell>
          <cell r="N1231">
            <v>2004003</v>
          </cell>
        </row>
        <row r="1232">
          <cell r="A1232">
            <v>38075</v>
          </cell>
          <cell r="B1232" t="str">
            <v>SOB</v>
          </cell>
          <cell r="C1232">
            <v>41669</v>
          </cell>
          <cell r="D1232">
            <v>2</v>
          </cell>
          <cell r="E1232">
            <v>5.7000000000000002E-2</v>
          </cell>
          <cell r="F1232" t="str">
            <v>DAT</v>
          </cell>
          <cell r="G1232">
            <v>2</v>
          </cell>
          <cell r="H1232">
            <v>3593</v>
          </cell>
          <cell r="I1232">
            <v>2004</v>
          </cell>
          <cell r="J1232">
            <v>3</v>
          </cell>
          <cell r="K1232">
            <v>0.114</v>
          </cell>
          <cell r="L1232" t="str">
            <v>VAC</v>
          </cell>
          <cell r="M1232" t="str">
            <v>DATATEC 2o. Nivel</v>
          </cell>
          <cell r="N1232">
            <v>2004003</v>
          </cell>
        </row>
        <row r="1233">
          <cell r="A1233">
            <v>38076</v>
          </cell>
          <cell r="B1233" t="str">
            <v>SOB</v>
          </cell>
          <cell r="C1233">
            <v>38514</v>
          </cell>
          <cell r="D1233">
            <v>2</v>
          </cell>
          <cell r="E1233">
            <v>3.5400000000000001E-2</v>
          </cell>
          <cell r="F1233" t="str">
            <v>DAT</v>
          </cell>
          <cell r="G1233">
            <v>1</v>
          </cell>
          <cell r="H1233">
            <v>437</v>
          </cell>
          <cell r="I1233">
            <v>2004</v>
          </cell>
          <cell r="J1233">
            <v>3</v>
          </cell>
          <cell r="K1233">
            <v>7.0800000000000002E-2</v>
          </cell>
          <cell r="L1233" t="str">
            <v>NOM</v>
          </cell>
          <cell r="M1233" t="str">
            <v>DATATEC 1er. Nivel</v>
          </cell>
          <cell r="N1233">
            <v>2004003</v>
          </cell>
        </row>
        <row r="1234">
          <cell r="A1234">
            <v>38076</v>
          </cell>
          <cell r="B1234" t="str">
            <v>SOB</v>
          </cell>
          <cell r="C1234">
            <v>38370</v>
          </cell>
          <cell r="D1234">
            <v>3</v>
          </cell>
          <cell r="E1234">
            <v>3.2816999999999999E-2</v>
          </cell>
          <cell r="F1234" t="str">
            <v>DAT</v>
          </cell>
          <cell r="G1234">
            <v>2</v>
          </cell>
          <cell r="H1234">
            <v>293</v>
          </cell>
          <cell r="I1234">
            <v>2004</v>
          </cell>
          <cell r="J1234">
            <v>3</v>
          </cell>
          <cell r="K1234">
            <v>9.8450999999999997E-2</v>
          </cell>
          <cell r="L1234" t="str">
            <v>NOM</v>
          </cell>
          <cell r="M1234" t="str">
            <v>DATATEC 2o. Nivel</v>
          </cell>
          <cell r="N1234">
            <v>2004003</v>
          </cell>
        </row>
        <row r="1235">
          <cell r="A1235">
            <v>38076</v>
          </cell>
          <cell r="B1235" t="str">
            <v>SOB</v>
          </cell>
          <cell r="C1235">
            <v>38514</v>
          </cell>
          <cell r="D1235">
            <v>4</v>
          </cell>
          <cell r="E1235">
            <v>3.5349999999999999E-2</v>
          </cell>
          <cell r="F1235" t="str">
            <v>DAT</v>
          </cell>
          <cell r="G1235">
            <v>2</v>
          </cell>
          <cell r="H1235">
            <v>437</v>
          </cell>
          <cell r="I1235">
            <v>2004</v>
          </cell>
          <cell r="J1235">
            <v>3</v>
          </cell>
          <cell r="K1235">
            <v>0.1414</v>
          </cell>
          <cell r="L1235" t="str">
            <v>NOM</v>
          </cell>
          <cell r="M1235" t="str">
            <v>DATATEC 2o. Nivel</v>
          </cell>
          <cell r="N1235">
            <v>2004003</v>
          </cell>
        </row>
        <row r="1236">
          <cell r="A1236">
            <v>38076</v>
          </cell>
          <cell r="B1236" t="str">
            <v>SOB</v>
          </cell>
          <cell r="C1236">
            <v>39855</v>
          </cell>
          <cell r="D1236">
            <v>3</v>
          </cell>
          <cell r="E1236">
            <v>7.3499999999999996E-2</v>
          </cell>
          <cell r="F1236" t="str">
            <v>DAT</v>
          </cell>
          <cell r="G1236">
            <v>2</v>
          </cell>
          <cell r="H1236">
            <v>1778</v>
          </cell>
          <cell r="I1236">
            <v>2004</v>
          </cell>
          <cell r="J1236">
            <v>3</v>
          </cell>
          <cell r="K1236">
            <v>0.22049999999999997</v>
          </cell>
          <cell r="L1236" t="str">
            <v>NOM</v>
          </cell>
          <cell r="M1236" t="str">
            <v>DATATEC 2o. Nivel</v>
          </cell>
          <cell r="N1236">
            <v>2004003</v>
          </cell>
        </row>
        <row r="1237">
          <cell r="A1237">
            <v>38076</v>
          </cell>
          <cell r="B1237" t="str">
            <v>SOB</v>
          </cell>
          <cell r="C1237">
            <v>41669</v>
          </cell>
          <cell r="D1237">
            <v>2</v>
          </cell>
          <cell r="E1237">
            <v>5.7000000000000002E-2</v>
          </cell>
          <cell r="F1237" t="str">
            <v>DAT</v>
          </cell>
          <cell r="G1237">
            <v>2</v>
          </cell>
          <cell r="H1237">
            <v>3592</v>
          </cell>
          <cell r="I1237">
            <v>2004</v>
          </cell>
          <cell r="J1237">
            <v>3</v>
          </cell>
          <cell r="K1237">
            <v>0.114</v>
          </cell>
          <cell r="L1237" t="str">
            <v>VAC</v>
          </cell>
          <cell r="M1237" t="str">
            <v>DATATEC 2o. Nivel</v>
          </cell>
          <cell r="N1237">
            <v>2004003</v>
          </cell>
        </row>
        <row r="1238">
          <cell r="A1238">
            <v>38077</v>
          </cell>
          <cell r="B1238" t="str">
            <v>SOB</v>
          </cell>
          <cell r="C1238">
            <v>38941</v>
          </cell>
          <cell r="D1238">
            <v>12</v>
          </cell>
          <cell r="E1238">
            <v>4.6100000000000002E-2</v>
          </cell>
          <cell r="F1238" t="str">
            <v>CIM</v>
          </cell>
          <cell r="G1238">
            <v>2</v>
          </cell>
          <cell r="H1238">
            <v>863</v>
          </cell>
          <cell r="I1238">
            <v>2004</v>
          </cell>
          <cell r="J1238">
            <v>3</v>
          </cell>
          <cell r="K1238">
            <v>0.55320000000000003</v>
          </cell>
          <cell r="L1238" t="str">
            <v>NOM</v>
          </cell>
          <cell r="M1238" t="str">
            <v>CIMD 2o. Nivel</v>
          </cell>
          <cell r="N1238">
            <v>2004003</v>
          </cell>
        </row>
        <row r="1239">
          <cell r="A1239">
            <v>38077</v>
          </cell>
          <cell r="B1239" t="str">
            <v>SOB</v>
          </cell>
          <cell r="C1239">
            <v>38159</v>
          </cell>
          <cell r="D1239">
            <v>2</v>
          </cell>
          <cell r="E1239">
            <v>2.8299999999999999E-2</v>
          </cell>
          <cell r="F1239" t="str">
            <v>DAT</v>
          </cell>
          <cell r="G1239">
            <v>2</v>
          </cell>
          <cell r="H1239">
            <v>81</v>
          </cell>
          <cell r="I1239">
            <v>2004</v>
          </cell>
          <cell r="J1239">
            <v>3</v>
          </cell>
          <cell r="K1239">
            <v>5.6599999999999998E-2</v>
          </cell>
          <cell r="L1239" t="str">
            <v>NOM</v>
          </cell>
          <cell r="M1239" t="str">
            <v>DATATEC 2o. Nivel</v>
          </cell>
          <cell r="N1239">
            <v>2004003</v>
          </cell>
        </row>
        <row r="1240">
          <cell r="A1240">
            <v>38077</v>
          </cell>
          <cell r="B1240" t="str">
            <v>SOB</v>
          </cell>
          <cell r="C1240">
            <v>38941</v>
          </cell>
          <cell r="D1240">
            <v>3</v>
          </cell>
          <cell r="E1240">
            <v>6.2916600000000003E-2</v>
          </cell>
          <cell r="F1240" t="str">
            <v>DAT</v>
          </cell>
          <cell r="G1240">
            <v>2</v>
          </cell>
          <cell r="H1240">
            <v>863</v>
          </cell>
          <cell r="I1240">
            <v>2004</v>
          </cell>
          <cell r="J1240">
            <v>3</v>
          </cell>
          <cell r="K1240">
            <v>0.18874980000000002</v>
          </cell>
          <cell r="L1240" t="str">
            <v>NOM</v>
          </cell>
          <cell r="M1240" t="str">
            <v>DATATEC 2o. Nivel</v>
          </cell>
          <cell r="N1240">
            <v>2004003</v>
          </cell>
        </row>
        <row r="1241">
          <cell r="A1241">
            <v>38077</v>
          </cell>
          <cell r="B1241" t="str">
            <v>SOB</v>
          </cell>
          <cell r="C1241">
            <v>41669</v>
          </cell>
          <cell r="D1241">
            <v>1</v>
          </cell>
          <cell r="E1241">
            <v>5.7000000000000002E-2</v>
          </cell>
          <cell r="F1241" t="str">
            <v>DAT</v>
          </cell>
          <cell r="G1241">
            <v>2</v>
          </cell>
          <cell r="H1241">
            <v>3591</v>
          </cell>
          <cell r="I1241">
            <v>2004</v>
          </cell>
          <cell r="J1241">
            <v>3</v>
          </cell>
          <cell r="K1241">
            <v>5.7000000000000002E-2</v>
          </cell>
          <cell r="L1241" t="str">
            <v>VAC</v>
          </cell>
          <cell r="M1241" t="str">
            <v>DATATEC 2o. Nivel</v>
          </cell>
          <cell r="N1241">
            <v>2004003</v>
          </cell>
        </row>
        <row r="1242">
          <cell r="A1242">
            <v>38078</v>
          </cell>
          <cell r="B1242" t="str">
            <v>SOB</v>
          </cell>
          <cell r="C1242">
            <v>38268</v>
          </cell>
          <cell r="D1242">
            <v>2</v>
          </cell>
          <cell r="E1242">
            <v>3.1300000000000001E-2</v>
          </cell>
          <cell r="F1242" t="str">
            <v>DAT</v>
          </cell>
          <cell r="G1242">
            <v>2</v>
          </cell>
          <cell r="H1242">
            <v>189</v>
          </cell>
          <cell r="I1242">
            <v>2004</v>
          </cell>
          <cell r="J1242">
            <v>4</v>
          </cell>
          <cell r="K1242">
            <v>6.2600000000000003E-2</v>
          </cell>
          <cell r="L1242" t="str">
            <v>NOM</v>
          </cell>
          <cell r="M1242" t="str">
            <v>DATATEC 2o. Nivel</v>
          </cell>
          <cell r="N1242">
            <v>2004004</v>
          </cell>
        </row>
        <row r="1243">
          <cell r="A1243">
            <v>38078</v>
          </cell>
          <cell r="B1243" t="str">
            <v>SOB</v>
          </cell>
          <cell r="C1243">
            <v>38370</v>
          </cell>
          <cell r="D1243">
            <v>2</v>
          </cell>
          <cell r="E1243">
            <v>3.2849999999999997E-2</v>
          </cell>
          <cell r="F1243" t="str">
            <v>DAT</v>
          </cell>
          <cell r="G1243">
            <v>2</v>
          </cell>
          <cell r="H1243">
            <v>291</v>
          </cell>
          <cell r="I1243">
            <v>2004</v>
          </cell>
          <cell r="J1243">
            <v>4</v>
          </cell>
          <cell r="K1243">
            <v>6.5699999999999995E-2</v>
          </cell>
          <cell r="L1243" t="str">
            <v>NOM</v>
          </cell>
          <cell r="M1243" t="str">
            <v>DATATEC 2o. Nivel</v>
          </cell>
          <cell r="N1243">
            <v>2004004</v>
          </cell>
        </row>
        <row r="1244">
          <cell r="A1244">
            <v>38079</v>
          </cell>
          <cell r="B1244" t="str">
            <v>SOB</v>
          </cell>
          <cell r="C1244">
            <v>38268</v>
          </cell>
          <cell r="D1244">
            <v>9</v>
          </cell>
          <cell r="E1244">
            <v>3.13388E-2</v>
          </cell>
          <cell r="F1244" t="str">
            <v>DAT</v>
          </cell>
          <cell r="G1244">
            <v>2</v>
          </cell>
          <cell r="H1244">
            <v>186</v>
          </cell>
          <cell r="I1244">
            <v>2004</v>
          </cell>
          <cell r="J1244">
            <v>4</v>
          </cell>
          <cell r="K1244">
            <v>0.2820492</v>
          </cell>
          <cell r="L1244" t="str">
            <v>NOM</v>
          </cell>
          <cell r="M1244" t="str">
            <v>DATATEC 2o. Nivel</v>
          </cell>
          <cell r="N1244">
            <v>2004004</v>
          </cell>
        </row>
        <row r="1245">
          <cell r="A1245">
            <v>38079</v>
          </cell>
          <cell r="B1245" t="str">
            <v>SOB</v>
          </cell>
          <cell r="C1245">
            <v>38370</v>
          </cell>
          <cell r="D1245">
            <v>2</v>
          </cell>
          <cell r="E1245">
            <v>3.2849999999999997E-2</v>
          </cell>
          <cell r="F1245" t="str">
            <v>DAT</v>
          </cell>
          <cell r="G1245">
            <v>2</v>
          </cell>
          <cell r="H1245">
            <v>288</v>
          </cell>
          <cell r="I1245">
            <v>2004</v>
          </cell>
          <cell r="J1245">
            <v>4</v>
          </cell>
          <cell r="K1245">
            <v>6.5699999999999995E-2</v>
          </cell>
          <cell r="L1245" t="str">
            <v>NOM</v>
          </cell>
          <cell r="M1245" t="str">
            <v>DATATEC 2o. Nivel</v>
          </cell>
          <cell r="N1245">
            <v>2004004</v>
          </cell>
        </row>
        <row r="1246">
          <cell r="A1246">
            <v>38082</v>
          </cell>
          <cell r="B1246" t="str">
            <v>SOB</v>
          </cell>
          <cell r="C1246">
            <v>38514</v>
          </cell>
          <cell r="D1246">
            <v>2</v>
          </cell>
          <cell r="E1246">
            <v>3.5999999999999997E-2</v>
          </cell>
          <cell r="F1246" t="str">
            <v>DAT</v>
          </cell>
          <cell r="G1246">
            <v>1</v>
          </cell>
          <cell r="H1246">
            <v>431</v>
          </cell>
          <cell r="I1246">
            <v>2004</v>
          </cell>
          <cell r="J1246">
            <v>4</v>
          </cell>
          <cell r="K1246">
            <v>7.1999999999999995E-2</v>
          </cell>
          <cell r="L1246" t="str">
            <v>NOM</v>
          </cell>
          <cell r="M1246" t="str">
            <v>DATATEC 1er. Nivel</v>
          </cell>
          <cell r="N1246">
            <v>2004004</v>
          </cell>
        </row>
        <row r="1247">
          <cell r="A1247">
            <v>38082</v>
          </cell>
          <cell r="B1247" t="str">
            <v>SOB</v>
          </cell>
          <cell r="C1247">
            <v>38941</v>
          </cell>
          <cell r="D1247">
            <v>1</v>
          </cell>
          <cell r="E1247">
            <v>4.65E-2</v>
          </cell>
          <cell r="F1247" t="str">
            <v>DAT</v>
          </cell>
          <cell r="G1247">
            <v>1</v>
          </cell>
          <cell r="H1247">
            <v>858</v>
          </cell>
          <cell r="I1247">
            <v>2004</v>
          </cell>
          <cell r="J1247">
            <v>4</v>
          </cell>
          <cell r="K1247">
            <v>4.65E-2</v>
          </cell>
          <cell r="L1247" t="str">
            <v>NOM</v>
          </cell>
          <cell r="M1247" t="str">
            <v>DATATEC 1er. Nivel</v>
          </cell>
          <cell r="N1247">
            <v>2004004</v>
          </cell>
        </row>
        <row r="1248">
          <cell r="A1248">
            <v>38082</v>
          </cell>
          <cell r="B1248" t="str">
            <v>SOB</v>
          </cell>
          <cell r="C1248">
            <v>38370</v>
          </cell>
          <cell r="D1248">
            <v>15</v>
          </cell>
          <cell r="E1248">
            <v>3.294333E-2</v>
          </cell>
          <cell r="F1248" t="str">
            <v>DAT</v>
          </cell>
          <cell r="G1248">
            <v>2</v>
          </cell>
          <cell r="H1248">
            <v>287</v>
          </cell>
          <cell r="I1248">
            <v>2004</v>
          </cell>
          <cell r="J1248">
            <v>4</v>
          </cell>
          <cell r="K1248">
            <v>0.49414995</v>
          </cell>
          <cell r="L1248" t="str">
            <v>NOM</v>
          </cell>
          <cell r="M1248" t="str">
            <v>DATATEC 2o. Nivel</v>
          </cell>
          <cell r="N1248">
            <v>2004004</v>
          </cell>
        </row>
        <row r="1249">
          <cell r="A1249">
            <v>38082</v>
          </cell>
          <cell r="B1249" t="str">
            <v>SOB</v>
          </cell>
          <cell r="C1249">
            <v>38514</v>
          </cell>
          <cell r="D1249">
            <v>1</v>
          </cell>
          <cell r="E1249">
            <v>3.5999999999999997E-2</v>
          </cell>
          <cell r="F1249" t="str">
            <v>DAT</v>
          </cell>
          <cell r="G1249">
            <v>2</v>
          </cell>
          <cell r="H1249">
            <v>431</v>
          </cell>
          <cell r="I1249">
            <v>2004</v>
          </cell>
          <cell r="J1249">
            <v>4</v>
          </cell>
          <cell r="K1249">
            <v>3.5999999999999997E-2</v>
          </cell>
          <cell r="L1249" t="str">
            <v>NOM</v>
          </cell>
          <cell r="M1249" t="str">
            <v>DATATEC 2o. Nivel</v>
          </cell>
          <cell r="N1249">
            <v>2004004</v>
          </cell>
        </row>
        <row r="1250">
          <cell r="A1250">
            <v>38082</v>
          </cell>
          <cell r="B1250" t="str">
            <v>SOB</v>
          </cell>
          <cell r="C1250">
            <v>38941</v>
          </cell>
          <cell r="D1250">
            <v>1</v>
          </cell>
          <cell r="E1250">
            <v>4.65E-2</v>
          </cell>
          <cell r="F1250" t="str">
            <v>DAT</v>
          </cell>
          <cell r="G1250">
            <v>2</v>
          </cell>
          <cell r="H1250">
            <v>858</v>
          </cell>
          <cell r="I1250">
            <v>2004</v>
          </cell>
          <cell r="J1250">
            <v>4</v>
          </cell>
          <cell r="K1250">
            <v>4.65E-2</v>
          </cell>
          <cell r="L1250" t="str">
            <v>NOM</v>
          </cell>
          <cell r="M1250" t="str">
            <v>DATATEC 2o. Nivel</v>
          </cell>
          <cell r="N1250">
            <v>2004004</v>
          </cell>
        </row>
        <row r="1251">
          <cell r="A1251">
            <v>38082</v>
          </cell>
          <cell r="B1251" t="str">
            <v>SOB</v>
          </cell>
          <cell r="C1251">
            <v>39855</v>
          </cell>
          <cell r="D1251">
            <v>8</v>
          </cell>
          <cell r="E1251">
            <v>7.3443750000000002E-2</v>
          </cell>
          <cell r="F1251" t="str">
            <v>DAT</v>
          </cell>
          <cell r="G1251">
            <v>2</v>
          </cell>
          <cell r="H1251">
            <v>1772</v>
          </cell>
          <cell r="I1251">
            <v>2004</v>
          </cell>
          <cell r="J1251">
            <v>4</v>
          </cell>
          <cell r="K1251">
            <v>0.58755000000000002</v>
          </cell>
          <cell r="L1251" t="str">
            <v>NOM</v>
          </cell>
          <cell r="M1251" t="str">
            <v>DATATEC 2o. Nivel</v>
          </cell>
          <cell r="N1251">
            <v>2004004</v>
          </cell>
        </row>
        <row r="1252">
          <cell r="A1252">
            <v>38083</v>
          </cell>
          <cell r="B1252" t="str">
            <v>SOB</v>
          </cell>
          <cell r="C1252">
            <v>38941</v>
          </cell>
          <cell r="D1252">
            <v>2</v>
          </cell>
          <cell r="E1252">
            <v>4.65E-2</v>
          </cell>
          <cell r="F1252" t="str">
            <v>DAT</v>
          </cell>
          <cell r="G1252">
            <v>1</v>
          </cell>
          <cell r="H1252">
            <v>857</v>
          </cell>
          <cell r="I1252">
            <v>2004</v>
          </cell>
          <cell r="J1252">
            <v>4</v>
          </cell>
          <cell r="K1252">
            <v>9.2999999999999999E-2</v>
          </cell>
          <cell r="L1252" t="str">
            <v>NOM</v>
          </cell>
          <cell r="M1252" t="str">
            <v>DATATEC 1er. Nivel</v>
          </cell>
          <cell r="N1252">
            <v>2004004</v>
          </cell>
        </row>
        <row r="1253">
          <cell r="A1253">
            <v>38083</v>
          </cell>
          <cell r="B1253" t="str">
            <v>SOB</v>
          </cell>
          <cell r="C1253">
            <v>38159</v>
          </cell>
          <cell r="D1253">
            <v>20</v>
          </cell>
          <cell r="E1253">
            <v>2.9000000000000001E-2</v>
          </cell>
          <cell r="F1253" t="str">
            <v>DAT</v>
          </cell>
          <cell r="G1253">
            <v>2</v>
          </cell>
          <cell r="H1253">
            <v>75</v>
          </cell>
          <cell r="I1253">
            <v>2004</v>
          </cell>
          <cell r="J1253">
            <v>4</v>
          </cell>
          <cell r="K1253">
            <v>0.58000000000000007</v>
          </cell>
          <cell r="L1253" t="str">
            <v>NOM</v>
          </cell>
          <cell r="M1253" t="str">
            <v>DATATEC 2o. Nivel</v>
          </cell>
          <cell r="N1253">
            <v>2004004</v>
          </cell>
        </row>
        <row r="1254">
          <cell r="A1254">
            <v>38084</v>
          </cell>
          <cell r="B1254" t="str">
            <v>SOB</v>
          </cell>
          <cell r="C1254">
            <v>41669</v>
          </cell>
          <cell r="D1254">
            <v>7</v>
          </cell>
          <cell r="E1254">
            <v>3.6650000000000002E-2</v>
          </cell>
          <cell r="F1254" t="str">
            <v>CIM</v>
          </cell>
          <cell r="G1254">
            <v>2</v>
          </cell>
          <cell r="H1254">
            <v>3584</v>
          </cell>
          <cell r="I1254">
            <v>2004</v>
          </cell>
          <cell r="J1254">
            <v>4</v>
          </cell>
          <cell r="K1254">
            <v>0.25655</v>
          </cell>
          <cell r="L1254" t="str">
            <v>VAC</v>
          </cell>
          <cell r="M1254" t="str">
            <v>CIMD 2o. Nivel</v>
          </cell>
          <cell r="N1254">
            <v>2004004</v>
          </cell>
        </row>
        <row r="1255">
          <cell r="A1255">
            <v>38084</v>
          </cell>
          <cell r="B1255" t="str">
            <v>SOB</v>
          </cell>
          <cell r="C1255">
            <v>38268</v>
          </cell>
          <cell r="D1255">
            <v>2.5</v>
          </cell>
          <cell r="E1255">
            <v>3.15E-2</v>
          </cell>
          <cell r="F1255" t="str">
            <v>DAT</v>
          </cell>
          <cell r="G1255">
            <v>2</v>
          </cell>
          <cell r="H1255">
            <v>183</v>
          </cell>
          <cell r="I1255">
            <v>2004</v>
          </cell>
          <cell r="J1255">
            <v>4</v>
          </cell>
          <cell r="K1255">
            <v>7.8750000000000001E-2</v>
          </cell>
          <cell r="L1255" t="str">
            <v>NOM</v>
          </cell>
          <cell r="M1255" t="str">
            <v>DATATEC 2o. Nivel</v>
          </cell>
          <cell r="N1255">
            <v>2004004</v>
          </cell>
        </row>
        <row r="1256">
          <cell r="A1256">
            <v>38084</v>
          </cell>
          <cell r="B1256" t="str">
            <v>SOB</v>
          </cell>
          <cell r="C1256">
            <v>38514</v>
          </cell>
          <cell r="D1256">
            <v>3</v>
          </cell>
          <cell r="E1256">
            <v>3.5900000000000001E-2</v>
          </cell>
          <cell r="F1256" t="str">
            <v>DAT</v>
          </cell>
          <cell r="G1256">
            <v>2</v>
          </cell>
          <cell r="H1256">
            <v>429</v>
          </cell>
          <cell r="I1256">
            <v>2004</v>
          </cell>
          <cell r="J1256">
            <v>4</v>
          </cell>
          <cell r="K1256">
            <v>0.1077</v>
          </cell>
          <cell r="L1256" t="str">
            <v>NOM</v>
          </cell>
          <cell r="M1256" t="str">
            <v>DATATEC 2o. Nivel</v>
          </cell>
          <cell r="N1256">
            <v>2004004</v>
          </cell>
        </row>
        <row r="1257">
          <cell r="A1257">
            <v>38084</v>
          </cell>
          <cell r="B1257" t="str">
            <v>SOB</v>
          </cell>
          <cell r="C1257">
            <v>38941</v>
          </cell>
          <cell r="D1257">
            <v>2</v>
          </cell>
          <cell r="E1257">
            <v>4.6489999999999997E-2</v>
          </cell>
          <cell r="F1257" t="str">
            <v>DAT</v>
          </cell>
          <cell r="G1257">
            <v>2</v>
          </cell>
          <cell r="H1257">
            <v>856</v>
          </cell>
          <cell r="I1257">
            <v>2004</v>
          </cell>
          <cell r="J1257">
            <v>4</v>
          </cell>
          <cell r="K1257">
            <v>9.2979999999999993E-2</v>
          </cell>
          <cell r="L1257" t="str">
            <v>NOM</v>
          </cell>
          <cell r="M1257" t="str">
            <v>DATATEC 2o. Nivel</v>
          </cell>
          <cell r="N1257">
            <v>2004004</v>
          </cell>
        </row>
        <row r="1258">
          <cell r="A1258">
            <v>38089</v>
          </cell>
          <cell r="B1258" t="str">
            <v>SOB</v>
          </cell>
          <cell r="C1258">
            <v>38941</v>
          </cell>
          <cell r="D1258">
            <v>2</v>
          </cell>
          <cell r="E1258">
            <v>4.65E-2</v>
          </cell>
          <cell r="F1258" t="str">
            <v>DAT</v>
          </cell>
          <cell r="G1258">
            <v>2</v>
          </cell>
          <cell r="H1258">
            <v>851</v>
          </cell>
          <cell r="I1258">
            <v>2004</v>
          </cell>
          <cell r="J1258">
            <v>4</v>
          </cell>
          <cell r="K1258">
            <v>9.2999999999999999E-2</v>
          </cell>
          <cell r="L1258" t="str">
            <v>NOM</v>
          </cell>
          <cell r="M1258" t="str">
            <v>DATATEC 2o. Nivel</v>
          </cell>
          <cell r="N1258">
            <v>2004004</v>
          </cell>
        </row>
        <row r="1259">
          <cell r="A1259">
            <v>38089</v>
          </cell>
          <cell r="B1259" t="str">
            <v>SOB</v>
          </cell>
          <cell r="C1259">
            <v>39364</v>
          </cell>
          <cell r="D1259">
            <v>5</v>
          </cell>
          <cell r="E1259">
            <v>5.6820000000000002E-2</v>
          </cell>
          <cell r="F1259" t="str">
            <v>DAT</v>
          </cell>
          <cell r="G1259">
            <v>2</v>
          </cell>
          <cell r="H1259">
            <v>1274</v>
          </cell>
          <cell r="I1259">
            <v>2004</v>
          </cell>
          <cell r="J1259">
            <v>4</v>
          </cell>
          <cell r="K1259">
            <v>0.28410000000000002</v>
          </cell>
          <cell r="L1259" t="str">
            <v>NOM</v>
          </cell>
          <cell r="M1259" t="str">
            <v>DATATEC 2o. Nivel</v>
          </cell>
          <cell r="N1259">
            <v>2004004</v>
          </cell>
        </row>
        <row r="1260">
          <cell r="A1260">
            <v>38089</v>
          </cell>
          <cell r="B1260" t="str">
            <v>SOB</v>
          </cell>
          <cell r="C1260">
            <v>39638</v>
          </cell>
          <cell r="D1260">
            <v>1</v>
          </cell>
          <cell r="E1260">
            <v>6.2600000000000003E-2</v>
          </cell>
          <cell r="F1260" t="str">
            <v>DAT</v>
          </cell>
          <cell r="G1260">
            <v>2</v>
          </cell>
          <cell r="H1260">
            <v>1548</v>
          </cell>
          <cell r="I1260">
            <v>2004</v>
          </cell>
          <cell r="J1260">
            <v>4</v>
          </cell>
          <cell r="K1260">
            <v>6.2600000000000003E-2</v>
          </cell>
          <cell r="L1260" t="str">
            <v>NOM</v>
          </cell>
          <cell r="M1260" t="str">
            <v>DATATEC 2o. Nivel</v>
          </cell>
          <cell r="N1260">
            <v>2004004</v>
          </cell>
        </row>
        <row r="1261">
          <cell r="A1261">
            <v>38090</v>
          </cell>
          <cell r="B1261" t="str">
            <v>SOB</v>
          </cell>
          <cell r="C1261">
            <v>39364</v>
          </cell>
          <cell r="D1261">
            <v>26</v>
          </cell>
          <cell r="E1261">
            <v>5.7391999999999999E-2</v>
          </cell>
          <cell r="F1261" t="str">
            <v>DAT</v>
          </cell>
          <cell r="G1261">
            <v>2</v>
          </cell>
          <cell r="H1261">
            <v>1273</v>
          </cell>
          <cell r="I1261">
            <v>2004</v>
          </cell>
          <cell r="J1261">
            <v>4</v>
          </cell>
          <cell r="K1261">
            <v>1.492192</v>
          </cell>
          <cell r="L1261" t="str">
            <v>NOM</v>
          </cell>
          <cell r="M1261" t="str">
            <v>DATATEC 2o. Nivel</v>
          </cell>
          <cell r="N1261">
            <v>2004004</v>
          </cell>
        </row>
        <row r="1262">
          <cell r="A1262">
            <v>38090</v>
          </cell>
          <cell r="B1262" t="str">
            <v>SOB</v>
          </cell>
          <cell r="C1262">
            <v>39364</v>
          </cell>
          <cell r="D1262">
            <v>27.5</v>
          </cell>
          <cell r="E1262">
            <v>5.7396000000000003E-2</v>
          </cell>
          <cell r="F1262" t="str">
            <v>CIM</v>
          </cell>
          <cell r="G1262">
            <v>2</v>
          </cell>
          <cell r="H1262">
            <v>1273</v>
          </cell>
          <cell r="I1262">
            <v>2004</v>
          </cell>
          <cell r="J1262">
            <v>4</v>
          </cell>
          <cell r="K1262">
            <v>1.5783900000000002</v>
          </cell>
          <cell r="L1262" t="str">
            <v>NOM</v>
          </cell>
          <cell r="M1262" t="str">
            <v>CIMD 2o. Nivel</v>
          </cell>
          <cell r="N1262">
            <v>2004004</v>
          </cell>
        </row>
        <row r="1263">
          <cell r="A1263">
            <v>38091</v>
          </cell>
          <cell r="B1263" t="str">
            <v>SOB</v>
          </cell>
          <cell r="C1263">
            <v>38159</v>
          </cell>
          <cell r="D1263">
            <v>5.5</v>
          </cell>
          <cell r="E1263">
            <v>2.8972999999999999E-2</v>
          </cell>
          <cell r="F1263" t="str">
            <v>DAT</v>
          </cell>
          <cell r="G1263">
            <v>2</v>
          </cell>
          <cell r="H1263">
            <v>67</v>
          </cell>
          <cell r="I1263">
            <v>2004</v>
          </cell>
          <cell r="J1263">
            <v>4</v>
          </cell>
          <cell r="K1263">
            <v>0.15935149999999998</v>
          </cell>
          <cell r="L1263" t="str">
            <v>NOM</v>
          </cell>
          <cell r="M1263" t="str">
            <v>DATATEC 2o. Nivel</v>
          </cell>
          <cell r="N1263">
            <v>2004004</v>
          </cell>
        </row>
        <row r="1264">
          <cell r="A1264">
            <v>38091</v>
          </cell>
          <cell r="B1264" t="str">
            <v>SOB</v>
          </cell>
          <cell r="C1264">
            <v>38268</v>
          </cell>
          <cell r="D1264">
            <v>3</v>
          </cell>
          <cell r="E1264">
            <v>3.15E-2</v>
          </cell>
          <cell r="F1264" t="str">
            <v>DAT</v>
          </cell>
          <cell r="G1264">
            <v>2</v>
          </cell>
          <cell r="H1264">
            <v>176</v>
          </cell>
          <cell r="I1264">
            <v>2004</v>
          </cell>
          <cell r="J1264">
            <v>4</v>
          </cell>
          <cell r="K1264">
            <v>9.4500000000000001E-2</v>
          </cell>
          <cell r="L1264" t="str">
            <v>NOM</v>
          </cell>
          <cell r="M1264" t="str">
            <v>DATATEC 2o. Nivel</v>
          </cell>
          <cell r="N1264">
            <v>2004004</v>
          </cell>
        </row>
        <row r="1265">
          <cell r="A1265">
            <v>38091</v>
          </cell>
          <cell r="B1265" t="str">
            <v>SOB</v>
          </cell>
          <cell r="C1265">
            <v>38370</v>
          </cell>
          <cell r="D1265">
            <v>5</v>
          </cell>
          <cell r="E1265">
            <v>3.3300000000000003E-2</v>
          </cell>
          <cell r="F1265" t="str">
            <v>DAT</v>
          </cell>
          <cell r="G1265">
            <v>2</v>
          </cell>
          <cell r="H1265">
            <v>278</v>
          </cell>
          <cell r="I1265">
            <v>2004</v>
          </cell>
          <cell r="J1265">
            <v>4</v>
          </cell>
          <cell r="K1265">
            <v>0.16650000000000001</v>
          </cell>
          <cell r="L1265" t="str">
            <v>NOM</v>
          </cell>
          <cell r="M1265" t="str">
            <v>DATATEC 2o. Nivel</v>
          </cell>
          <cell r="N1265">
            <v>2004004</v>
          </cell>
        </row>
        <row r="1266">
          <cell r="A1266">
            <v>38091</v>
          </cell>
          <cell r="B1266" t="str">
            <v>SOB</v>
          </cell>
          <cell r="C1266">
            <v>38514</v>
          </cell>
          <cell r="D1266">
            <v>3</v>
          </cell>
          <cell r="E1266">
            <v>3.6249999999999998E-2</v>
          </cell>
          <cell r="F1266" t="str">
            <v>DAT</v>
          </cell>
          <cell r="G1266">
            <v>2</v>
          </cell>
          <cell r="H1266">
            <v>422</v>
          </cell>
          <cell r="I1266">
            <v>2004</v>
          </cell>
          <cell r="J1266">
            <v>4</v>
          </cell>
          <cell r="K1266">
            <v>0.10874999999999999</v>
          </cell>
          <cell r="L1266" t="str">
            <v>NOM</v>
          </cell>
          <cell r="M1266" t="str">
            <v>DATATEC 2o. Nivel</v>
          </cell>
          <cell r="N1266">
            <v>2004004</v>
          </cell>
        </row>
        <row r="1267">
          <cell r="A1267">
            <v>38091</v>
          </cell>
          <cell r="B1267" t="str">
            <v>SOB</v>
          </cell>
          <cell r="C1267">
            <v>39364</v>
          </cell>
          <cell r="D1267">
            <v>1</v>
          </cell>
          <cell r="E1267">
            <v>5.74E-2</v>
          </cell>
          <cell r="F1267" t="str">
            <v>DAT</v>
          </cell>
          <cell r="G1267">
            <v>2</v>
          </cell>
          <cell r="H1267">
            <v>1272</v>
          </cell>
          <cell r="I1267">
            <v>2004</v>
          </cell>
          <cell r="J1267">
            <v>4</v>
          </cell>
          <cell r="K1267">
            <v>5.74E-2</v>
          </cell>
          <cell r="L1267" t="str">
            <v>NOM</v>
          </cell>
          <cell r="M1267" t="str">
            <v>DATATEC 2o. Nivel</v>
          </cell>
          <cell r="N1267">
            <v>2004004</v>
          </cell>
        </row>
        <row r="1268">
          <cell r="A1268">
            <v>38091</v>
          </cell>
          <cell r="B1268" t="str">
            <v>SOB</v>
          </cell>
          <cell r="C1268">
            <v>39638</v>
          </cell>
          <cell r="D1268">
            <v>2.5</v>
          </cell>
          <cell r="E1268">
            <v>6.2939999999999996E-2</v>
          </cell>
          <cell r="F1268" t="str">
            <v>DAT</v>
          </cell>
          <cell r="G1268">
            <v>2</v>
          </cell>
          <cell r="H1268">
            <v>1546</v>
          </cell>
          <cell r="I1268">
            <v>2004</v>
          </cell>
          <cell r="J1268">
            <v>4</v>
          </cell>
          <cell r="K1268">
            <v>0.15734999999999999</v>
          </cell>
          <cell r="L1268" t="str">
            <v>NOM</v>
          </cell>
          <cell r="M1268" t="str">
            <v>DATATEC 2o. Nivel</v>
          </cell>
          <cell r="N1268">
            <v>2004004</v>
          </cell>
        </row>
        <row r="1269">
          <cell r="A1269">
            <v>38091</v>
          </cell>
          <cell r="B1269" t="str">
            <v>SOB</v>
          </cell>
          <cell r="C1269">
            <v>40247</v>
          </cell>
          <cell r="D1269">
            <v>3</v>
          </cell>
          <cell r="E1269">
            <v>8.5916999999999993E-2</v>
          </cell>
          <cell r="F1269" t="str">
            <v>DAT</v>
          </cell>
          <cell r="G1269">
            <v>2</v>
          </cell>
          <cell r="H1269">
            <v>2155</v>
          </cell>
          <cell r="I1269">
            <v>2004</v>
          </cell>
          <cell r="J1269">
            <v>4</v>
          </cell>
          <cell r="K1269">
            <v>0.25775099999999995</v>
          </cell>
          <cell r="L1269" t="str">
            <v>NOM</v>
          </cell>
          <cell r="M1269" t="str">
            <v>DATATEC 2o. Nivel</v>
          </cell>
          <cell r="N1269">
            <v>2004004</v>
          </cell>
        </row>
        <row r="1270">
          <cell r="A1270">
            <v>38091</v>
          </cell>
          <cell r="B1270" t="str">
            <v>SOB</v>
          </cell>
          <cell r="C1270">
            <v>42474</v>
          </cell>
          <cell r="D1270">
            <v>6</v>
          </cell>
          <cell r="E1270">
            <v>5.8985999999999997E-2</v>
          </cell>
          <cell r="F1270" t="str">
            <v>DAT</v>
          </cell>
          <cell r="G1270">
            <v>2</v>
          </cell>
          <cell r="H1270">
            <v>4382</v>
          </cell>
          <cell r="I1270">
            <v>2004</v>
          </cell>
          <cell r="J1270">
            <v>4</v>
          </cell>
          <cell r="K1270">
            <v>0.35391600000000001</v>
          </cell>
          <cell r="L1270" t="str">
            <v>VAC</v>
          </cell>
          <cell r="M1270" t="str">
            <v>DATATEC 2o. Nivel</v>
          </cell>
          <cell r="N1270">
            <v>2004004</v>
          </cell>
        </row>
        <row r="1271">
          <cell r="A1271">
            <v>38091</v>
          </cell>
          <cell r="B1271" t="str">
            <v>SOB</v>
          </cell>
          <cell r="C1271">
            <v>42474</v>
          </cell>
          <cell r="D1271">
            <v>37.200000000000003</v>
          </cell>
          <cell r="E1271">
            <v>5.8978000000000003E-2</v>
          </cell>
          <cell r="F1271" t="str">
            <v>CIM</v>
          </cell>
          <cell r="G1271">
            <v>2</v>
          </cell>
          <cell r="H1271">
            <v>4382</v>
          </cell>
          <cell r="I1271">
            <v>2004</v>
          </cell>
          <cell r="J1271">
            <v>4</v>
          </cell>
          <cell r="K1271">
            <v>2.1939816000000003</v>
          </cell>
          <cell r="L1271" t="str">
            <v>VAC</v>
          </cell>
          <cell r="M1271" t="str">
            <v>CIMD 2o. Nivel</v>
          </cell>
          <cell r="N1271">
            <v>2004004</v>
          </cell>
        </row>
        <row r="1272">
          <cell r="A1272">
            <v>38092</v>
          </cell>
          <cell r="B1272" t="str">
            <v>SOB</v>
          </cell>
          <cell r="C1272">
            <v>38159</v>
          </cell>
          <cell r="D1272">
            <v>2</v>
          </cell>
          <cell r="E1272">
            <v>2.87E-2</v>
          </cell>
          <cell r="F1272" t="str">
            <v>DAT</v>
          </cell>
          <cell r="G1272">
            <v>1</v>
          </cell>
          <cell r="H1272">
            <v>66</v>
          </cell>
          <cell r="I1272">
            <v>2004</v>
          </cell>
          <cell r="J1272">
            <v>4</v>
          </cell>
          <cell r="K1272">
            <v>5.74E-2</v>
          </cell>
          <cell r="L1272" t="str">
            <v>NOM</v>
          </cell>
          <cell r="M1272" t="str">
            <v>DATATEC 1er. Nivel</v>
          </cell>
          <cell r="N1272">
            <v>2004004</v>
          </cell>
        </row>
        <row r="1273">
          <cell r="A1273">
            <v>38092</v>
          </cell>
          <cell r="B1273" t="str">
            <v>SOB</v>
          </cell>
          <cell r="C1273">
            <v>38159</v>
          </cell>
          <cell r="D1273">
            <v>14.468</v>
          </cell>
          <cell r="E1273">
            <v>2.8799999999999999E-2</v>
          </cell>
          <cell r="F1273" t="str">
            <v>DAT</v>
          </cell>
          <cell r="G1273">
            <v>2</v>
          </cell>
          <cell r="H1273">
            <v>66</v>
          </cell>
          <cell r="I1273">
            <v>2004</v>
          </cell>
          <cell r="J1273">
            <v>4</v>
          </cell>
          <cell r="K1273">
            <v>0.4166784</v>
          </cell>
          <cell r="L1273" t="str">
            <v>NOM</v>
          </cell>
          <cell r="M1273" t="str">
            <v>DATATEC 2o. Nivel</v>
          </cell>
          <cell r="N1273">
            <v>2004004</v>
          </cell>
        </row>
        <row r="1274">
          <cell r="A1274">
            <v>38092</v>
          </cell>
          <cell r="B1274" t="str">
            <v>SOB</v>
          </cell>
          <cell r="C1274">
            <v>38268</v>
          </cell>
          <cell r="D1274">
            <v>13</v>
          </cell>
          <cell r="E1274">
            <v>3.15E-2</v>
          </cell>
          <cell r="F1274" t="str">
            <v>DAT</v>
          </cell>
          <cell r="G1274">
            <v>2</v>
          </cell>
          <cell r="H1274">
            <v>175</v>
          </cell>
          <cell r="I1274">
            <v>2004</v>
          </cell>
          <cell r="J1274">
            <v>4</v>
          </cell>
          <cell r="K1274">
            <v>0.40949999999999998</v>
          </cell>
          <cell r="L1274" t="str">
            <v>NOM</v>
          </cell>
          <cell r="M1274" t="str">
            <v>DATATEC 2o. Nivel</v>
          </cell>
          <cell r="N1274">
            <v>2004004</v>
          </cell>
        </row>
        <row r="1275">
          <cell r="A1275">
            <v>38092</v>
          </cell>
          <cell r="B1275" t="str">
            <v>SOB</v>
          </cell>
          <cell r="C1275">
            <v>38370</v>
          </cell>
          <cell r="D1275">
            <v>6</v>
          </cell>
          <cell r="E1275">
            <v>3.3399999999999999E-2</v>
          </cell>
          <cell r="F1275" t="str">
            <v>DAT</v>
          </cell>
          <cell r="G1275">
            <v>2</v>
          </cell>
          <cell r="H1275">
            <v>277</v>
          </cell>
          <cell r="I1275">
            <v>2004</v>
          </cell>
          <cell r="J1275">
            <v>4</v>
          </cell>
          <cell r="K1275">
            <v>0.20039999999999999</v>
          </cell>
          <cell r="L1275" t="str">
            <v>NOM</v>
          </cell>
          <cell r="M1275" t="str">
            <v>DATATEC 2o. Nivel</v>
          </cell>
          <cell r="N1275">
            <v>2004004</v>
          </cell>
        </row>
        <row r="1276">
          <cell r="A1276">
            <v>38092</v>
          </cell>
          <cell r="B1276" t="str">
            <v>SOB</v>
          </cell>
          <cell r="C1276">
            <v>38514</v>
          </cell>
          <cell r="D1276">
            <v>5</v>
          </cell>
          <cell r="E1276">
            <v>3.6249999999999998E-2</v>
          </cell>
          <cell r="F1276" t="str">
            <v>DAT</v>
          </cell>
          <cell r="G1276">
            <v>2</v>
          </cell>
          <cell r="H1276">
            <v>421</v>
          </cell>
          <cell r="I1276">
            <v>2004</v>
          </cell>
          <cell r="J1276">
            <v>4</v>
          </cell>
          <cell r="K1276">
            <v>0.18124999999999999</v>
          </cell>
          <cell r="L1276" t="str">
            <v>NOM</v>
          </cell>
          <cell r="M1276" t="str">
            <v>DATATEC 2o. Nivel</v>
          </cell>
          <cell r="N1276">
            <v>2004004</v>
          </cell>
        </row>
        <row r="1277">
          <cell r="A1277">
            <v>38092</v>
          </cell>
          <cell r="B1277" t="str">
            <v>SOB</v>
          </cell>
          <cell r="C1277">
            <v>38941</v>
          </cell>
          <cell r="D1277">
            <v>2</v>
          </cell>
          <cell r="E1277">
            <v>4.7300000000000002E-2</v>
          </cell>
          <cell r="F1277" t="str">
            <v>DAT</v>
          </cell>
          <cell r="G1277">
            <v>1</v>
          </cell>
          <cell r="H1277">
            <v>848</v>
          </cell>
          <cell r="I1277">
            <v>2004</v>
          </cell>
          <cell r="J1277">
            <v>4</v>
          </cell>
          <cell r="K1277">
            <v>9.4600000000000004E-2</v>
          </cell>
          <cell r="L1277" t="str">
            <v>NOM</v>
          </cell>
          <cell r="M1277" t="str">
            <v>DATATEC 1er. Nivel</v>
          </cell>
          <cell r="N1277">
            <v>2004004</v>
          </cell>
        </row>
        <row r="1278">
          <cell r="A1278">
            <v>38092</v>
          </cell>
          <cell r="B1278" t="str">
            <v>SOB</v>
          </cell>
          <cell r="C1278">
            <v>38941</v>
          </cell>
          <cell r="D1278">
            <v>2</v>
          </cell>
          <cell r="E1278">
            <v>4.6899999999999997E-2</v>
          </cell>
          <cell r="F1278" t="str">
            <v>DAT</v>
          </cell>
          <cell r="G1278">
            <v>2</v>
          </cell>
          <cell r="H1278">
            <v>848</v>
          </cell>
          <cell r="I1278">
            <v>2004</v>
          </cell>
          <cell r="J1278">
            <v>4</v>
          </cell>
          <cell r="K1278">
            <v>9.3799999999999994E-2</v>
          </cell>
          <cell r="L1278" t="str">
            <v>NOM</v>
          </cell>
          <cell r="M1278" t="str">
            <v>DATATEC 2o. Nivel</v>
          </cell>
          <cell r="N1278">
            <v>2004004</v>
          </cell>
        </row>
        <row r="1279">
          <cell r="A1279">
            <v>38092</v>
          </cell>
          <cell r="B1279" t="str">
            <v>SOB</v>
          </cell>
          <cell r="C1279">
            <v>39364</v>
          </cell>
          <cell r="D1279">
            <v>0.8</v>
          </cell>
          <cell r="E1279">
            <v>5.74E-2</v>
          </cell>
          <cell r="F1279" t="str">
            <v>DAT</v>
          </cell>
          <cell r="G1279">
            <v>2</v>
          </cell>
          <cell r="H1279">
            <v>1271</v>
          </cell>
          <cell r="I1279">
            <v>2004</v>
          </cell>
          <cell r="J1279">
            <v>4</v>
          </cell>
          <cell r="K1279">
            <v>4.5920000000000002E-2</v>
          </cell>
          <cell r="L1279" t="str">
            <v>NOM</v>
          </cell>
          <cell r="M1279" t="str">
            <v>DATATEC 2o. Nivel</v>
          </cell>
          <cell r="N1279">
            <v>2004004</v>
          </cell>
        </row>
        <row r="1280">
          <cell r="A1280">
            <v>38092</v>
          </cell>
          <cell r="B1280" t="str">
            <v>SOB</v>
          </cell>
          <cell r="C1280">
            <v>39638</v>
          </cell>
          <cell r="D1280">
            <v>1</v>
          </cell>
          <cell r="E1280">
            <v>6.3500000000000001E-2</v>
          </cell>
          <cell r="F1280" t="str">
            <v>DAT</v>
          </cell>
          <cell r="G1280">
            <v>2</v>
          </cell>
          <cell r="H1280">
            <v>1545</v>
          </cell>
          <cell r="I1280">
            <v>2004</v>
          </cell>
          <cell r="J1280">
            <v>4</v>
          </cell>
          <cell r="K1280">
            <v>6.3500000000000001E-2</v>
          </cell>
          <cell r="L1280" t="str">
            <v>NOM</v>
          </cell>
          <cell r="M1280" t="str">
            <v>DATATEC 2o. Nivel</v>
          </cell>
          <cell r="N1280">
            <v>2004004</v>
          </cell>
        </row>
        <row r="1281">
          <cell r="A1281">
            <v>38092</v>
          </cell>
          <cell r="B1281" t="str">
            <v>SOB</v>
          </cell>
          <cell r="C1281">
            <v>39855</v>
          </cell>
          <cell r="D1281">
            <v>4</v>
          </cell>
          <cell r="E1281">
            <v>7.3400000000000007E-2</v>
          </cell>
          <cell r="F1281" t="str">
            <v>DAT</v>
          </cell>
          <cell r="G1281">
            <v>2</v>
          </cell>
          <cell r="H1281">
            <v>1762</v>
          </cell>
          <cell r="I1281">
            <v>2004</v>
          </cell>
          <cell r="J1281">
            <v>4</v>
          </cell>
          <cell r="K1281">
            <v>0.29360000000000003</v>
          </cell>
          <cell r="L1281" t="str">
            <v>NOM</v>
          </cell>
          <cell r="M1281" t="str">
            <v>DATATEC 2o. Nivel</v>
          </cell>
          <cell r="N1281">
            <v>2004004</v>
          </cell>
        </row>
        <row r="1282">
          <cell r="A1282">
            <v>38092</v>
          </cell>
          <cell r="B1282" t="str">
            <v>SOB</v>
          </cell>
          <cell r="C1282">
            <v>42474</v>
          </cell>
          <cell r="D1282">
            <v>8</v>
          </cell>
          <cell r="E1282">
            <v>5.8985999999999997E-2</v>
          </cell>
          <cell r="F1282" t="str">
            <v>DAT</v>
          </cell>
          <cell r="G1282">
            <v>2</v>
          </cell>
          <cell r="H1282">
            <v>4381</v>
          </cell>
          <cell r="I1282">
            <v>2004</v>
          </cell>
          <cell r="J1282">
            <v>4</v>
          </cell>
          <cell r="K1282">
            <v>0.47188799999999997</v>
          </cell>
          <cell r="L1282" t="str">
            <v>VAC</v>
          </cell>
          <cell r="M1282" t="str">
            <v>DATATEC 2o. Nivel</v>
          </cell>
          <cell r="N1282">
            <v>2004004</v>
          </cell>
        </row>
        <row r="1283">
          <cell r="A1283">
            <v>38092</v>
          </cell>
          <cell r="B1283" t="str">
            <v>SOB</v>
          </cell>
          <cell r="C1283">
            <v>42474</v>
          </cell>
          <cell r="D1283">
            <v>25</v>
          </cell>
          <cell r="E1283">
            <v>5.8790000000000002E-2</v>
          </cell>
          <cell r="F1283" t="str">
            <v>CIM</v>
          </cell>
          <cell r="G1283">
            <v>2</v>
          </cell>
          <cell r="H1283">
            <v>4381</v>
          </cell>
          <cell r="I1283">
            <v>2004</v>
          </cell>
          <cell r="J1283">
            <v>4</v>
          </cell>
          <cell r="K1283">
            <v>1.4697500000000001</v>
          </cell>
          <cell r="L1283" t="str">
            <v>VAC</v>
          </cell>
          <cell r="M1283" t="str">
            <v>CIMD 2o. Nivel</v>
          </cell>
          <cell r="N1283">
            <v>2004004</v>
          </cell>
        </row>
        <row r="1284">
          <cell r="A1284">
            <v>38093</v>
          </cell>
          <cell r="B1284" t="str">
            <v>SOB</v>
          </cell>
          <cell r="C1284">
            <v>38941</v>
          </cell>
          <cell r="D1284">
            <v>4</v>
          </cell>
          <cell r="E1284">
            <v>4.7175000000000002E-2</v>
          </cell>
          <cell r="F1284" t="str">
            <v>DAT</v>
          </cell>
          <cell r="G1284">
            <v>1</v>
          </cell>
          <cell r="H1284">
            <v>845</v>
          </cell>
          <cell r="I1284">
            <v>2004</v>
          </cell>
          <cell r="J1284">
            <v>4</v>
          </cell>
          <cell r="K1284">
            <v>0.18870000000000001</v>
          </cell>
          <cell r="L1284" t="str">
            <v>NOM</v>
          </cell>
          <cell r="M1284" t="str">
            <v>DATATEC 1er. Nivel</v>
          </cell>
          <cell r="N1284">
            <v>2004004</v>
          </cell>
        </row>
        <row r="1285">
          <cell r="A1285">
            <v>38093</v>
          </cell>
          <cell r="B1285" t="str">
            <v>SOB</v>
          </cell>
          <cell r="C1285">
            <v>39364</v>
          </cell>
          <cell r="D1285">
            <v>8</v>
          </cell>
          <cell r="E1285">
            <v>5.7512500000000001E-2</v>
          </cell>
          <cell r="F1285" t="str">
            <v>DAT</v>
          </cell>
          <cell r="G1285">
            <v>2</v>
          </cell>
          <cell r="H1285">
            <v>1268</v>
          </cell>
          <cell r="I1285">
            <v>2004</v>
          </cell>
          <cell r="J1285">
            <v>4</v>
          </cell>
          <cell r="K1285">
            <v>0.46010000000000001</v>
          </cell>
          <cell r="L1285" t="str">
            <v>NOM</v>
          </cell>
          <cell r="M1285" t="str">
            <v>DATATEC 2o. Nivel</v>
          </cell>
          <cell r="N1285">
            <v>2004004</v>
          </cell>
        </row>
        <row r="1286">
          <cell r="A1286">
            <v>38093</v>
          </cell>
          <cell r="B1286" t="str">
            <v>SOB</v>
          </cell>
          <cell r="C1286">
            <v>39638</v>
          </cell>
          <cell r="D1286">
            <v>7</v>
          </cell>
          <cell r="E1286">
            <v>6.4000000000000001E-2</v>
          </cell>
          <cell r="F1286" t="str">
            <v>DAT</v>
          </cell>
          <cell r="G1286">
            <v>2</v>
          </cell>
          <cell r="H1286">
            <v>1542</v>
          </cell>
          <cell r="I1286">
            <v>2004</v>
          </cell>
          <cell r="J1286">
            <v>4</v>
          </cell>
          <cell r="K1286">
            <v>0.44800000000000001</v>
          </cell>
          <cell r="L1286" t="str">
            <v>NOM</v>
          </cell>
          <cell r="M1286" t="str">
            <v>DATATEC 2o. Nivel</v>
          </cell>
          <cell r="N1286">
            <v>2004004</v>
          </cell>
        </row>
        <row r="1287">
          <cell r="A1287">
            <v>38096</v>
          </cell>
          <cell r="B1287" t="str">
            <v>SOB</v>
          </cell>
          <cell r="C1287">
            <v>38159</v>
          </cell>
          <cell r="D1287">
            <v>3</v>
          </cell>
          <cell r="E1287">
            <v>2.87E-2</v>
          </cell>
          <cell r="F1287" t="str">
            <v>DAT</v>
          </cell>
          <cell r="G1287">
            <v>1</v>
          </cell>
          <cell r="H1287">
            <v>62</v>
          </cell>
          <cell r="I1287">
            <v>2004</v>
          </cell>
          <cell r="J1287">
            <v>4</v>
          </cell>
          <cell r="K1287">
            <v>8.6099999999999996E-2</v>
          </cell>
          <cell r="L1287" t="str">
            <v>NOM</v>
          </cell>
          <cell r="M1287" t="str">
            <v>DATATEC 1er. Nivel</v>
          </cell>
          <cell r="N1287">
            <v>2004004</v>
          </cell>
        </row>
        <row r="1288">
          <cell r="A1288">
            <v>38096</v>
          </cell>
          <cell r="B1288" t="str">
            <v>SOB</v>
          </cell>
          <cell r="C1288">
            <v>38268</v>
          </cell>
          <cell r="D1288">
            <v>6</v>
          </cell>
          <cell r="E1288">
            <v>3.15E-2</v>
          </cell>
          <cell r="F1288" t="str">
            <v>DAT</v>
          </cell>
          <cell r="G1288">
            <v>1</v>
          </cell>
          <cell r="H1288">
            <v>171</v>
          </cell>
          <cell r="I1288">
            <v>2004</v>
          </cell>
          <cell r="J1288">
            <v>4</v>
          </cell>
          <cell r="K1288">
            <v>0.189</v>
          </cell>
          <cell r="L1288" t="str">
            <v>NOM</v>
          </cell>
          <cell r="M1288" t="str">
            <v>DATATEC 1er. Nivel</v>
          </cell>
          <cell r="N1288">
            <v>2004004</v>
          </cell>
        </row>
        <row r="1289">
          <cell r="A1289">
            <v>38096</v>
          </cell>
          <cell r="B1289" t="str">
            <v>SOB</v>
          </cell>
          <cell r="C1289">
            <v>38941</v>
          </cell>
          <cell r="D1289">
            <v>6</v>
          </cell>
          <cell r="E1289">
            <v>4.7899999999999998E-2</v>
          </cell>
          <cell r="F1289" t="str">
            <v>DAT</v>
          </cell>
          <cell r="G1289">
            <v>2</v>
          </cell>
          <cell r="H1289">
            <v>844</v>
          </cell>
          <cell r="I1289">
            <v>2004</v>
          </cell>
          <cell r="J1289">
            <v>4</v>
          </cell>
          <cell r="K1289">
            <v>0.28739999999999999</v>
          </cell>
          <cell r="L1289" t="str">
            <v>NOM</v>
          </cell>
          <cell r="M1289" t="str">
            <v>DATATEC 2o. Nivel</v>
          </cell>
          <cell r="N1289">
            <v>2004004</v>
          </cell>
        </row>
        <row r="1290">
          <cell r="A1290">
            <v>38096</v>
          </cell>
          <cell r="B1290" t="str">
            <v>SOB</v>
          </cell>
          <cell r="C1290">
            <v>39855</v>
          </cell>
          <cell r="D1290">
            <v>1</v>
          </cell>
          <cell r="E1290">
            <v>7.3499999999999996E-2</v>
          </cell>
          <cell r="F1290" t="str">
            <v>DAT</v>
          </cell>
          <cell r="G1290">
            <v>2</v>
          </cell>
          <cell r="H1290">
            <v>1758</v>
          </cell>
          <cell r="I1290">
            <v>2004</v>
          </cell>
          <cell r="J1290">
            <v>4</v>
          </cell>
          <cell r="K1290">
            <v>7.3499999999999996E-2</v>
          </cell>
          <cell r="L1290" t="str">
            <v>NOM</v>
          </cell>
          <cell r="M1290" t="str">
            <v>DATATEC 2o. Nivel</v>
          </cell>
          <cell r="N1290">
            <v>2004004</v>
          </cell>
        </row>
        <row r="1291">
          <cell r="A1291">
            <v>38096</v>
          </cell>
          <cell r="B1291" t="str">
            <v>SOB</v>
          </cell>
          <cell r="C1291">
            <v>38941</v>
          </cell>
          <cell r="D1291">
            <v>2</v>
          </cell>
          <cell r="E1291">
            <v>4.7600000000000003E-2</v>
          </cell>
          <cell r="F1291" t="str">
            <v>CIM</v>
          </cell>
          <cell r="G1291">
            <v>2</v>
          </cell>
          <cell r="H1291">
            <v>844</v>
          </cell>
          <cell r="I1291">
            <v>2004</v>
          </cell>
          <cell r="J1291">
            <v>4</v>
          </cell>
          <cell r="K1291">
            <v>9.5200000000000007E-2</v>
          </cell>
          <cell r="L1291" t="str">
            <v>NOM</v>
          </cell>
          <cell r="M1291" t="str">
            <v>CIMD 2o. Nivel</v>
          </cell>
          <cell r="N1291">
            <v>2004004</v>
          </cell>
        </row>
        <row r="1292">
          <cell r="A1292">
            <v>38096</v>
          </cell>
          <cell r="B1292" t="str">
            <v>SOB</v>
          </cell>
          <cell r="C1292">
            <v>42474</v>
          </cell>
          <cell r="D1292">
            <v>2</v>
          </cell>
          <cell r="E1292">
            <v>5.8889999999999998E-2</v>
          </cell>
          <cell r="F1292" t="str">
            <v>CIM</v>
          </cell>
          <cell r="G1292">
            <v>2</v>
          </cell>
          <cell r="H1292">
            <v>4377</v>
          </cell>
          <cell r="I1292">
            <v>2004</v>
          </cell>
          <cell r="J1292">
            <v>4</v>
          </cell>
          <cell r="K1292">
            <v>0.11778</v>
          </cell>
          <cell r="L1292" t="str">
            <v>VAC</v>
          </cell>
          <cell r="M1292" t="str">
            <v>CIMD 2o. Nivel</v>
          </cell>
          <cell r="N1292">
            <v>2004004</v>
          </cell>
        </row>
        <row r="1293">
          <cell r="A1293">
            <v>38097</v>
          </cell>
          <cell r="B1293" t="str">
            <v>SOB</v>
          </cell>
          <cell r="C1293">
            <v>39855</v>
          </cell>
          <cell r="D1293">
            <v>3</v>
          </cell>
          <cell r="E1293">
            <v>7.3800000000000004E-2</v>
          </cell>
          <cell r="F1293" t="str">
            <v>DAT</v>
          </cell>
          <cell r="G1293">
            <v>1</v>
          </cell>
          <cell r="H1293">
            <v>1757</v>
          </cell>
          <cell r="I1293">
            <v>2004</v>
          </cell>
          <cell r="J1293">
            <v>4</v>
          </cell>
          <cell r="K1293">
            <v>0.22140000000000001</v>
          </cell>
          <cell r="L1293" t="str">
            <v>NOM</v>
          </cell>
          <cell r="M1293" t="str">
            <v>DATATEC 1er. Nivel</v>
          </cell>
          <cell r="N1293">
            <v>2004004</v>
          </cell>
        </row>
        <row r="1294">
          <cell r="A1294">
            <v>38098</v>
          </cell>
          <cell r="B1294" t="str">
            <v>SOB</v>
          </cell>
          <cell r="C1294">
            <v>38159</v>
          </cell>
          <cell r="D1294">
            <v>1</v>
          </cell>
          <cell r="E1294">
            <v>2.75E-2</v>
          </cell>
          <cell r="F1294" t="str">
            <v>DAT</v>
          </cell>
          <cell r="G1294">
            <v>1</v>
          </cell>
          <cell r="H1294">
            <v>60</v>
          </cell>
          <cell r="I1294">
            <v>2004</v>
          </cell>
          <cell r="J1294">
            <v>4</v>
          </cell>
          <cell r="K1294">
            <v>2.75E-2</v>
          </cell>
          <cell r="L1294" t="str">
            <v>NOM</v>
          </cell>
          <cell r="M1294" t="str">
            <v>DATATEC 1er. Nivel</v>
          </cell>
          <cell r="N1294">
            <v>2004004</v>
          </cell>
        </row>
        <row r="1295">
          <cell r="A1295">
            <v>38098</v>
          </cell>
          <cell r="B1295" t="str">
            <v>SOB</v>
          </cell>
          <cell r="C1295">
            <v>38941</v>
          </cell>
          <cell r="D1295">
            <v>1</v>
          </cell>
          <cell r="E1295">
            <v>4.8099999999999997E-2</v>
          </cell>
          <cell r="F1295" t="str">
            <v>DAT</v>
          </cell>
          <cell r="G1295">
            <v>2</v>
          </cell>
          <cell r="H1295">
            <v>842</v>
          </cell>
          <cell r="I1295">
            <v>2004</v>
          </cell>
          <cell r="J1295">
            <v>4</v>
          </cell>
          <cell r="K1295">
            <v>4.8099999999999997E-2</v>
          </cell>
          <cell r="L1295" t="str">
            <v>NOM</v>
          </cell>
          <cell r="M1295" t="str">
            <v>DATATEC 2o. Nivel</v>
          </cell>
          <cell r="N1295">
            <v>2004004</v>
          </cell>
        </row>
        <row r="1296">
          <cell r="A1296">
            <v>38098</v>
          </cell>
          <cell r="B1296" t="str">
            <v>SOB</v>
          </cell>
          <cell r="C1296">
            <v>39638</v>
          </cell>
          <cell r="D1296">
            <v>1</v>
          </cell>
          <cell r="E1296">
            <v>6.5000000000000002E-2</v>
          </cell>
          <cell r="F1296" t="str">
            <v>DAT</v>
          </cell>
          <cell r="G1296">
            <v>2</v>
          </cell>
          <cell r="H1296">
            <v>1539</v>
          </cell>
          <cell r="I1296">
            <v>2004</v>
          </cell>
          <cell r="J1296">
            <v>4</v>
          </cell>
          <cell r="K1296">
            <v>6.5000000000000002E-2</v>
          </cell>
          <cell r="L1296" t="str">
            <v>NOM</v>
          </cell>
          <cell r="M1296" t="str">
            <v>DATATEC 2o. Nivel</v>
          </cell>
          <cell r="N1296">
            <v>2004004</v>
          </cell>
        </row>
        <row r="1297">
          <cell r="A1297">
            <v>38098</v>
          </cell>
          <cell r="B1297" t="str">
            <v>SOB</v>
          </cell>
          <cell r="C1297">
            <v>39855</v>
          </cell>
          <cell r="D1297">
            <v>9</v>
          </cell>
          <cell r="E1297">
            <v>7.3599999999999999E-2</v>
          </cell>
          <cell r="F1297" t="str">
            <v>DAT</v>
          </cell>
          <cell r="G1297">
            <v>2</v>
          </cell>
          <cell r="H1297">
            <v>1756</v>
          </cell>
          <cell r="I1297">
            <v>2004</v>
          </cell>
          <cell r="J1297">
            <v>4</v>
          </cell>
          <cell r="K1297">
            <v>0.66239999999999999</v>
          </cell>
          <cell r="L1297" t="str">
            <v>NOM</v>
          </cell>
          <cell r="M1297" t="str">
            <v>DATATEC 2o. Nivel</v>
          </cell>
          <cell r="N1297">
            <v>2004004</v>
          </cell>
        </row>
        <row r="1298">
          <cell r="A1298">
            <v>38098</v>
          </cell>
          <cell r="B1298" t="str">
            <v>SOB</v>
          </cell>
          <cell r="C1298">
            <v>42474</v>
          </cell>
          <cell r="D1298">
            <v>2</v>
          </cell>
          <cell r="E1298">
            <v>5.8599999999999999E-2</v>
          </cell>
          <cell r="F1298" t="str">
            <v>CIM</v>
          </cell>
          <cell r="G1298">
            <v>2</v>
          </cell>
          <cell r="H1298">
            <v>4375</v>
          </cell>
          <cell r="I1298">
            <v>2004</v>
          </cell>
          <cell r="J1298">
            <v>4</v>
          </cell>
          <cell r="K1298">
            <v>0.1172</v>
          </cell>
          <cell r="L1298" t="str">
            <v>VAC</v>
          </cell>
          <cell r="M1298" t="str">
            <v>CIMD 2o. Nivel</v>
          </cell>
          <cell r="N1298">
            <v>2004004</v>
          </cell>
        </row>
        <row r="1299">
          <cell r="A1299">
            <v>38099</v>
          </cell>
          <cell r="B1299" t="str">
            <v>SOB</v>
          </cell>
          <cell r="C1299">
            <v>38159</v>
          </cell>
          <cell r="D1299">
            <v>20</v>
          </cell>
          <cell r="E1299">
            <v>2.8500000000000001E-2</v>
          </cell>
          <cell r="F1299" t="str">
            <v>DAT</v>
          </cell>
          <cell r="G1299">
            <v>2</v>
          </cell>
          <cell r="H1299">
            <v>59</v>
          </cell>
          <cell r="I1299">
            <v>2004</v>
          </cell>
          <cell r="J1299">
            <v>4</v>
          </cell>
          <cell r="K1299">
            <v>0.57000000000000006</v>
          </cell>
          <cell r="L1299" t="str">
            <v>NOM</v>
          </cell>
          <cell r="M1299" t="str">
            <v>DATATEC 2o. Nivel</v>
          </cell>
          <cell r="N1299">
            <v>2004004</v>
          </cell>
        </row>
        <row r="1300">
          <cell r="A1300">
            <v>38099</v>
          </cell>
          <cell r="B1300" t="str">
            <v>SOB</v>
          </cell>
          <cell r="C1300">
            <v>39855</v>
          </cell>
          <cell r="D1300">
            <v>7</v>
          </cell>
          <cell r="E1300">
            <v>7.3999999999999996E-2</v>
          </cell>
          <cell r="F1300" t="str">
            <v>DAT</v>
          </cell>
          <cell r="G1300">
            <v>2</v>
          </cell>
          <cell r="H1300">
            <v>1755</v>
          </cell>
          <cell r="I1300">
            <v>2004</v>
          </cell>
          <cell r="J1300">
            <v>4</v>
          </cell>
          <cell r="K1300">
            <v>0.51800000000000002</v>
          </cell>
          <cell r="L1300" t="str">
            <v>NOM</v>
          </cell>
          <cell r="M1300" t="str">
            <v>DATATEC 2o. Nivel</v>
          </cell>
          <cell r="N1300">
            <v>2004004</v>
          </cell>
        </row>
        <row r="1301">
          <cell r="A1301">
            <v>38100</v>
          </cell>
          <cell r="B1301" t="str">
            <v>SOB</v>
          </cell>
          <cell r="C1301">
            <v>38514</v>
          </cell>
          <cell r="D1301">
            <v>2</v>
          </cell>
          <cell r="E1301">
            <v>3.7499999999999999E-2</v>
          </cell>
          <cell r="F1301" t="str">
            <v>DAT</v>
          </cell>
          <cell r="G1301">
            <v>1</v>
          </cell>
          <cell r="H1301">
            <v>411</v>
          </cell>
          <cell r="I1301">
            <v>2004</v>
          </cell>
          <cell r="J1301">
            <v>4</v>
          </cell>
          <cell r="K1301">
            <v>7.4999999999999997E-2</v>
          </cell>
          <cell r="L1301" t="str">
            <v>NOM</v>
          </cell>
          <cell r="M1301" t="str">
            <v>DATATEC 1er. Nivel</v>
          </cell>
          <cell r="N1301">
            <v>2004004</v>
          </cell>
        </row>
        <row r="1302">
          <cell r="A1302">
            <v>38100</v>
          </cell>
          <cell r="B1302" t="str">
            <v>SOB</v>
          </cell>
          <cell r="C1302">
            <v>38514</v>
          </cell>
          <cell r="D1302">
            <v>2</v>
          </cell>
          <cell r="E1302">
            <v>3.7124999999999998E-2</v>
          </cell>
          <cell r="F1302" t="str">
            <v>DAT</v>
          </cell>
          <cell r="G1302">
            <v>2</v>
          </cell>
          <cell r="H1302">
            <v>411</v>
          </cell>
          <cell r="I1302">
            <v>2004</v>
          </cell>
          <cell r="J1302">
            <v>4</v>
          </cell>
          <cell r="K1302">
            <v>7.4249999999999997E-2</v>
          </cell>
          <cell r="L1302" t="str">
            <v>NOM</v>
          </cell>
          <cell r="M1302" t="str">
            <v>DATATEC 2o. Nivel</v>
          </cell>
          <cell r="N1302">
            <v>2004004</v>
          </cell>
        </row>
        <row r="1303">
          <cell r="A1303">
            <v>38100</v>
          </cell>
          <cell r="B1303" t="str">
            <v>SOB</v>
          </cell>
          <cell r="C1303">
            <v>39855</v>
          </cell>
          <cell r="D1303">
            <v>3</v>
          </cell>
          <cell r="E1303">
            <v>7.3999999999999996E-2</v>
          </cell>
          <cell r="F1303" t="str">
            <v>DAT</v>
          </cell>
          <cell r="G1303">
            <v>2</v>
          </cell>
          <cell r="H1303">
            <v>1752</v>
          </cell>
          <cell r="I1303">
            <v>2004</v>
          </cell>
          <cell r="J1303">
            <v>4</v>
          </cell>
          <cell r="K1303">
            <v>0.22199999999999998</v>
          </cell>
          <cell r="L1303" t="str">
            <v>NOM</v>
          </cell>
          <cell r="M1303" t="str">
            <v>DATATEC 2o. Nivel</v>
          </cell>
          <cell r="N1303">
            <v>2004004</v>
          </cell>
        </row>
        <row r="1304">
          <cell r="A1304">
            <v>38103</v>
          </cell>
          <cell r="B1304" t="str">
            <v>SOB</v>
          </cell>
          <cell r="C1304">
            <v>38514</v>
          </cell>
          <cell r="D1304">
            <v>1</v>
          </cell>
          <cell r="E1304">
            <v>3.7499999999999999E-2</v>
          </cell>
          <cell r="F1304" t="str">
            <v>DAT</v>
          </cell>
          <cell r="G1304">
            <v>2</v>
          </cell>
          <cell r="H1304">
            <v>410</v>
          </cell>
          <cell r="I1304">
            <v>2004</v>
          </cell>
          <cell r="J1304">
            <v>4</v>
          </cell>
          <cell r="K1304">
            <v>3.7499999999999999E-2</v>
          </cell>
          <cell r="L1304" t="str">
            <v>NOM</v>
          </cell>
          <cell r="M1304" t="str">
            <v>DATATEC 2o. Nivel</v>
          </cell>
          <cell r="N1304">
            <v>2004004</v>
          </cell>
        </row>
        <row r="1305">
          <cell r="A1305">
            <v>38104</v>
          </cell>
          <cell r="B1305" t="str">
            <v>SOB</v>
          </cell>
          <cell r="C1305">
            <v>38370</v>
          </cell>
          <cell r="D1305">
            <v>2</v>
          </cell>
          <cell r="E1305">
            <v>3.3649999999999999E-2</v>
          </cell>
          <cell r="F1305" t="str">
            <v>DAT</v>
          </cell>
          <cell r="G1305">
            <v>2</v>
          </cell>
          <cell r="H1305">
            <v>265</v>
          </cell>
          <cell r="I1305">
            <v>2004</v>
          </cell>
          <cell r="J1305">
            <v>4</v>
          </cell>
          <cell r="K1305">
            <v>6.7299999999999999E-2</v>
          </cell>
          <cell r="L1305" t="str">
            <v>NOM</v>
          </cell>
          <cell r="M1305" t="str">
            <v>DATATEC 2o. Nivel</v>
          </cell>
          <cell r="N1305">
            <v>2004004</v>
          </cell>
        </row>
        <row r="1306">
          <cell r="A1306">
            <v>38104</v>
          </cell>
          <cell r="B1306" t="str">
            <v>SOB</v>
          </cell>
          <cell r="C1306">
            <v>39638</v>
          </cell>
          <cell r="D1306">
            <v>2</v>
          </cell>
          <cell r="E1306">
            <v>6.5799999999999997E-2</v>
          </cell>
          <cell r="F1306" t="str">
            <v>CIM</v>
          </cell>
          <cell r="G1306">
            <v>2</v>
          </cell>
          <cell r="H1306">
            <v>1533</v>
          </cell>
          <cell r="I1306">
            <v>2004</v>
          </cell>
          <cell r="J1306">
            <v>4</v>
          </cell>
          <cell r="K1306">
            <v>0.13159999999999999</v>
          </cell>
          <cell r="L1306" t="str">
            <v>NOM</v>
          </cell>
          <cell r="M1306" t="str">
            <v>CIMD 2o. Nivel</v>
          </cell>
          <cell r="N1306">
            <v>2004004</v>
          </cell>
        </row>
        <row r="1307">
          <cell r="A1307">
            <v>38105</v>
          </cell>
          <cell r="B1307" t="str">
            <v>SOB</v>
          </cell>
          <cell r="C1307">
            <v>38370</v>
          </cell>
          <cell r="D1307">
            <v>3</v>
          </cell>
          <cell r="E1307">
            <v>3.4333299999999997E-2</v>
          </cell>
          <cell r="F1307" t="str">
            <v>DAT</v>
          </cell>
          <cell r="G1307">
            <v>2</v>
          </cell>
          <cell r="H1307">
            <v>264</v>
          </cell>
          <cell r="I1307">
            <v>2004</v>
          </cell>
          <cell r="J1307">
            <v>4</v>
          </cell>
          <cell r="K1307">
            <v>0.10299989999999999</v>
          </cell>
          <cell r="L1307" t="str">
            <v>NOM</v>
          </cell>
          <cell r="M1307" t="str">
            <v>DATATEC 2o. Nivel</v>
          </cell>
          <cell r="N1307">
            <v>2004004</v>
          </cell>
        </row>
        <row r="1308">
          <cell r="A1308">
            <v>38105</v>
          </cell>
          <cell r="B1308" t="str">
            <v>SOB</v>
          </cell>
          <cell r="C1308">
            <v>38268</v>
          </cell>
          <cell r="D1308">
            <v>1</v>
          </cell>
          <cell r="E1308">
            <v>3.2000000000000001E-2</v>
          </cell>
          <cell r="F1308" t="str">
            <v>DAT</v>
          </cell>
          <cell r="G1308">
            <v>1</v>
          </cell>
          <cell r="H1308">
            <v>162</v>
          </cell>
          <cell r="I1308">
            <v>2004</v>
          </cell>
          <cell r="J1308">
            <v>4</v>
          </cell>
          <cell r="K1308">
            <v>3.2000000000000001E-2</v>
          </cell>
          <cell r="L1308" t="str">
            <v>NOM</v>
          </cell>
          <cell r="M1308" t="str">
            <v>DATATEC 1er. Nivel</v>
          </cell>
          <cell r="N1308">
            <v>2004004</v>
          </cell>
        </row>
        <row r="1309">
          <cell r="A1309">
            <v>38105</v>
          </cell>
          <cell r="B1309" t="str">
            <v>SOB</v>
          </cell>
          <cell r="C1309">
            <v>38370</v>
          </cell>
          <cell r="D1309">
            <v>1</v>
          </cell>
          <cell r="E1309">
            <v>3.4000000000000002E-2</v>
          </cell>
          <cell r="F1309" t="str">
            <v>DAT</v>
          </cell>
          <cell r="G1309">
            <v>1</v>
          </cell>
          <cell r="H1309">
            <v>264</v>
          </cell>
          <cell r="I1309">
            <v>2004</v>
          </cell>
          <cell r="J1309">
            <v>4</v>
          </cell>
          <cell r="K1309">
            <v>3.4000000000000002E-2</v>
          </cell>
          <cell r="L1309" t="str">
            <v>NOM</v>
          </cell>
          <cell r="M1309" t="str">
            <v>DATATEC 1er. Nivel</v>
          </cell>
          <cell r="N1309">
            <v>2004004</v>
          </cell>
        </row>
        <row r="1310">
          <cell r="A1310">
            <v>38105</v>
          </cell>
          <cell r="B1310" t="str">
            <v>SOB</v>
          </cell>
          <cell r="C1310">
            <v>38514</v>
          </cell>
          <cell r="D1310">
            <v>2</v>
          </cell>
          <cell r="E1310">
            <v>3.95E-2</v>
          </cell>
          <cell r="F1310" t="str">
            <v>DAT</v>
          </cell>
          <cell r="G1310">
            <v>1</v>
          </cell>
          <cell r="H1310">
            <v>408</v>
          </cell>
          <cell r="I1310">
            <v>2004</v>
          </cell>
          <cell r="J1310">
            <v>4</v>
          </cell>
          <cell r="K1310">
            <v>7.9000000000000001E-2</v>
          </cell>
          <cell r="L1310" t="str">
            <v>NOM</v>
          </cell>
          <cell r="M1310" t="str">
            <v>DATATEC 1er. Nivel</v>
          </cell>
          <cell r="N1310">
            <v>2004004</v>
          </cell>
        </row>
        <row r="1311">
          <cell r="A1311">
            <v>38105</v>
          </cell>
          <cell r="B1311" t="str">
            <v>SOB</v>
          </cell>
          <cell r="C1311">
            <v>38941</v>
          </cell>
          <cell r="D1311">
            <v>2</v>
          </cell>
          <cell r="E1311">
            <v>5.0650000000000001E-2</v>
          </cell>
          <cell r="F1311" t="str">
            <v>DAT</v>
          </cell>
          <cell r="G1311">
            <v>1</v>
          </cell>
          <cell r="H1311">
            <v>835</v>
          </cell>
          <cell r="I1311">
            <v>2004</v>
          </cell>
          <cell r="J1311">
            <v>4</v>
          </cell>
          <cell r="K1311">
            <v>0.1013</v>
          </cell>
          <cell r="L1311" t="str">
            <v>NOM</v>
          </cell>
          <cell r="M1311" t="str">
            <v>DATATEC 1er. Nivel</v>
          </cell>
          <cell r="N1311">
            <v>2004004</v>
          </cell>
        </row>
        <row r="1312">
          <cell r="A1312">
            <v>38105</v>
          </cell>
          <cell r="B1312" t="str">
            <v>SOB</v>
          </cell>
          <cell r="C1312">
            <v>39638</v>
          </cell>
          <cell r="D1312">
            <v>1</v>
          </cell>
          <cell r="E1312">
            <v>6.5500000000000003E-2</v>
          </cell>
          <cell r="F1312" t="str">
            <v>DAT</v>
          </cell>
          <cell r="G1312">
            <v>1</v>
          </cell>
          <cell r="H1312">
            <v>1532</v>
          </cell>
          <cell r="I1312">
            <v>2004</v>
          </cell>
          <cell r="J1312">
            <v>4</v>
          </cell>
          <cell r="K1312">
            <v>6.5500000000000003E-2</v>
          </cell>
          <cell r="L1312" t="str">
            <v>NOM</v>
          </cell>
          <cell r="M1312" t="str">
            <v>DATATEC 1er. Nivel</v>
          </cell>
          <cell r="N1312">
            <v>2004004</v>
          </cell>
        </row>
        <row r="1313">
          <cell r="A1313">
            <v>38107</v>
          </cell>
          <cell r="B1313" t="str">
            <v>SOB</v>
          </cell>
          <cell r="C1313">
            <v>41619</v>
          </cell>
          <cell r="D1313">
            <v>4</v>
          </cell>
          <cell r="E1313">
            <v>5.8000000000000003E-2</v>
          </cell>
          <cell r="F1313" t="str">
            <v>DAT</v>
          </cell>
          <cell r="G1313">
            <v>2</v>
          </cell>
          <cell r="H1313">
            <v>3509</v>
          </cell>
          <cell r="I1313">
            <v>2004</v>
          </cell>
          <cell r="J1313">
            <v>4</v>
          </cell>
          <cell r="K1313">
            <v>0.23200000000000001</v>
          </cell>
          <cell r="L1313" t="str">
            <v>VAC</v>
          </cell>
          <cell r="M1313" t="str">
            <v>DATATEC 2o. Nivel</v>
          </cell>
          <cell r="N1313">
            <v>2004004</v>
          </cell>
        </row>
        <row r="1314">
          <cell r="A1314">
            <v>38107</v>
          </cell>
          <cell r="B1314" t="str">
            <v>SOB</v>
          </cell>
          <cell r="C1314">
            <v>38159</v>
          </cell>
          <cell r="D1314">
            <v>4</v>
          </cell>
          <cell r="E1314">
            <v>2.9749999999999999E-2</v>
          </cell>
          <cell r="F1314" t="str">
            <v>CIM</v>
          </cell>
          <cell r="G1314">
            <v>2</v>
          </cell>
          <cell r="H1314">
            <v>49</v>
          </cell>
          <cell r="I1314">
            <v>2004</v>
          </cell>
          <cell r="J1314">
            <v>4</v>
          </cell>
          <cell r="K1314">
            <v>0.11899999999999999</v>
          </cell>
          <cell r="L1314" t="str">
            <v>NOM</v>
          </cell>
          <cell r="M1314" t="str">
            <v>CIMD 2o. Nivel</v>
          </cell>
          <cell r="N1314">
            <v>2004004</v>
          </cell>
        </row>
        <row r="1315">
          <cell r="A1315">
            <v>38110</v>
          </cell>
          <cell r="B1315" t="str">
            <v>SOB</v>
          </cell>
          <cell r="C1315">
            <v>38268</v>
          </cell>
          <cell r="D1315">
            <v>1</v>
          </cell>
          <cell r="E1315">
            <v>3.3500000000000002E-2</v>
          </cell>
          <cell r="F1315" t="str">
            <v>DAT</v>
          </cell>
          <cell r="G1315">
            <v>2</v>
          </cell>
          <cell r="H1315">
            <v>157</v>
          </cell>
          <cell r="I1315">
            <v>2004</v>
          </cell>
          <cell r="J1315">
            <v>5</v>
          </cell>
          <cell r="K1315">
            <v>3.3500000000000002E-2</v>
          </cell>
          <cell r="L1315" t="str">
            <v>NOM</v>
          </cell>
          <cell r="M1315" t="str">
            <v>DATATEC 2o. Nivel</v>
          </cell>
          <cell r="N1315">
            <v>2004005</v>
          </cell>
        </row>
        <row r="1316">
          <cell r="A1316">
            <v>38110</v>
          </cell>
          <cell r="B1316" t="str">
            <v>SOB</v>
          </cell>
          <cell r="C1316">
            <v>38370</v>
          </cell>
          <cell r="D1316">
            <v>2</v>
          </cell>
          <cell r="E1316">
            <v>3.5499999999999997E-2</v>
          </cell>
          <cell r="F1316" t="str">
            <v>DAT</v>
          </cell>
          <cell r="G1316">
            <v>2</v>
          </cell>
          <cell r="H1316">
            <v>259</v>
          </cell>
          <cell r="I1316">
            <v>2004</v>
          </cell>
          <cell r="J1316">
            <v>5</v>
          </cell>
          <cell r="K1316">
            <v>7.0999999999999994E-2</v>
          </cell>
          <cell r="L1316" t="str">
            <v>NOM</v>
          </cell>
          <cell r="M1316" t="str">
            <v>DATATEC 2o. Nivel</v>
          </cell>
          <cell r="N1316">
            <v>2004005</v>
          </cell>
        </row>
        <row r="1317">
          <cell r="A1317">
            <v>38110</v>
          </cell>
          <cell r="B1317" t="str">
            <v>SOB</v>
          </cell>
          <cell r="C1317">
            <v>38268</v>
          </cell>
          <cell r="D1317">
            <v>1</v>
          </cell>
          <cell r="E1317">
            <v>3.3799999999999997E-2</v>
          </cell>
          <cell r="F1317" t="str">
            <v>CIM</v>
          </cell>
          <cell r="G1317">
            <v>2</v>
          </cell>
          <cell r="H1317">
            <v>157</v>
          </cell>
          <cell r="I1317">
            <v>2004</v>
          </cell>
          <cell r="J1317">
            <v>5</v>
          </cell>
          <cell r="K1317">
            <v>3.3799999999999997E-2</v>
          </cell>
          <cell r="L1317" t="str">
            <v>NOM</v>
          </cell>
          <cell r="M1317" t="str">
            <v>CIMD 2o. Nivel</v>
          </cell>
          <cell r="N1317">
            <v>2004005</v>
          </cell>
        </row>
        <row r="1318">
          <cell r="A1318">
            <v>38110</v>
          </cell>
          <cell r="B1318" t="str">
            <v>SOB</v>
          </cell>
          <cell r="C1318">
            <v>38370</v>
          </cell>
          <cell r="D1318">
            <v>2</v>
          </cell>
          <cell r="E1318">
            <v>3.5499999999999997E-2</v>
          </cell>
          <cell r="F1318" t="str">
            <v>CIM</v>
          </cell>
          <cell r="G1318">
            <v>2</v>
          </cell>
          <cell r="H1318">
            <v>259</v>
          </cell>
          <cell r="I1318">
            <v>2004</v>
          </cell>
          <cell r="J1318">
            <v>5</v>
          </cell>
          <cell r="K1318">
            <v>7.0999999999999994E-2</v>
          </cell>
          <cell r="L1318" t="str">
            <v>NOM</v>
          </cell>
          <cell r="M1318" t="str">
            <v>CIMD 2o. Nivel</v>
          </cell>
          <cell r="N1318">
            <v>2004005</v>
          </cell>
        </row>
        <row r="1319">
          <cell r="A1319">
            <v>38110</v>
          </cell>
          <cell r="B1319" t="str">
            <v>SOB</v>
          </cell>
          <cell r="C1319">
            <v>38941</v>
          </cell>
          <cell r="D1319">
            <v>1</v>
          </cell>
          <cell r="E1319">
            <v>5.1999999999999998E-2</v>
          </cell>
          <cell r="F1319" t="str">
            <v>CIM</v>
          </cell>
          <cell r="G1319">
            <v>2</v>
          </cell>
          <cell r="H1319">
            <v>830</v>
          </cell>
          <cell r="I1319">
            <v>2004</v>
          </cell>
          <cell r="J1319">
            <v>5</v>
          </cell>
          <cell r="K1319">
            <v>5.1999999999999998E-2</v>
          </cell>
          <cell r="L1319" t="str">
            <v>NOM</v>
          </cell>
          <cell r="M1319" t="str">
            <v>CIMD 2o. Nivel</v>
          </cell>
          <cell r="N1319">
            <v>2004005</v>
          </cell>
        </row>
        <row r="1320">
          <cell r="A1320">
            <v>38111</v>
          </cell>
          <cell r="B1320" t="str">
            <v>SOB</v>
          </cell>
          <cell r="C1320">
            <v>42474</v>
          </cell>
          <cell r="D1320">
            <v>2</v>
          </cell>
          <cell r="E1320">
            <v>5.8979999999999998E-2</v>
          </cell>
          <cell r="F1320" t="str">
            <v>CIM</v>
          </cell>
          <cell r="G1320">
            <v>2</v>
          </cell>
          <cell r="H1320">
            <v>4362</v>
          </cell>
          <cell r="I1320">
            <v>2004</v>
          </cell>
          <cell r="J1320">
            <v>5</v>
          </cell>
          <cell r="K1320">
            <v>0.11796</v>
          </cell>
          <cell r="L1320" t="str">
            <v>VAC</v>
          </cell>
          <cell r="M1320" t="str">
            <v>CIMD 2o. Nivel</v>
          </cell>
          <cell r="N1320">
            <v>2004005</v>
          </cell>
        </row>
        <row r="1321">
          <cell r="A1321">
            <v>38112</v>
          </cell>
          <cell r="B1321" t="str">
            <v>SOB</v>
          </cell>
          <cell r="C1321">
            <v>38370</v>
          </cell>
          <cell r="D1321">
            <v>1</v>
          </cell>
          <cell r="E1321">
            <v>3.5700000000000003E-2</v>
          </cell>
          <cell r="F1321" t="str">
            <v>DAT</v>
          </cell>
          <cell r="G1321">
            <v>1</v>
          </cell>
          <cell r="H1321">
            <v>257</v>
          </cell>
          <cell r="I1321">
            <v>2004</v>
          </cell>
          <cell r="J1321">
            <v>5</v>
          </cell>
          <cell r="K1321">
            <v>3.5700000000000003E-2</v>
          </cell>
          <cell r="L1321" t="str">
            <v>NOM</v>
          </cell>
          <cell r="M1321" t="str">
            <v>DATATEC 1er. Nivel</v>
          </cell>
          <cell r="N1321">
            <v>2004005</v>
          </cell>
        </row>
        <row r="1322">
          <cell r="A1322">
            <v>38112</v>
          </cell>
          <cell r="B1322" t="str">
            <v>SOB</v>
          </cell>
          <cell r="C1322">
            <v>38370</v>
          </cell>
          <cell r="D1322">
            <v>5</v>
          </cell>
          <cell r="E1322">
            <v>3.5499999999999997E-2</v>
          </cell>
          <cell r="F1322" t="str">
            <v>DAT</v>
          </cell>
          <cell r="G1322">
            <v>2</v>
          </cell>
          <cell r="H1322">
            <v>257</v>
          </cell>
          <cell r="I1322">
            <v>2004</v>
          </cell>
          <cell r="J1322">
            <v>5</v>
          </cell>
          <cell r="K1322">
            <v>0.17749999999999999</v>
          </cell>
          <cell r="L1322" t="str">
            <v>NOM</v>
          </cell>
          <cell r="M1322" t="str">
            <v>DATATEC 2o. Nivel</v>
          </cell>
          <cell r="N1322">
            <v>2004005</v>
          </cell>
        </row>
        <row r="1323">
          <cell r="A1323">
            <v>38113</v>
          </cell>
          <cell r="B1323" t="str">
            <v>SOB</v>
          </cell>
          <cell r="C1323">
            <v>38370</v>
          </cell>
          <cell r="D1323">
            <v>2</v>
          </cell>
          <cell r="E1323">
            <v>3.6499999999999998E-2</v>
          </cell>
          <cell r="F1323" t="str">
            <v>CIM</v>
          </cell>
          <cell r="G1323">
            <v>2</v>
          </cell>
          <cell r="H1323">
            <v>256</v>
          </cell>
          <cell r="I1323">
            <v>2004</v>
          </cell>
          <cell r="J1323">
            <v>5</v>
          </cell>
          <cell r="K1323">
            <v>7.2999999999999995E-2</v>
          </cell>
          <cell r="L1323" t="str">
            <v>NOM</v>
          </cell>
          <cell r="M1323" t="str">
            <v>CIMD 2o. Nivel</v>
          </cell>
          <cell r="N1323">
            <v>2004005</v>
          </cell>
        </row>
        <row r="1324">
          <cell r="A1324">
            <v>38113</v>
          </cell>
          <cell r="B1324" t="str">
            <v>SOB</v>
          </cell>
          <cell r="C1324">
            <v>38268</v>
          </cell>
          <cell r="D1324">
            <v>1</v>
          </cell>
          <cell r="E1324">
            <v>3.4000000000000002E-2</v>
          </cell>
          <cell r="F1324" t="str">
            <v>DAT</v>
          </cell>
          <cell r="G1324">
            <v>1</v>
          </cell>
          <cell r="H1324">
            <v>154</v>
          </cell>
          <cell r="I1324">
            <v>2004</v>
          </cell>
          <cell r="J1324">
            <v>5</v>
          </cell>
          <cell r="K1324">
            <v>3.4000000000000002E-2</v>
          </cell>
          <cell r="L1324" t="str">
            <v>NOM</v>
          </cell>
          <cell r="M1324" t="str">
            <v>DATATEC 1er. Nivel</v>
          </cell>
          <cell r="N1324">
            <v>2004005</v>
          </cell>
        </row>
        <row r="1325">
          <cell r="A1325">
            <v>38113</v>
          </cell>
          <cell r="B1325" t="str">
            <v>SOB</v>
          </cell>
          <cell r="C1325">
            <v>38268</v>
          </cell>
          <cell r="D1325">
            <v>1</v>
          </cell>
          <cell r="E1325">
            <v>3.4000000000000002E-2</v>
          </cell>
          <cell r="F1325" t="str">
            <v>DAT</v>
          </cell>
          <cell r="G1325">
            <v>2</v>
          </cell>
          <cell r="H1325">
            <v>154</v>
          </cell>
          <cell r="I1325">
            <v>2004</v>
          </cell>
          <cell r="J1325">
            <v>5</v>
          </cell>
          <cell r="K1325">
            <v>3.4000000000000002E-2</v>
          </cell>
          <cell r="L1325" t="str">
            <v>NOM</v>
          </cell>
          <cell r="M1325" t="str">
            <v>DATATEC 2o. Nivel</v>
          </cell>
          <cell r="N1325">
            <v>2004005</v>
          </cell>
        </row>
        <row r="1326">
          <cell r="A1326">
            <v>38113</v>
          </cell>
          <cell r="B1326" t="str">
            <v>SOB</v>
          </cell>
          <cell r="C1326">
            <v>38370</v>
          </cell>
          <cell r="D1326">
            <v>16</v>
          </cell>
          <cell r="E1326">
            <v>3.623125E-2</v>
          </cell>
          <cell r="F1326" t="str">
            <v>DAT</v>
          </cell>
          <cell r="G1326">
            <v>2</v>
          </cell>
          <cell r="H1326">
            <v>256</v>
          </cell>
          <cell r="I1326">
            <v>2004</v>
          </cell>
          <cell r="J1326">
            <v>5</v>
          </cell>
          <cell r="K1326">
            <v>0.57969999999999999</v>
          </cell>
          <cell r="L1326" t="str">
            <v>NOM</v>
          </cell>
          <cell r="M1326" t="str">
            <v>DATATEC 2o. Nivel</v>
          </cell>
          <cell r="N1326">
            <v>2004005</v>
          </cell>
        </row>
        <row r="1327">
          <cell r="A1327">
            <v>38113</v>
          </cell>
          <cell r="B1327" t="str">
            <v>SOB</v>
          </cell>
          <cell r="C1327">
            <v>38514</v>
          </cell>
          <cell r="D1327">
            <v>4</v>
          </cell>
          <cell r="E1327">
            <v>4.045E-2</v>
          </cell>
          <cell r="F1327" t="str">
            <v>DAT</v>
          </cell>
          <cell r="G1327">
            <v>2</v>
          </cell>
          <cell r="H1327">
            <v>400</v>
          </cell>
          <cell r="I1327">
            <v>2004</v>
          </cell>
          <cell r="J1327">
            <v>5</v>
          </cell>
          <cell r="K1327">
            <v>0.1618</v>
          </cell>
          <cell r="L1327" t="str">
            <v>NOM</v>
          </cell>
          <cell r="M1327" t="str">
            <v>DATATEC 2o. Nivel</v>
          </cell>
          <cell r="N1327">
            <v>2004005</v>
          </cell>
        </row>
        <row r="1328">
          <cell r="A1328">
            <v>38113</v>
          </cell>
          <cell r="B1328" t="str">
            <v>SOB</v>
          </cell>
          <cell r="C1328">
            <v>38941</v>
          </cell>
          <cell r="D1328">
            <v>8.5</v>
          </cell>
          <cell r="E1328">
            <v>5.2647100000000002E-2</v>
          </cell>
          <cell r="F1328" t="str">
            <v>DAT</v>
          </cell>
          <cell r="G1328">
            <v>2</v>
          </cell>
          <cell r="H1328">
            <v>827</v>
          </cell>
          <cell r="I1328">
            <v>2004</v>
          </cell>
          <cell r="J1328">
            <v>5</v>
          </cell>
          <cell r="K1328">
            <v>0.44750034999999999</v>
          </cell>
          <cell r="L1328" t="str">
            <v>NOM</v>
          </cell>
          <cell r="M1328" t="str">
            <v>DATATEC 2o. Nivel</v>
          </cell>
          <cell r="N1328">
            <v>2004005</v>
          </cell>
        </row>
        <row r="1329">
          <cell r="A1329">
            <v>38114</v>
          </cell>
          <cell r="B1329" t="str">
            <v>SOB</v>
          </cell>
          <cell r="C1329">
            <v>38268</v>
          </cell>
          <cell r="D1329">
            <v>14</v>
          </cell>
          <cell r="E1329">
            <v>3.4228500000000002E-2</v>
          </cell>
          <cell r="F1329" t="str">
            <v>DAT</v>
          </cell>
          <cell r="G1329">
            <v>2</v>
          </cell>
          <cell r="H1329">
            <v>151</v>
          </cell>
          <cell r="I1329">
            <v>2004</v>
          </cell>
          <cell r="J1329">
            <v>5</v>
          </cell>
          <cell r="K1329">
            <v>0.47919900000000004</v>
          </cell>
          <cell r="L1329" t="str">
            <v>NOM</v>
          </cell>
          <cell r="M1329" t="str">
            <v>DATATEC 2o. Nivel</v>
          </cell>
          <cell r="N1329">
            <v>2004005</v>
          </cell>
        </row>
        <row r="1330">
          <cell r="A1330">
            <v>38114</v>
          </cell>
          <cell r="B1330" t="str">
            <v>SOB</v>
          </cell>
          <cell r="C1330">
            <v>38370</v>
          </cell>
          <cell r="D1330">
            <v>5</v>
          </cell>
          <cell r="E1330">
            <v>3.6420000000000001E-2</v>
          </cell>
          <cell r="F1330" t="str">
            <v>DAT</v>
          </cell>
          <cell r="G1330">
            <v>2</v>
          </cell>
          <cell r="H1330">
            <v>253</v>
          </cell>
          <cell r="I1330">
            <v>2004</v>
          </cell>
          <cell r="J1330">
            <v>5</v>
          </cell>
          <cell r="K1330">
            <v>0.18210000000000001</v>
          </cell>
          <cell r="L1330" t="str">
            <v>NOM</v>
          </cell>
          <cell r="M1330" t="str">
            <v>DATATEC 2o. Nivel</v>
          </cell>
          <cell r="N1330">
            <v>2004005</v>
          </cell>
        </row>
        <row r="1331">
          <cell r="A1331">
            <v>38117</v>
          </cell>
          <cell r="B1331" t="str">
            <v>SOB</v>
          </cell>
          <cell r="C1331">
            <v>42474</v>
          </cell>
          <cell r="D1331">
            <v>4</v>
          </cell>
          <cell r="E1331">
            <v>5.8990000000000001E-2</v>
          </cell>
          <cell r="F1331" t="str">
            <v>CIM</v>
          </cell>
          <cell r="G1331">
            <v>2</v>
          </cell>
          <cell r="H1331">
            <v>4356</v>
          </cell>
          <cell r="I1331">
            <v>2004</v>
          </cell>
          <cell r="J1331">
            <v>5</v>
          </cell>
          <cell r="K1331">
            <v>0.23596</v>
          </cell>
          <cell r="L1331" t="str">
            <v>VAC</v>
          </cell>
          <cell r="M1331" t="str">
            <v>CIMD 2o. Nivel</v>
          </cell>
          <cell r="N1331">
            <v>2004005</v>
          </cell>
        </row>
        <row r="1332">
          <cell r="A1332">
            <v>38117</v>
          </cell>
          <cell r="B1332" t="str">
            <v>SOB</v>
          </cell>
          <cell r="C1332">
            <v>38159</v>
          </cell>
          <cell r="D1332">
            <v>13.5</v>
          </cell>
          <cell r="E1332">
            <v>2.8000000000000001E-2</v>
          </cell>
          <cell r="F1332" t="str">
            <v>DAT</v>
          </cell>
          <cell r="G1332">
            <v>2</v>
          </cell>
          <cell r="H1332">
            <v>41</v>
          </cell>
          <cell r="I1332">
            <v>2004</v>
          </cell>
          <cell r="J1332">
            <v>5</v>
          </cell>
          <cell r="K1332">
            <v>0.378</v>
          </cell>
          <cell r="L1332" t="str">
            <v>NOM</v>
          </cell>
          <cell r="M1332" t="str">
            <v>DATATEC 2o. Nivel</v>
          </cell>
          <cell r="N1332">
            <v>2004005</v>
          </cell>
        </row>
        <row r="1333">
          <cell r="A1333">
            <v>38117</v>
          </cell>
          <cell r="B1333" t="str">
            <v>SOB</v>
          </cell>
          <cell r="C1333">
            <v>39364</v>
          </cell>
          <cell r="D1333">
            <v>2</v>
          </cell>
          <cell r="E1333">
            <v>0.08</v>
          </cell>
          <cell r="F1333" t="str">
            <v>DAT</v>
          </cell>
          <cell r="G1333">
            <v>2</v>
          </cell>
          <cell r="H1333">
            <v>1246</v>
          </cell>
          <cell r="I1333">
            <v>2004</v>
          </cell>
          <cell r="J1333">
            <v>5</v>
          </cell>
          <cell r="K1333">
            <v>0.16</v>
          </cell>
          <cell r="L1333" t="str">
            <v>NOM</v>
          </cell>
          <cell r="M1333" t="str">
            <v>DATATEC 2o. Nivel</v>
          </cell>
          <cell r="N1333">
            <v>2004005</v>
          </cell>
        </row>
        <row r="1334">
          <cell r="A1334">
            <v>38118</v>
          </cell>
          <cell r="B1334" t="str">
            <v>SOB</v>
          </cell>
          <cell r="C1334">
            <v>38159</v>
          </cell>
          <cell r="D1334">
            <v>13.5</v>
          </cell>
          <cell r="E1334">
            <v>2.8000000000000001E-2</v>
          </cell>
          <cell r="F1334" t="str">
            <v>DAT</v>
          </cell>
          <cell r="G1334">
            <v>2</v>
          </cell>
          <cell r="H1334">
            <v>40</v>
          </cell>
          <cell r="I1334">
            <v>2004</v>
          </cell>
          <cell r="J1334">
            <v>5</v>
          </cell>
          <cell r="K1334">
            <v>0.378</v>
          </cell>
          <cell r="L1334" t="str">
            <v>NOM</v>
          </cell>
          <cell r="M1334" t="str">
            <v>DATATEC 2o. Nivel</v>
          </cell>
          <cell r="N1334">
            <v>2004005</v>
          </cell>
        </row>
        <row r="1335">
          <cell r="A1335">
            <v>38118</v>
          </cell>
          <cell r="B1335" t="str">
            <v>SOB</v>
          </cell>
          <cell r="C1335">
            <v>39364</v>
          </cell>
          <cell r="D1335">
            <v>5</v>
          </cell>
          <cell r="E1335">
            <v>7.7420000000000003E-2</v>
          </cell>
          <cell r="F1335" t="str">
            <v>DAT</v>
          </cell>
          <cell r="G1335">
            <v>2</v>
          </cell>
          <cell r="H1335">
            <v>1245</v>
          </cell>
          <cell r="I1335">
            <v>2004</v>
          </cell>
          <cell r="J1335">
            <v>5</v>
          </cell>
          <cell r="K1335">
            <v>0.3871</v>
          </cell>
          <cell r="L1335" t="str">
            <v>NOM</v>
          </cell>
          <cell r="M1335" t="str">
            <v>DATATEC 2o. Nivel</v>
          </cell>
          <cell r="N1335">
            <v>2004005</v>
          </cell>
        </row>
        <row r="1336">
          <cell r="A1336">
            <v>38119</v>
          </cell>
          <cell r="B1336" t="str">
            <v>SOB</v>
          </cell>
          <cell r="C1336">
            <v>38370</v>
          </cell>
          <cell r="D1336">
            <v>2</v>
          </cell>
          <cell r="E1336">
            <v>3.6499999999999998E-2</v>
          </cell>
          <cell r="F1336" t="str">
            <v>CIM</v>
          </cell>
          <cell r="G1336">
            <v>2</v>
          </cell>
          <cell r="H1336">
            <v>250</v>
          </cell>
          <cell r="I1336">
            <v>2004</v>
          </cell>
          <cell r="J1336">
            <v>5</v>
          </cell>
          <cell r="K1336">
            <v>7.2999999999999995E-2</v>
          </cell>
          <cell r="L1336" t="str">
            <v>NOM</v>
          </cell>
          <cell r="M1336" t="str">
            <v>CIMD 2o. Nivel</v>
          </cell>
          <cell r="N1336">
            <v>2004005</v>
          </cell>
        </row>
        <row r="1337">
          <cell r="A1337">
            <v>38119</v>
          </cell>
          <cell r="B1337" t="str">
            <v>SOB</v>
          </cell>
          <cell r="C1337">
            <v>38268</v>
          </cell>
          <cell r="D1337">
            <v>9</v>
          </cell>
          <cell r="E1337">
            <v>3.39888E-2</v>
          </cell>
          <cell r="F1337" t="str">
            <v>DAT</v>
          </cell>
          <cell r="G1337">
            <v>2</v>
          </cell>
          <cell r="H1337">
            <v>148</v>
          </cell>
          <cell r="I1337">
            <v>2004</v>
          </cell>
          <cell r="J1337">
            <v>5</v>
          </cell>
          <cell r="K1337">
            <v>0.30589919999999998</v>
          </cell>
          <cell r="L1337" t="str">
            <v>NOM</v>
          </cell>
          <cell r="M1337" t="str">
            <v>DATATEC 2o. Nivel</v>
          </cell>
          <cell r="N1337">
            <v>2004005</v>
          </cell>
        </row>
        <row r="1338">
          <cell r="A1338">
            <v>38119</v>
          </cell>
          <cell r="B1338" t="str">
            <v>SOB</v>
          </cell>
          <cell r="C1338">
            <v>38370</v>
          </cell>
          <cell r="D1338">
            <v>13</v>
          </cell>
          <cell r="E1338">
            <v>3.6868999999999999E-2</v>
          </cell>
          <cell r="F1338" t="str">
            <v>DAT</v>
          </cell>
          <cell r="G1338">
            <v>2</v>
          </cell>
          <cell r="H1338">
            <v>250</v>
          </cell>
          <cell r="I1338">
            <v>2004</v>
          </cell>
          <cell r="J1338">
            <v>5</v>
          </cell>
          <cell r="K1338">
            <v>0.47929699999999997</v>
          </cell>
          <cell r="L1338" t="str">
            <v>NOM</v>
          </cell>
          <cell r="M1338" t="str">
            <v>DATATEC 2o. Nivel</v>
          </cell>
          <cell r="N1338">
            <v>2004005</v>
          </cell>
        </row>
        <row r="1339">
          <cell r="A1339">
            <v>38119</v>
          </cell>
          <cell r="B1339" t="str">
            <v>SOB</v>
          </cell>
          <cell r="C1339">
            <v>38941</v>
          </cell>
          <cell r="D1339">
            <v>5</v>
          </cell>
          <cell r="E1339">
            <v>5.2999999999999999E-2</v>
          </cell>
          <cell r="F1339" t="str">
            <v>DAT</v>
          </cell>
          <cell r="G1339">
            <v>2</v>
          </cell>
          <cell r="H1339">
            <v>821</v>
          </cell>
          <cell r="I1339">
            <v>2004</v>
          </cell>
          <cell r="J1339">
            <v>5</v>
          </cell>
          <cell r="K1339">
            <v>0.26500000000000001</v>
          </cell>
          <cell r="L1339" t="str">
            <v>NOM</v>
          </cell>
          <cell r="M1339" t="str">
            <v>DATATEC 2o. Nivel</v>
          </cell>
          <cell r="N1339">
            <v>2004005</v>
          </cell>
        </row>
        <row r="1340">
          <cell r="A1340">
            <v>38119</v>
          </cell>
          <cell r="B1340" t="str">
            <v>SOB</v>
          </cell>
          <cell r="C1340">
            <v>39364</v>
          </cell>
          <cell r="D1340">
            <v>8</v>
          </cell>
          <cell r="E1340">
            <v>7.6924999999999993E-2</v>
          </cell>
          <cell r="F1340" t="str">
            <v>DAT</v>
          </cell>
          <cell r="G1340">
            <v>2</v>
          </cell>
          <cell r="H1340">
            <v>1244</v>
          </cell>
          <cell r="I1340">
            <v>2004</v>
          </cell>
          <cell r="J1340">
            <v>5</v>
          </cell>
          <cell r="K1340">
            <v>0.61539999999999995</v>
          </cell>
          <cell r="L1340" t="str">
            <v>NOM</v>
          </cell>
          <cell r="M1340" t="str">
            <v>DATATEC 2o. Nivel</v>
          </cell>
          <cell r="N1340">
            <v>2004005</v>
          </cell>
        </row>
        <row r="1341">
          <cell r="A1341">
            <v>38120</v>
          </cell>
          <cell r="B1341" t="str">
            <v>SOB</v>
          </cell>
          <cell r="C1341">
            <v>38370</v>
          </cell>
          <cell r="D1341">
            <v>1</v>
          </cell>
          <cell r="E1341">
            <v>3.85E-2</v>
          </cell>
          <cell r="F1341" t="str">
            <v>DAT</v>
          </cell>
          <cell r="G1341">
            <v>1</v>
          </cell>
          <cell r="H1341">
            <v>249</v>
          </cell>
          <cell r="I1341">
            <v>2004</v>
          </cell>
          <cell r="J1341">
            <v>5</v>
          </cell>
          <cell r="K1341">
            <v>3.85E-2</v>
          </cell>
          <cell r="L1341" t="str">
            <v>NOM</v>
          </cell>
          <cell r="M1341" t="str">
            <v>DATATEC 1er. Nivel</v>
          </cell>
          <cell r="N1341">
            <v>2004005</v>
          </cell>
        </row>
        <row r="1342">
          <cell r="A1342">
            <v>38120</v>
          </cell>
          <cell r="B1342" t="str">
            <v>SOB</v>
          </cell>
          <cell r="C1342">
            <v>38268</v>
          </cell>
          <cell r="D1342">
            <v>2</v>
          </cell>
          <cell r="E1342">
            <v>3.44E-2</v>
          </cell>
          <cell r="F1342" t="str">
            <v>DAT</v>
          </cell>
          <cell r="G1342">
            <v>2</v>
          </cell>
          <cell r="H1342">
            <v>147</v>
          </cell>
          <cell r="I1342">
            <v>2004</v>
          </cell>
          <cell r="J1342">
            <v>5</v>
          </cell>
          <cell r="K1342">
            <v>6.88E-2</v>
          </cell>
          <cell r="L1342" t="str">
            <v>NOM</v>
          </cell>
          <cell r="M1342" t="str">
            <v>DATATEC 2o. Nivel</v>
          </cell>
          <cell r="N1342">
            <v>2004005</v>
          </cell>
        </row>
        <row r="1343">
          <cell r="A1343">
            <v>38120</v>
          </cell>
          <cell r="B1343" t="str">
            <v>SOB</v>
          </cell>
          <cell r="C1343">
            <v>38370</v>
          </cell>
          <cell r="D1343">
            <v>14</v>
          </cell>
          <cell r="E1343">
            <v>3.8965699999999999E-2</v>
          </cell>
          <cell r="F1343" t="str">
            <v>DAT</v>
          </cell>
          <cell r="G1343">
            <v>2</v>
          </cell>
          <cell r="H1343">
            <v>249</v>
          </cell>
          <cell r="I1343">
            <v>2004</v>
          </cell>
          <cell r="J1343">
            <v>5</v>
          </cell>
          <cell r="K1343">
            <v>0.5455198</v>
          </cell>
          <cell r="L1343" t="str">
            <v>NOM</v>
          </cell>
          <cell r="M1343" t="str">
            <v>DATATEC 2o. Nivel</v>
          </cell>
          <cell r="N1343">
            <v>2004005</v>
          </cell>
        </row>
        <row r="1344">
          <cell r="A1344">
            <v>38120</v>
          </cell>
          <cell r="B1344" t="str">
            <v>SOB</v>
          </cell>
          <cell r="C1344">
            <v>39364</v>
          </cell>
          <cell r="D1344">
            <v>2</v>
          </cell>
          <cell r="E1344">
            <v>7.6499999999999999E-2</v>
          </cell>
          <cell r="F1344" t="str">
            <v>DAT</v>
          </cell>
          <cell r="G1344">
            <v>2</v>
          </cell>
          <cell r="H1344">
            <v>1243</v>
          </cell>
          <cell r="I1344">
            <v>2004</v>
          </cell>
          <cell r="J1344">
            <v>5</v>
          </cell>
          <cell r="K1344">
            <v>0.153</v>
          </cell>
          <cell r="L1344" t="str">
            <v>NOM</v>
          </cell>
          <cell r="M1344" t="str">
            <v>DATATEC 2o. Nivel</v>
          </cell>
          <cell r="N1344">
            <v>2004005</v>
          </cell>
        </row>
        <row r="1345">
          <cell r="A1345">
            <v>38120</v>
          </cell>
          <cell r="B1345" t="str">
            <v>SOB</v>
          </cell>
          <cell r="C1345">
            <v>39638</v>
          </cell>
          <cell r="D1345">
            <v>0.5</v>
          </cell>
          <cell r="E1345">
            <v>0.08</v>
          </cell>
          <cell r="F1345" t="str">
            <v>DAT</v>
          </cell>
          <cell r="G1345">
            <v>2</v>
          </cell>
          <cell r="H1345">
            <v>1517</v>
          </cell>
          <cell r="I1345">
            <v>2004</v>
          </cell>
          <cell r="J1345">
            <v>5</v>
          </cell>
          <cell r="K1345">
            <v>0.04</v>
          </cell>
          <cell r="L1345" t="str">
            <v>NOM</v>
          </cell>
          <cell r="M1345" t="str">
            <v>DATATEC 2o. Nivel</v>
          </cell>
          <cell r="N1345">
            <v>2004005</v>
          </cell>
        </row>
        <row r="1346">
          <cell r="A1346">
            <v>38121</v>
          </cell>
          <cell r="B1346" t="str">
            <v>SOB</v>
          </cell>
          <cell r="C1346">
            <v>38159</v>
          </cell>
          <cell r="D1346">
            <v>21.5</v>
          </cell>
          <cell r="E1346">
            <v>2.8273255813953499E-2</v>
          </cell>
          <cell r="F1346" t="str">
            <v>DAT</v>
          </cell>
          <cell r="G1346">
            <v>2</v>
          </cell>
          <cell r="H1346">
            <v>35</v>
          </cell>
          <cell r="I1346">
            <v>2004</v>
          </cell>
          <cell r="J1346">
            <v>5</v>
          </cell>
          <cell r="K1346">
            <v>0.60787500000000028</v>
          </cell>
          <cell r="L1346" t="str">
            <v>NOM</v>
          </cell>
          <cell r="M1346" t="str">
            <v>DATATEC 2o. Nivel</v>
          </cell>
          <cell r="N1346">
            <v>2004005</v>
          </cell>
        </row>
        <row r="1347">
          <cell r="A1347">
            <v>38121</v>
          </cell>
          <cell r="B1347" t="str">
            <v>SOB</v>
          </cell>
          <cell r="C1347">
            <v>38268</v>
          </cell>
          <cell r="D1347">
            <v>5</v>
          </cell>
          <cell r="E1347">
            <v>3.4165000000000001E-2</v>
          </cell>
          <cell r="F1347" t="str">
            <v>DAT</v>
          </cell>
          <cell r="G1347">
            <v>2</v>
          </cell>
          <cell r="H1347">
            <v>144</v>
          </cell>
          <cell r="I1347">
            <v>2004</v>
          </cell>
          <cell r="J1347">
            <v>5</v>
          </cell>
          <cell r="K1347">
            <v>0.170825</v>
          </cell>
          <cell r="L1347" t="str">
            <v>NOM</v>
          </cell>
          <cell r="M1347" t="str">
            <v>DATATEC 2o. Nivel</v>
          </cell>
          <cell r="N1347">
            <v>2004005</v>
          </cell>
        </row>
        <row r="1348">
          <cell r="A1348">
            <v>38121</v>
          </cell>
          <cell r="B1348" t="str">
            <v>SOB</v>
          </cell>
          <cell r="C1348">
            <v>38370</v>
          </cell>
          <cell r="D1348">
            <v>1</v>
          </cell>
          <cell r="E1348">
            <v>3.85E-2</v>
          </cell>
          <cell r="F1348" t="str">
            <v>DAT</v>
          </cell>
          <cell r="G1348">
            <v>2</v>
          </cell>
          <cell r="H1348">
            <v>246</v>
          </cell>
          <cell r="I1348">
            <v>2004</v>
          </cell>
          <cell r="J1348">
            <v>5</v>
          </cell>
          <cell r="K1348">
            <v>3.85E-2</v>
          </cell>
          <cell r="L1348" t="str">
            <v>NOM</v>
          </cell>
          <cell r="M1348" t="str">
            <v>DATATEC 2o. Nivel</v>
          </cell>
          <cell r="N1348">
            <v>2004005</v>
          </cell>
        </row>
        <row r="1349">
          <cell r="A1349">
            <v>38121</v>
          </cell>
          <cell r="B1349" t="str">
            <v>SOB</v>
          </cell>
          <cell r="C1349">
            <v>39364</v>
          </cell>
          <cell r="D1349">
            <v>10</v>
          </cell>
          <cell r="E1349">
            <v>7.6399999999999996E-2</v>
          </cell>
          <cell r="F1349" t="str">
            <v>DAT</v>
          </cell>
          <cell r="G1349">
            <v>2</v>
          </cell>
          <cell r="H1349">
            <v>1240</v>
          </cell>
          <cell r="I1349">
            <v>2004</v>
          </cell>
          <cell r="J1349">
            <v>5</v>
          </cell>
          <cell r="K1349">
            <v>0.76400000000000001</v>
          </cell>
          <cell r="L1349" t="str">
            <v>NOM</v>
          </cell>
          <cell r="M1349" t="str">
            <v>DATATEC 2o. Nivel</v>
          </cell>
          <cell r="N1349">
            <v>2004005</v>
          </cell>
        </row>
        <row r="1350">
          <cell r="A1350">
            <v>38125</v>
          </cell>
          <cell r="B1350" t="str">
            <v>SOB</v>
          </cell>
          <cell r="C1350">
            <v>38159</v>
          </cell>
          <cell r="D1350">
            <v>15</v>
          </cell>
          <cell r="E1350">
            <v>2.8000000000000001E-2</v>
          </cell>
          <cell r="F1350" t="str">
            <v>DAT</v>
          </cell>
          <cell r="G1350">
            <v>2</v>
          </cell>
          <cell r="H1350">
            <v>33</v>
          </cell>
          <cell r="I1350">
            <v>2004</v>
          </cell>
          <cell r="J1350">
            <v>5</v>
          </cell>
          <cell r="K1350">
            <v>0.42</v>
          </cell>
          <cell r="L1350" t="str">
            <v>NOM</v>
          </cell>
          <cell r="M1350" t="str">
            <v>DATATEC 2o. Nivel</v>
          </cell>
          <cell r="N1350">
            <v>2004005</v>
          </cell>
        </row>
        <row r="1351">
          <cell r="A1351">
            <v>38125</v>
          </cell>
          <cell r="B1351" t="str">
            <v>SOB</v>
          </cell>
          <cell r="C1351">
            <v>38268</v>
          </cell>
          <cell r="D1351">
            <v>13.8</v>
          </cell>
          <cell r="E1351">
            <v>3.3901399999999998E-2</v>
          </cell>
          <cell r="F1351" t="str">
            <v>DAT</v>
          </cell>
          <cell r="G1351">
            <v>2</v>
          </cell>
          <cell r="H1351">
            <v>142</v>
          </cell>
          <cell r="I1351">
            <v>2004</v>
          </cell>
          <cell r="J1351">
            <v>5</v>
          </cell>
          <cell r="K1351">
            <v>0.46783932</v>
          </cell>
          <cell r="L1351" t="str">
            <v>NOM</v>
          </cell>
          <cell r="M1351" t="str">
            <v>DATATEC 2o. Nivel</v>
          </cell>
          <cell r="N1351">
            <v>2004005</v>
          </cell>
        </row>
        <row r="1352">
          <cell r="A1352">
            <v>38126</v>
          </cell>
          <cell r="B1352" t="str">
            <v>SOB</v>
          </cell>
          <cell r="C1352">
            <v>38941</v>
          </cell>
          <cell r="D1352">
            <v>2</v>
          </cell>
          <cell r="E1352">
            <v>6.13E-2</v>
          </cell>
          <cell r="F1352" t="str">
            <v>CIM</v>
          </cell>
          <cell r="G1352">
            <v>2</v>
          </cell>
          <cell r="H1352">
            <v>814</v>
          </cell>
          <cell r="I1352">
            <v>2004</v>
          </cell>
          <cell r="J1352">
            <v>5</v>
          </cell>
          <cell r="K1352">
            <v>0.1226</v>
          </cell>
          <cell r="L1352" t="str">
            <v>NOM</v>
          </cell>
          <cell r="M1352" t="str">
            <v>CIMD 2o. Nivel</v>
          </cell>
          <cell r="N1352">
            <v>2004005</v>
          </cell>
        </row>
        <row r="1353">
          <cell r="A1353">
            <v>38126</v>
          </cell>
          <cell r="B1353" t="str">
            <v>SOB</v>
          </cell>
          <cell r="C1353">
            <v>38941</v>
          </cell>
          <cell r="D1353">
            <v>3</v>
          </cell>
          <cell r="E1353">
            <v>5.9716600000000002E-2</v>
          </cell>
          <cell r="F1353" t="str">
            <v>DAT</v>
          </cell>
          <cell r="G1353">
            <v>1</v>
          </cell>
          <cell r="H1353">
            <v>814</v>
          </cell>
          <cell r="I1353">
            <v>2004</v>
          </cell>
          <cell r="J1353">
            <v>5</v>
          </cell>
          <cell r="K1353">
            <v>0.1791498</v>
          </cell>
          <cell r="L1353" t="str">
            <v>NOM</v>
          </cell>
          <cell r="M1353" t="str">
            <v>DATATEC 1er. Nivel</v>
          </cell>
          <cell r="N1353">
            <v>2004005</v>
          </cell>
        </row>
        <row r="1354">
          <cell r="A1354">
            <v>38126</v>
          </cell>
          <cell r="B1354" t="str">
            <v>SOB</v>
          </cell>
          <cell r="C1354">
            <v>38159</v>
          </cell>
          <cell r="D1354">
            <v>11.5</v>
          </cell>
          <cell r="E1354">
            <v>2.7956499999999999E-2</v>
          </cell>
          <cell r="F1354" t="str">
            <v>DAT</v>
          </cell>
          <cell r="G1354">
            <v>2</v>
          </cell>
          <cell r="H1354">
            <v>32</v>
          </cell>
          <cell r="I1354">
            <v>2004</v>
          </cell>
          <cell r="J1354">
            <v>5</v>
          </cell>
          <cell r="K1354">
            <v>0.32149974999999997</v>
          </cell>
          <cell r="L1354" t="str">
            <v>NOM</v>
          </cell>
          <cell r="M1354" t="str">
            <v>DATATEC 2o. Nivel</v>
          </cell>
          <cell r="N1354">
            <v>2004005</v>
          </cell>
        </row>
        <row r="1355">
          <cell r="A1355">
            <v>38126</v>
          </cell>
          <cell r="B1355" t="str">
            <v>SOB</v>
          </cell>
          <cell r="C1355">
            <v>38268</v>
          </cell>
          <cell r="D1355">
            <v>6</v>
          </cell>
          <cell r="E1355">
            <v>3.4000000000000002E-2</v>
          </cell>
          <cell r="F1355" t="str">
            <v>DAT</v>
          </cell>
          <cell r="G1355">
            <v>2</v>
          </cell>
          <cell r="H1355">
            <v>141</v>
          </cell>
          <cell r="I1355">
            <v>2004</v>
          </cell>
          <cell r="J1355">
            <v>5</v>
          </cell>
          <cell r="K1355">
            <v>0.20400000000000001</v>
          </cell>
          <cell r="L1355" t="str">
            <v>NOM</v>
          </cell>
          <cell r="M1355" t="str">
            <v>DATATEC 2o. Nivel</v>
          </cell>
          <cell r="N1355">
            <v>2004005</v>
          </cell>
        </row>
        <row r="1356">
          <cell r="A1356">
            <v>38126</v>
          </cell>
          <cell r="B1356" t="str">
            <v>SOB</v>
          </cell>
          <cell r="C1356">
            <v>38941</v>
          </cell>
          <cell r="D1356">
            <v>1</v>
          </cell>
          <cell r="E1356">
            <v>5.9499999999999997E-2</v>
          </cell>
          <cell r="F1356" t="str">
            <v>DAT</v>
          </cell>
          <cell r="G1356">
            <v>2</v>
          </cell>
          <cell r="H1356">
            <v>814</v>
          </cell>
          <cell r="I1356">
            <v>2004</v>
          </cell>
          <cell r="J1356">
            <v>5</v>
          </cell>
          <cell r="K1356">
            <v>5.9499999999999997E-2</v>
          </cell>
          <cell r="L1356" t="str">
            <v>NOM</v>
          </cell>
          <cell r="M1356" t="str">
            <v>DATATEC 2o. Nivel</v>
          </cell>
          <cell r="N1356">
            <v>2004005</v>
          </cell>
        </row>
        <row r="1357">
          <cell r="A1357">
            <v>38126</v>
          </cell>
          <cell r="B1357" t="str">
            <v>SOB</v>
          </cell>
          <cell r="C1357">
            <v>39364</v>
          </cell>
          <cell r="D1357">
            <v>14</v>
          </cell>
          <cell r="E1357">
            <v>7.7299999999999994E-2</v>
          </cell>
          <cell r="F1357" t="str">
            <v>DAT</v>
          </cell>
          <cell r="G1357">
            <v>2</v>
          </cell>
          <cell r="H1357">
            <v>1237</v>
          </cell>
          <cell r="I1357">
            <v>2004</v>
          </cell>
          <cell r="J1357">
            <v>5</v>
          </cell>
          <cell r="K1357">
            <v>1.0821999999999998</v>
          </cell>
          <cell r="L1357" t="str">
            <v>NOM</v>
          </cell>
          <cell r="M1357" t="str">
            <v>DATATEC 2o. Nivel</v>
          </cell>
          <cell r="N1357">
            <v>2004005</v>
          </cell>
        </row>
        <row r="1358">
          <cell r="A1358">
            <v>38127</v>
          </cell>
          <cell r="B1358" t="str">
            <v>SOB</v>
          </cell>
          <cell r="C1358">
            <v>38159</v>
          </cell>
          <cell r="D1358">
            <v>14</v>
          </cell>
          <cell r="E1358">
            <v>2.87129E-2</v>
          </cell>
          <cell r="F1358" t="str">
            <v>DAT</v>
          </cell>
          <cell r="G1358">
            <v>2</v>
          </cell>
          <cell r="H1358">
            <v>31</v>
          </cell>
          <cell r="I1358">
            <v>2004</v>
          </cell>
          <cell r="J1358">
            <v>5</v>
          </cell>
          <cell r="K1358">
            <v>0.40198060000000002</v>
          </cell>
          <cell r="L1358" t="str">
            <v>NOM</v>
          </cell>
          <cell r="M1358" t="str">
            <v>DATATEC 2o. Nivel</v>
          </cell>
          <cell r="N1358">
            <v>2004005</v>
          </cell>
        </row>
        <row r="1359">
          <cell r="A1359">
            <v>38127</v>
          </cell>
          <cell r="B1359" t="str">
            <v>SOB</v>
          </cell>
          <cell r="C1359">
            <v>38370</v>
          </cell>
          <cell r="D1359">
            <v>3</v>
          </cell>
          <cell r="E1359">
            <v>3.95E-2</v>
          </cell>
          <cell r="F1359" t="str">
            <v>DAT</v>
          </cell>
          <cell r="G1359">
            <v>2</v>
          </cell>
          <cell r="H1359">
            <v>242</v>
          </cell>
          <cell r="I1359">
            <v>2004</v>
          </cell>
          <cell r="J1359">
            <v>5</v>
          </cell>
          <cell r="K1359">
            <v>0.11849999999999999</v>
          </cell>
          <cell r="L1359" t="str">
            <v>NOM</v>
          </cell>
          <cell r="M1359" t="str">
            <v>DATATEC 2o. Nivel</v>
          </cell>
          <cell r="N1359">
            <v>2004005</v>
          </cell>
        </row>
        <row r="1360">
          <cell r="A1360">
            <v>38127</v>
          </cell>
          <cell r="B1360" t="str">
            <v>SOB</v>
          </cell>
          <cell r="C1360">
            <v>38941</v>
          </cell>
          <cell r="D1360">
            <v>2.38</v>
          </cell>
          <cell r="E1360">
            <v>6.0999999999999999E-2</v>
          </cell>
          <cell r="F1360" t="str">
            <v>DAT</v>
          </cell>
          <cell r="G1360">
            <v>2</v>
          </cell>
          <cell r="H1360">
            <v>813</v>
          </cell>
          <cell r="I1360">
            <v>2004</v>
          </cell>
          <cell r="J1360">
            <v>5</v>
          </cell>
          <cell r="K1360">
            <v>0.14518</v>
          </cell>
          <cell r="L1360" t="str">
            <v>NOM</v>
          </cell>
          <cell r="M1360" t="str">
            <v>DATATEC 2o. Nivel</v>
          </cell>
          <cell r="N1360">
            <v>2004005</v>
          </cell>
        </row>
        <row r="1361">
          <cell r="A1361">
            <v>38128</v>
          </cell>
          <cell r="B1361" t="str">
            <v>SOB</v>
          </cell>
          <cell r="C1361">
            <v>38941</v>
          </cell>
          <cell r="D1361">
            <v>1</v>
          </cell>
          <cell r="E1361">
            <v>6.1499999999999999E-2</v>
          </cell>
          <cell r="F1361" t="str">
            <v>CIM</v>
          </cell>
          <cell r="G1361">
            <v>2</v>
          </cell>
          <cell r="H1361">
            <v>810</v>
          </cell>
          <cell r="I1361">
            <v>2004</v>
          </cell>
          <cell r="J1361">
            <v>5</v>
          </cell>
          <cell r="K1361">
            <v>6.1499999999999999E-2</v>
          </cell>
          <cell r="L1361" t="str">
            <v>NOM</v>
          </cell>
          <cell r="M1361" t="str">
            <v>CIMD 2o. Nivel</v>
          </cell>
          <cell r="N1361">
            <v>2004005</v>
          </cell>
        </row>
        <row r="1362">
          <cell r="A1362">
            <v>38128</v>
          </cell>
          <cell r="B1362" t="str">
            <v>SOB</v>
          </cell>
          <cell r="C1362">
            <v>38514</v>
          </cell>
          <cell r="D1362">
            <v>4</v>
          </cell>
          <cell r="E1362">
            <v>4.4999999999999998E-2</v>
          </cell>
          <cell r="F1362" t="str">
            <v>DAT</v>
          </cell>
          <cell r="G1362">
            <v>1</v>
          </cell>
          <cell r="H1362">
            <v>383</v>
          </cell>
          <cell r="I1362">
            <v>2004</v>
          </cell>
          <cell r="J1362">
            <v>5</v>
          </cell>
          <cell r="K1362">
            <v>0.18</v>
          </cell>
          <cell r="L1362" t="str">
            <v>NOM</v>
          </cell>
          <cell r="M1362" t="str">
            <v>DATATEC 1er. Nivel</v>
          </cell>
          <cell r="N1362">
            <v>2004005</v>
          </cell>
        </row>
        <row r="1363">
          <cell r="A1363">
            <v>38128</v>
          </cell>
          <cell r="B1363" t="str">
            <v>SOB</v>
          </cell>
          <cell r="C1363">
            <v>38159</v>
          </cell>
          <cell r="D1363">
            <v>5</v>
          </cell>
          <cell r="E1363">
            <v>2.9000000000000001E-2</v>
          </cell>
          <cell r="F1363" t="str">
            <v>DAT</v>
          </cell>
          <cell r="G1363">
            <v>2</v>
          </cell>
          <cell r="H1363">
            <v>28</v>
          </cell>
          <cell r="I1363">
            <v>2004</v>
          </cell>
          <cell r="J1363">
            <v>5</v>
          </cell>
          <cell r="K1363">
            <v>0.14500000000000002</v>
          </cell>
          <cell r="L1363" t="str">
            <v>NOM</v>
          </cell>
          <cell r="M1363" t="str">
            <v>DATATEC 2o. Nivel</v>
          </cell>
          <cell r="N1363">
            <v>2004005</v>
          </cell>
        </row>
        <row r="1364">
          <cell r="A1364">
            <v>38128</v>
          </cell>
          <cell r="B1364" t="str">
            <v>SOB</v>
          </cell>
          <cell r="C1364">
            <v>38941</v>
          </cell>
          <cell r="D1364">
            <v>1</v>
          </cell>
          <cell r="E1364">
            <v>6.1499999999999999E-2</v>
          </cell>
          <cell r="F1364" t="str">
            <v>DAT</v>
          </cell>
          <cell r="G1364">
            <v>2</v>
          </cell>
          <cell r="H1364">
            <v>810</v>
          </cell>
          <cell r="I1364">
            <v>2004</v>
          </cell>
          <cell r="J1364">
            <v>5</v>
          </cell>
          <cell r="K1364">
            <v>6.1499999999999999E-2</v>
          </cell>
          <cell r="L1364" t="str">
            <v>NOM</v>
          </cell>
          <cell r="M1364" t="str">
            <v>DATATEC 2o. Nivel</v>
          </cell>
          <cell r="N1364">
            <v>2004005</v>
          </cell>
        </row>
        <row r="1365">
          <cell r="A1365">
            <v>38131</v>
          </cell>
          <cell r="B1365" t="str">
            <v>SOB</v>
          </cell>
          <cell r="C1365">
            <v>38941</v>
          </cell>
          <cell r="D1365">
            <v>14</v>
          </cell>
          <cell r="E1365">
            <v>6.1025000000000003E-2</v>
          </cell>
          <cell r="F1365" t="str">
            <v>DAT</v>
          </cell>
          <cell r="G1365">
            <v>1</v>
          </cell>
          <cell r="H1365">
            <v>809</v>
          </cell>
          <cell r="I1365">
            <v>2004</v>
          </cell>
          <cell r="J1365">
            <v>5</v>
          </cell>
          <cell r="K1365">
            <v>0.85435000000000005</v>
          </cell>
          <cell r="L1365" t="str">
            <v>NOM</v>
          </cell>
          <cell r="M1365" t="str">
            <v>DATATEC 1er. Nivel</v>
          </cell>
          <cell r="N1365">
            <v>2004005</v>
          </cell>
        </row>
        <row r="1366">
          <cell r="A1366">
            <v>38131</v>
          </cell>
          <cell r="B1366" t="str">
            <v>SOB</v>
          </cell>
          <cell r="C1366">
            <v>38159</v>
          </cell>
          <cell r="D1366">
            <v>14</v>
          </cell>
          <cell r="E1366">
            <v>2.8899999999999999E-2</v>
          </cell>
          <cell r="F1366" t="str">
            <v>DAT</v>
          </cell>
          <cell r="G1366">
            <v>2</v>
          </cell>
          <cell r="H1366">
            <v>27</v>
          </cell>
          <cell r="I1366">
            <v>2004</v>
          </cell>
          <cell r="J1366">
            <v>5</v>
          </cell>
          <cell r="K1366">
            <v>0.40459999999999996</v>
          </cell>
          <cell r="L1366" t="str">
            <v>NOM</v>
          </cell>
          <cell r="M1366" t="str">
            <v>DATATEC 2o. Nivel</v>
          </cell>
          <cell r="N1366">
            <v>2004005</v>
          </cell>
        </row>
        <row r="1367">
          <cell r="A1367">
            <v>38131</v>
          </cell>
          <cell r="B1367" t="str">
            <v>SOB</v>
          </cell>
          <cell r="C1367">
            <v>38941</v>
          </cell>
          <cell r="D1367">
            <v>1</v>
          </cell>
          <cell r="E1367">
            <v>6.1499999999999999E-2</v>
          </cell>
          <cell r="F1367" t="str">
            <v>DAT</v>
          </cell>
          <cell r="G1367">
            <v>2</v>
          </cell>
          <cell r="H1367">
            <v>809</v>
          </cell>
          <cell r="I1367">
            <v>2004</v>
          </cell>
          <cell r="J1367">
            <v>5</v>
          </cell>
          <cell r="K1367">
            <v>6.1499999999999999E-2</v>
          </cell>
          <cell r="L1367" t="str">
            <v>NOM</v>
          </cell>
          <cell r="M1367" t="str">
            <v>DATATEC 2o. Nivel</v>
          </cell>
          <cell r="N1367">
            <v>2004005</v>
          </cell>
        </row>
        <row r="1368">
          <cell r="A1368">
            <v>38132</v>
          </cell>
          <cell r="B1368" t="str">
            <v>SOB</v>
          </cell>
          <cell r="C1368">
            <v>38159</v>
          </cell>
          <cell r="D1368">
            <v>3.2</v>
          </cell>
          <cell r="E1368">
            <v>2.8799999999999999E-2</v>
          </cell>
          <cell r="F1368" t="str">
            <v>DAT</v>
          </cell>
          <cell r="G1368">
            <v>1</v>
          </cell>
          <cell r="H1368">
            <v>26</v>
          </cell>
          <cell r="I1368">
            <v>2004</v>
          </cell>
          <cell r="J1368">
            <v>5</v>
          </cell>
          <cell r="K1368">
            <v>9.2160000000000006E-2</v>
          </cell>
          <cell r="L1368" t="str">
            <v>NOM</v>
          </cell>
          <cell r="M1368" t="str">
            <v>DATATEC 1er. Nivel</v>
          </cell>
          <cell r="N1368">
            <v>2004005</v>
          </cell>
        </row>
        <row r="1369">
          <cell r="A1369">
            <v>38132</v>
          </cell>
          <cell r="B1369" t="str">
            <v>SOB</v>
          </cell>
          <cell r="C1369">
            <v>38159</v>
          </cell>
          <cell r="D1369">
            <v>35</v>
          </cell>
          <cell r="E1369">
            <v>2.87286E-2</v>
          </cell>
          <cell r="F1369" t="str">
            <v>DAT</v>
          </cell>
          <cell r="G1369">
            <v>2</v>
          </cell>
          <cell r="H1369">
            <v>26</v>
          </cell>
          <cell r="I1369">
            <v>2004</v>
          </cell>
          <cell r="J1369">
            <v>5</v>
          </cell>
          <cell r="K1369">
            <v>1.005501</v>
          </cell>
          <cell r="L1369" t="str">
            <v>NOM</v>
          </cell>
          <cell r="M1369" t="str">
            <v>DATATEC 2o. Nivel</v>
          </cell>
          <cell r="N1369">
            <v>2004005</v>
          </cell>
        </row>
        <row r="1370">
          <cell r="A1370">
            <v>38132</v>
          </cell>
          <cell r="B1370" t="str">
            <v>SOB</v>
          </cell>
          <cell r="C1370">
            <v>38268</v>
          </cell>
          <cell r="D1370">
            <v>1</v>
          </cell>
          <cell r="E1370">
            <v>3.4000000000000002E-2</v>
          </cell>
          <cell r="F1370" t="str">
            <v>DAT</v>
          </cell>
          <cell r="G1370">
            <v>2</v>
          </cell>
          <cell r="H1370">
            <v>135</v>
          </cell>
          <cell r="I1370">
            <v>2004</v>
          </cell>
          <cell r="J1370">
            <v>5</v>
          </cell>
          <cell r="K1370">
            <v>3.4000000000000002E-2</v>
          </cell>
          <cell r="L1370" t="str">
            <v>NOM</v>
          </cell>
          <cell r="M1370" t="str">
            <v>DATATEC 2o. Nivel</v>
          </cell>
          <cell r="N1370">
            <v>2004005</v>
          </cell>
        </row>
        <row r="1371">
          <cell r="A1371">
            <v>38133</v>
          </cell>
          <cell r="B1371" t="str">
            <v>SOB</v>
          </cell>
          <cell r="C1371">
            <v>38941</v>
          </cell>
          <cell r="D1371">
            <v>2</v>
          </cell>
          <cell r="E1371">
            <v>6.0499999999999998E-2</v>
          </cell>
          <cell r="F1371" t="str">
            <v>DAT</v>
          </cell>
          <cell r="G1371">
            <v>1</v>
          </cell>
          <cell r="H1371">
            <v>807</v>
          </cell>
          <cell r="I1371">
            <v>2004</v>
          </cell>
          <cell r="J1371">
            <v>5</v>
          </cell>
          <cell r="K1371">
            <v>0.121</v>
          </cell>
          <cell r="L1371" t="str">
            <v>NOM</v>
          </cell>
          <cell r="M1371" t="str">
            <v>DATATEC 1er. Nivel</v>
          </cell>
          <cell r="N1371">
            <v>2004005</v>
          </cell>
        </row>
        <row r="1372">
          <cell r="A1372">
            <v>38133</v>
          </cell>
          <cell r="B1372" t="str">
            <v>SOB</v>
          </cell>
          <cell r="C1372">
            <v>38159</v>
          </cell>
          <cell r="D1372">
            <v>1</v>
          </cell>
          <cell r="E1372">
            <v>2.8500000000000001E-2</v>
          </cell>
          <cell r="F1372" t="str">
            <v>DAT</v>
          </cell>
          <cell r="G1372">
            <v>2</v>
          </cell>
          <cell r="H1372">
            <v>25</v>
          </cell>
          <cell r="I1372">
            <v>2004</v>
          </cell>
          <cell r="J1372">
            <v>5</v>
          </cell>
          <cell r="K1372">
            <v>2.8500000000000001E-2</v>
          </cell>
          <cell r="L1372" t="str">
            <v>NOM</v>
          </cell>
          <cell r="M1372" t="str">
            <v>DATATEC 2o. Nivel</v>
          </cell>
          <cell r="N1372">
            <v>2004005</v>
          </cell>
        </row>
        <row r="1373">
          <cell r="A1373">
            <v>38133</v>
          </cell>
          <cell r="B1373" t="str">
            <v>SOB</v>
          </cell>
          <cell r="C1373">
            <v>38370</v>
          </cell>
          <cell r="D1373">
            <v>7</v>
          </cell>
          <cell r="E1373">
            <v>3.9E-2</v>
          </cell>
          <cell r="F1373" t="str">
            <v>DAT</v>
          </cell>
          <cell r="G1373">
            <v>2</v>
          </cell>
          <cell r="H1373">
            <v>236</v>
          </cell>
          <cell r="I1373">
            <v>2004</v>
          </cell>
          <cell r="J1373">
            <v>5</v>
          </cell>
          <cell r="K1373">
            <v>0.27300000000000002</v>
          </cell>
          <cell r="L1373" t="str">
            <v>NOM</v>
          </cell>
          <cell r="M1373" t="str">
            <v>DATATEC 2o. Nivel</v>
          </cell>
          <cell r="N1373">
            <v>2004005</v>
          </cell>
        </row>
        <row r="1374">
          <cell r="A1374">
            <v>38134</v>
          </cell>
          <cell r="B1374" t="str">
            <v>SOB</v>
          </cell>
          <cell r="C1374">
            <v>38370</v>
          </cell>
          <cell r="D1374">
            <v>7</v>
          </cell>
          <cell r="E1374">
            <v>3.9E-2</v>
          </cell>
          <cell r="F1374" t="str">
            <v>DAT</v>
          </cell>
          <cell r="G1374">
            <v>2</v>
          </cell>
          <cell r="H1374">
            <v>235</v>
          </cell>
          <cell r="I1374">
            <v>2004</v>
          </cell>
          <cell r="J1374">
            <v>5</v>
          </cell>
          <cell r="K1374">
            <v>0.27300000000000002</v>
          </cell>
          <cell r="L1374" t="str">
            <v>NOM</v>
          </cell>
          <cell r="M1374" t="str">
            <v>DATATEC 2o. Nivel</v>
          </cell>
          <cell r="N1374">
            <v>2004005</v>
          </cell>
        </row>
        <row r="1375">
          <cell r="A1375">
            <v>38134</v>
          </cell>
          <cell r="B1375" t="str">
            <v>SOB</v>
          </cell>
          <cell r="C1375">
            <v>38514</v>
          </cell>
          <cell r="D1375">
            <v>2</v>
          </cell>
          <cell r="E1375">
            <v>4.7E-2</v>
          </cell>
          <cell r="F1375" t="str">
            <v>DAT</v>
          </cell>
          <cell r="G1375">
            <v>2</v>
          </cell>
          <cell r="H1375">
            <v>379</v>
          </cell>
          <cell r="I1375">
            <v>2004</v>
          </cell>
          <cell r="J1375">
            <v>5</v>
          </cell>
          <cell r="K1375">
            <v>9.4E-2</v>
          </cell>
          <cell r="L1375" t="str">
            <v>NOM</v>
          </cell>
          <cell r="M1375" t="str">
            <v>DATATEC 2o. Nivel</v>
          </cell>
          <cell r="N1375">
            <v>2004005</v>
          </cell>
        </row>
        <row r="1376">
          <cell r="A1376">
            <v>38134</v>
          </cell>
          <cell r="B1376" t="str">
            <v>SOB</v>
          </cell>
          <cell r="C1376">
            <v>38941</v>
          </cell>
          <cell r="D1376">
            <v>1</v>
          </cell>
          <cell r="E1376">
            <v>6.1499999999999999E-2</v>
          </cell>
          <cell r="F1376" t="str">
            <v>DAT</v>
          </cell>
          <cell r="G1376">
            <v>2</v>
          </cell>
          <cell r="H1376">
            <v>806</v>
          </cell>
          <cell r="I1376">
            <v>2004</v>
          </cell>
          <cell r="J1376">
            <v>5</v>
          </cell>
          <cell r="K1376">
            <v>6.1499999999999999E-2</v>
          </cell>
          <cell r="L1376" t="str">
            <v>NOM</v>
          </cell>
          <cell r="M1376" t="str">
            <v>DATATEC 2o. Nivel</v>
          </cell>
          <cell r="N1376">
            <v>2004005</v>
          </cell>
        </row>
        <row r="1377">
          <cell r="A1377">
            <v>38134</v>
          </cell>
          <cell r="B1377" t="str">
            <v>SOB</v>
          </cell>
          <cell r="C1377">
            <v>38941</v>
          </cell>
          <cell r="D1377">
            <v>1</v>
          </cell>
          <cell r="E1377">
            <v>6.1499999999999999E-2</v>
          </cell>
          <cell r="F1377" t="str">
            <v>CIM</v>
          </cell>
          <cell r="G1377">
            <v>2</v>
          </cell>
          <cell r="H1377">
            <v>806</v>
          </cell>
          <cell r="I1377">
            <v>2004</v>
          </cell>
          <cell r="J1377">
            <v>5</v>
          </cell>
          <cell r="K1377">
            <v>6.1499999999999999E-2</v>
          </cell>
          <cell r="L1377" t="str">
            <v>NOM</v>
          </cell>
          <cell r="M1377" t="str">
            <v>CIMD 2o. Nivel</v>
          </cell>
          <cell r="N1377">
            <v>2004005</v>
          </cell>
        </row>
        <row r="1378">
          <cell r="A1378">
            <v>38135</v>
          </cell>
          <cell r="B1378" t="str">
            <v>SOB</v>
          </cell>
          <cell r="C1378">
            <v>38268</v>
          </cell>
          <cell r="D1378">
            <v>5.5</v>
          </cell>
          <cell r="E1378">
            <v>3.4327000000000003E-2</v>
          </cell>
          <cell r="F1378" t="str">
            <v>DAT</v>
          </cell>
          <cell r="G1378">
            <v>2</v>
          </cell>
          <cell r="H1378">
            <v>130</v>
          </cell>
          <cell r="I1378">
            <v>2004</v>
          </cell>
          <cell r="J1378">
            <v>5</v>
          </cell>
          <cell r="K1378">
            <v>0.18879850000000001</v>
          </cell>
          <cell r="L1378" t="str">
            <v>NOM</v>
          </cell>
          <cell r="M1378" t="str">
            <v>DATATEC 2o. Nivel</v>
          </cell>
          <cell r="N1378">
            <v>2004005</v>
          </cell>
        </row>
        <row r="1379">
          <cell r="A1379">
            <v>38139</v>
          </cell>
          <cell r="B1379" t="str">
            <v>SOB</v>
          </cell>
          <cell r="C1379">
            <v>38159</v>
          </cell>
          <cell r="D1379">
            <v>2</v>
          </cell>
          <cell r="E1379">
            <v>2.9000000000000001E-2</v>
          </cell>
          <cell r="F1379" t="str">
            <v>DAT</v>
          </cell>
          <cell r="G1379">
            <v>2</v>
          </cell>
          <cell r="H1379">
            <v>19</v>
          </cell>
          <cell r="I1379">
            <v>2004</v>
          </cell>
          <cell r="J1379">
            <v>6</v>
          </cell>
          <cell r="K1379">
            <v>5.8000000000000003E-2</v>
          </cell>
          <cell r="L1379" t="str">
            <v>NOM</v>
          </cell>
          <cell r="M1379" t="str">
            <v>DATATEC 2o. Nivel</v>
          </cell>
          <cell r="N1379">
            <v>2004006</v>
          </cell>
        </row>
        <row r="1380">
          <cell r="A1380">
            <v>38140</v>
          </cell>
          <cell r="B1380" t="str">
            <v>SOB</v>
          </cell>
          <cell r="C1380">
            <v>38159</v>
          </cell>
          <cell r="D1380">
            <v>4</v>
          </cell>
          <cell r="E1380">
            <v>2.81E-2</v>
          </cell>
          <cell r="F1380" t="str">
            <v>DAT</v>
          </cell>
          <cell r="G1380">
            <v>2</v>
          </cell>
          <cell r="H1380">
            <v>18</v>
          </cell>
          <cell r="I1380">
            <v>2004</v>
          </cell>
          <cell r="J1380">
            <v>6</v>
          </cell>
          <cell r="K1380">
            <v>0.1124</v>
          </cell>
          <cell r="L1380" t="str">
            <v>NOM</v>
          </cell>
          <cell r="M1380" t="str">
            <v>DATATEC 2o. Nivel</v>
          </cell>
          <cell r="N1380">
            <v>2004006</v>
          </cell>
        </row>
        <row r="1381">
          <cell r="A1381">
            <v>38141</v>
          </cell>
          <cell r="B1381" t="str">
            <v>SOB</v>
          </cell>
          <cell r="C1381">
            <v>38159</v>
          </cell>
          <cell r="D1381">
            <v>35</v>
          </cell>
          <cell r="E1381">
            <v>2.75E-2</v>
          </cell>
          <cell r="F1381" t="str">
            <v>DAT</v>
          </cell>
          <cell r="G1381">
            <v>2</v>
          </cell>
          <cell r="H1381">
            <v>17</v>
          </cell>
          <cell r="I1381">
            <v>2004</v>
          </cell>
          <cell r="J1381">
            <v>6</v>
          </cell>
          <cell r="K1381">
            <v>0.96250000000000002</v>
          </cell>
          <cell r="L1381" t="str">
            <v>NOM</v>
          </cell>
          <cell r="M1381" t="str">
            <v>DATATEC 2o. Nivel</v>
          </cell>
          <cell r="N1381">
            <v>2004006</v>
          </cell>
        </row>
        <row r="1382">
          <cell r="A1382">
            <v>38141</v>
          </cell>
          <cell r="B1382" t="str">
            <v>SOB</v>
          </cell>
          <cell r="C1382">
            <v>38370</v>
          </cell>
          <cell r="D1382">
            <v>23.75</v>
          </cell>
          <cell r="E1382">
            <v>4.0995700000000003E-2</v>
          </cell>
          <cell r="F1382" t="str">
            <v>DAT</v>
          </cell>
          <cell r="G1382">
            <v>2</v>
          </cell>
          <cell r="H1382">
            <v>228</v>
          </cell>
          <cell r="I1382">
            <v>2004</v>
          </cell>
          <cell r="J1382">
            <v>6</v>
          </cell>
          <cell r="K1382">
            <v>0.97364787500000005</v>
          </cell>
          <cell r="L1382" t="str">
            <v>NOM</v>
          </cell>
          <cell r="M1382" t="str">
            <v>DATATEC 2o. Nivel</v>
          </cell>
          <cell r="N1382">
            <v>2004006</v>
          </cell>
        </row>
        <row r="1383">
          <cell r="A1383">
            <v>38141</v>
          </cell>
          <cell r="B1383" t="str">
            <v>SOB</v>
          </cell>
          <cell r="C1383">
            <v>38370</v>
          </cell>
          <cell r="D1383">
            <v>10</v>
          </cell>
          <cell r="E1383">
            <v>4.1000000000000002E-2</v>
          </cell>
          <cell r="F1383" t="str">
            <v>DAT</v>
          </cell>
          <cell r="G1383">
            <v>2</v>
          </cell>
          <cell r="H1383">
            <v>228</v>
          </cell>
          <cell r="I1383">
            <v>2004</v>
          </cell>
          <cell r="J1383">
            <v>6</v>
          </cell>
          <cell r="K1383">
            <v>0.41000000000000003</v>
          </cell>
          <cell r="L1383" t="str">
            <v>NOM</v>
          </cell>
          <cell r="M1383" t="str">
            <v>DATATEC 2o. Nivel</v>
          </cell>
          <cell r="N1383">
            <v>2004006</v>
          </cell>
        </row>
        <row r="1384">
          <cell r="A1384">
            <v>38142</v>
          </cell>
          <cell r="B1384" t="str">
            <v>SOB</v>
          </cell>
          <cell r="C1384">
            <v>38159</v>
          </cell>
          <cell r="D1384">
            <v>5</v>
          </cell>
          <cell r="E1384">
            <v>2.64E-2</v>
          </cell>
          <cell r="F1384" t="str">
            <v>DAT</v>
          </cell>
          <cell r="G1384">
            <v>1</v>
          </cell>
          <cell r="H1384">
            <v>14</v>
          </cell>
          <cell r="I1384">
            <v>2004</v>
          </cell>
          <cell r="J1384">
            <v>6</v>
          </cell>
          <cell r="K1384">
            <v>0.13200000000000001</v>
          </cell>
          <cell r="L1384" t="str">
            <v>NOM</v>
          </cell>
          <cell r="M1384" t="str">
            <v>DATATEC 1er. Nivel</v>
          </cell>
          <cell r="N1384">
            <v>2004006</v>
          </cell>
        </row>
        <row r="1385">
          <cell r="A1385">
            <v>38142</v>
          </cell>
          <cell r="B1385" t="str">
            <v>SOB</v>
          </cell>
          <cell r="C1385">
            <v>38268</v>
          </cell>
          <cell r="D1385">
            <v>3</v>
          </cell>
          <cell r="E1385">
            <v>3.3399999999999999E-2</v>
          </cell>
          <cell r="F1385" t="str">
            <v>DAT</v>
          </cell>
          <cell r="G1385">
            <v>1</v>
          </cell>
          <cell r="H1385">
            <v>123</v>
          </cell>
          <cell r="I1385">
            <v>2004</v>
          </cell>
          <cell r="J1385">
            <v>6</v>
          </cell>
          <cell r="K1385">
            <v>0.1002</v>
          </cell>
          <cell r="L1385" t="str">
            <v>NOM</v>
          </cell>
          <cell r="M1385" t="str">
            <v>DATATEC 1er. Nivel</v>
          </cell>
          <cell r="N1385">
            <v>2004006</v>
          </cell>
        </row>
        <row r="1386">
          <cell r="A1386">
            <v>38142</v>
          </cell>
          <cell r="B1386" t="str">
            <v>SOB</v>
          </cell>
          <cell r="C1386">
            <v>38370</v>
          </cell>
          <cell r="D1386">
            <v>4</v>
          </cell>
          <cell r="E1386">
            <v>4.0500000000000001E-2</v>
          </cell>
          <cell r="F1386" t="str">
            <v>DAT</v>
          </cell>
          <cell r="G1386">
            <v>1</v>
          </cell>
          <cell r="H1386">
            <v>225</v>
          </cell>
          <cell r="I1386">
            <v>2004</v>
          </cell>
          <cell r="J1386">
            <v>6</v>
          </cell>
          <cell r="K1386">
            <v>0.16200000000000001</v>
          </cell>
          <cell r="L1386" t="str">
            <v>NOM</v>
          </cell>
          <cell r="M1386" t="str">
            <v>DATATEC 1er. Nivel</v>
          </cell>
          <cell r="N1386">
            <v>2004006</v>
          </cell>
        </row>
        <row r="1387">
          <cell r="A1387">
            <v>38142</v>
          </cell>
          <cell r="B1387" t="str">
            <v>SOB</v>
          </cell>
          <cell r="C1387">
            <v>38159</v>
          </cell>
          <cell r="D1387">
            <v>5</v>
          </cell>
          <cell r="E1387">
            <v>2.64E-2</v>
          </cell>
          <cell r="F1387" t="str">
            <v>DAT</v>
          </cell>
          <cell r="G1387">
            <v>2</v>
          </cell>
          <cell r="H1387">
            <v>14</v>
          </cell>
          <cell r="I1387">
            <v>2004</v>
          </cell>
          <cell r="J1387">
            <v>6</v>
          </cell>
          <cell r="K1387">
            <v>0.13200000000000001</v>
          </cell>
          <cell r="L1387" t="str">
            <v>NOM</v>
          </cell>
          <cell r="M1387" t="str">
            <v>DATATEC 2o. Nivel</v>
          </cell>
          <cell r="N1387">
            <v>2004006</v>
          </cell>
        </row>
        <row r="1388">
          <cell r="A1388">
            <v>38142</v>
          </cell>
          <cell r="B1388" t="str">
            <v>SOB</v>
          </cell>
          <cell r="C1388">
            <v>38268</v>
          </cell>
          <cell r="D1388">
            <v>3</v>
          </cell>
          <cell r="E1388">
            <v>3.3133299999999997E-2</v>
          </cell>
          <cell r="F1388" t="str">
            <v>DAT</v>
          </cell>
          <cell r="G1388">
            <v>2</v>
          </cell>
          <cell r="H1388">
            <v>123</v>
          </cell>
          <cell r="I1388">
            <v>2004</v>
          </cell>
          <cell r="J1388">
            <v>6</v>
          </cell>
          <cell r="K1388">
            <v>9.9399899999999985E-2</v>
          </cell>
          <cell r="L1388" t="str">
            <v>NOM</v>
          </cell>
          <cell r="M1388" t="str">
            <v>DATATEC 2o. Nivel</v>
          </cell>
          <cell r="N1388">
            <v>2004006</v>
          </cell>
        </row>
        <row r="1389">
          <cell r="A1389">
            <v>38142</v>
          </cell>
          <cell r="B1389" t="str">
            <v>SOB</v>
          </cell>
          <cell r="C1389">
            <v>38370</v>
          </cell>
          <cell r="D1389">
            <v>4</v>
          </cell>
          <cell r="E1389">
            <v>4.0125000000000001E-2</v>
          </cell>
          <cell r="F1389" t="str">
            <v>DAT</v>
          </cell>
          <cell r="G1389">
            <v>2</v>
          </cell>
          <cell r="H1389">
            <v>225</v>
          </cell>
          <cell r="I1389">
            <v>2004</v>
          </cell>
          <cell r="J1389">
            <v>6</v>
          </cell>
          <cell r="K1389">
            <v>0.1605</v>
          </cell>
          <cell r="L1389" t="str">
            <v>NOM</v>
          </cell>
          <cell r="M1389" t="str">
            <v>DATATEC 2o. Nivel</v>
          </cell>
          <cell r="N1389">
            <v>2004006</v>
          </cell>
        </row>
        <row r="1390">
          <cell r="A1390">
            <v>38142</v>
          </cell>
          <cell r="B1390" t="str">
            <v>SOB</v>
          </cell>
          <cell r="C1390">
            <v>38514</v>
          </cell>
          <cell r="D1390">
            <v>1</v>
          </cell>
          <cell r="E1390">
            <v>4.5999999999999999E-2</v>
          </cell>
          <cell r="F1390" t="str">
            <v>DAT</v>
          </cell>
          <cell r="G1390">
            <v>2</v>
          </cell>
          <cell r="H1390">
            <v>369</v>
          </cell>
          <cell r="I1390">
            <v>2004</v>
          </cell>
          <cell r="J1390">
            <v>6</v>
          </cell>
          <cell r="K1390">
            <v>4.5999999999999999E-2</v>
          </cell>
          <cell r="L1390" t="str">
            <v>NOM</v>
          </cell>
          <cell r="M1390" t="str">
            <v>DATATEC 2o. Nivel</v>
          </cell>
          <cell r="N1390">
            <v>2004006</v>
          </cell>
        </row>
        <row r="1391">
          <cell r="A1391">
            <v>38142</v>
          </cell>
          <cell r="B1391" t="str">
            <v>SOB</v>
          </cell>
          <cell r="C1391">
            <v>38941</v>
          </cell>
          <cell r="D1391">
            <v>2</v>
          </cell>
          <cell r="E1391">
            <v>0.06</v>
          </cell>
          <cell r="F1391" t="str">
            <v>DAT</v>
          </cell>
          <cell r="G1391">
            <v>2</v>
          </cell>
          <cell r="H1391">
            <v>796</v>
          </cell>
          <cell r="I1391">
            <v>2004</v>
          </cell>
          <cell r="J1391">
            <v>6</v>
          </cell>
          <cell r="K1391">
            <v>0.12</v>
          </cell>
          <cell r="L1391" t="str">
            <v>NOM</v>
          </cell>
          <cell r="M1391" t="str">
            <v>DATATEC 2o. Nivel</v>
          </cell>
          <cell r="N1391">
            <v>2004006</v>
          </cell>
        </row>
        <row r="1392">
          <cell r="A1392">
            <v>38145</v>
          </cell>
          <cell r="B1392" t="str">
            <v>SOB</v>
          </cell>
          <cell r="C1392">
            <v>38159</v>
          </cell>
          <cell r="D1392">
            <v>40</v>
          </cell>
          <cell r="E1392">
            <v>2.62375E-2</v>
          </cell>
          <cell r="F1392" t="str">
            <v>DAT</v>
          </cell>
          <cell r="G1392">
            <v>2</v>
          </cell>
          <cell r="H1392">
            <v>13</v>
          </cell>
          <cell r="I1392">
            <v>2004</v>
          </cell>
          <cell r="J1392">
            <v>6</v>
          </cell>
          <cell r="K1392">
            <v>1.0495000000000001</v>
          </cell>
          <cell r="L1392" t="str">
            <v>NOM</v>
          </cell>
          <cell r="M1392" t="str">
            <v>DATATEC 2o. Nivel</v>
          </cell>
          <cell r="N1392">
            <v>2004006</v>
          </cell>
        </row>
        <row r="1393">
          <cell r="A1393">
            <v>38145</v>
          </cell>
          <cell r="B1393" t="str">
            <v>SOB</v>
          </cell>
          <cell r="C1393">
            <v>38268</v>
          </cell>
          <cell r="D1393">
            <v>12</v>
          </cell>
          <cell r="E1393">
            <v>3.2599999999999997E-2</v>
          </cell>
          <cell r="F1393" t="str">
            <v>DAT</v>
          </cell>
          <cell r="G1393">
            <v>2</v>
          </cell>
          <cell r="H1393">
            <v>122</v>
          </cell>
          <cell r="I1393">
            <v>2004</v>
          </cell>
          <cell r="J1393">
            <v>6</v>
          </cell>
          <cell r="K1393">
            <v>0.39119999999999999</v>
          </cell>
          <cell r="L1393" t="str">
            <v>NOM</v>
          </cell>
          <cell r="M1393" t="str">
            <v>DATATEC 2o. Nivel</v>
          </cell>
          <cell r="N1393">
            <v>2004006</v>
          </cell>
        </row>
        <row r="1394">
          <cell r="A1394">
            <v>38145</v>
          </cell>
          <cell r="B1394" t="str">
            <v>SOB</v>
          </cell>
          <cell r="C1394">
            <v>42474</v>
          </cell>
          <cell r="D1394">
            <v>2</v>
          </cell>
          <cell r="E1394">
            <v>6.4000000000000001E-2</v>
          </cell>
          <cell r="F1394" t="str">
            <v>DAT</v>
          </cell>
          <cell r="G1394">
            <v>2</v>
          </cell>
          <cell r="H1394">
            <v>4328</v>
          </cell>
          <cell r="I1394">
            <v>2004</v>
          </cell>
          <cell r="J1394">
            <v>6</v>
          </cell>
          <cell r="K1394">
            <v>0.128</v>
          </cell>
          <cell r="L1394" t="str">
            <v>VAC</v>
          </cell>
          <cell r="M1394" t="str">
            <v>DATATEC 2o. Nivel</v>
          </cell>
          <cell r="N1394">
            <v>2004006</v>
          </cell>
        </row>
        <row r="1395">
          <cell r="A1395">
            <v>38146</v>
          </cell>
          <cell r="B1395" t="str">
            <v>SOB</v>
          </cell>
          <cell r="C1395">
            <v>38370</v>
          </cell>
          <cell r="D1395">
            <v>1</v>
          </cell>
          <cell r="E1395">
            <v>3.7499999999999999E-2</v>
          </cell>
          <cell r="F1395" t="str">
            <v>DAT</v>
          </cell>
          <cell r="G1395">
            <v>1</v>
          </cell>
          <cell r="H1395">
            <v>223</v>
          </cell>
          <cell r="I1395">
            <v>2004</v>
          </cell>
          <cell r="J1395">
            <v>6</v>
          </cell>
          <cell r="K1395">
            <v>3.7499999999999999E-2</v>
          </cell>
          <cell r="L1395" t="str">
            <v>NOM</v>
          </cell>
          <cell r="M1395" t="str">
            <v>DATATEC 1er. Nivel</v>
          </cell>
          <cell r="N1395">
            <v>2004006</v>
          </cell>
        </row>
        <row r="1396">
          <cell r="A1396">
            <v>38146</v>
          </cell>
          <cell r="B1396" t="str">
            <v>SOB</v>
          </cell>
          <cell r="C1396">
            <v>38514</v>
          </cell>
          <cell r="D1396">
            <v>1</v>
          </cell>
          <cell r="E1396">
            <v>4.3499999999999997E-2</v>
          </cell>
          <cell r="F1396" t="str">
            <v>DAT</v>
          </cell>
          <cell r="G1396">
            <v>1</v>
          </cell>
          <cell r="H1396">
            <v>367</v>
          </cell>
          <cell r="I1396">
            <v>2004</v>
          </cell>
          <cell r="J1396">
            <v>6</v>
          </cell>
          <cell r="K1396">
            <v>4.3499999999999997E-2</v>
          </cell>
          <cell r="L1396" t="str">
            <v>NOM</v>
          </cell>
          <cell r="M1396" t="str">
            <v>DATATEC 1er. Nivel</v>
          </cell>
          <cell r="N1396">
            <v>2004006</v>
          </cell>
        </row>
        <row r="1397">
          <cell r="A1397">
            <v>38146</v>
          </cell>
          <cell r="B1397" t="str">
            <v>SOB</v>
          </cell>
          <cell r="C1397">
            <v>42529</v>
          </cell>
          <cell r="D1397">
            <v>1.1459999999999999</v>
          </cell>
          <cell r="E1397">
            <v>6.8538000000000002E-2</v>
          </cell>
          <cell r="F1397" t="str">
            <v>DAT</v>
          </cell>
          <cell r="G1397">
            <v>1</v>
          </cell>
          <cell r="H1397">
            <v>4382</v>
          </cell>
          <cell r="I1397">
            <v>2004</v>
          </cell>
          <cell r="J1397">
            <v>6</v>
          </cell>
          <cell r="K1397">
            <v>7.8544547999999992E-2</v>
          </cell>
          <cell r="L1397" t="str">
            <v>VAC</v>
          </cell>
          <cell r="M1397" t="str">
            <v>DATATEC 1er. Nivel</v>
          </cell>
          <cell r="N1397">
            <v>2004006</v>
          </cell>
        </row>
        <row r="1398">
          <cell r="A1398">
            <v>38146</v>
          </cell>
          <cell r="B1398" t="str">
            <v>SOB</v>
          </cell>
          <cell r="C1398">
            <v>42529</v>
          </cell>
          <cell r="D1398">
            <v>27.35</v>
          </cell>
          <cell r="E1398">
            <v>6.8540000000000004E-2</v>
          </cell>
          <cell r="F1398" t="str">
            <v>CIM</v>
          </cell>
          <cell r="G1398">
            <v>2</v>
          </cell>
          <cell r="H1398">
            <v>4382</v>
          </cell>
          <cell r="I1398">
            <v>2004</v>
          </cell>
          <cell r="J1398">
            <v>6</v>
          </cell>
          <cell r="K1398">
            <v>1.8745690000000002</v>
          </cell>
          <cell r="L1398" t="str">
            <v>VAC</v>
          </cell>
          <cell r="M1398" t="str">
            <v>CIMD 2o. Nivel</v>
          </cell>
          <cell r="N1398">
            <v>2004006</v>
          </cell>
        </row>
        <row r="1399">
          <cell r="A1399">
            <v>38146</v>
          </cell>
          <cell r="B1399" t="str">
            <v>SOB</v>
          </cell>
          <cell r="C1399">
            <v>38268</v>
          </cell>
          <cell r="D1399">
            <v>1.5</v>
          </cell>
          <cell r="E1399">
            <v>3.2166599999999997E-2</v>
          </cell>
          <cell r="F1399" t="str">
            <v>DAT</v>
          </cell>
          <cell r="G1399">
            <v>2</v>
          </cell>
          <cell r="H1399">
            <v>121</v>
          </cell>
          <cell r="I1399">
            <v>2004</v>
          </cell>
          <cell r="J1399">
            <v>6</v>
          </cell>
          <cell r="K1399">
            <v>4.8249899999999998E-2</v>
          </cell>
          <cell r="L1399" t="str">
            <v>NOM</v>
          </cell>
          <cell r="M1399" t="str">
            <v>DATATEC 2o. Nivel</v>
          </cell>
          <cell r="N1399">
            <v>2004006</v>
          </cell>
        </row>
        <row r="1400">
          <cell r="A1400">
            <v>38146</v>
          </cell>
          <cell r="B1400" t="str">
            <v>SOB</v>
          </cell>
          <cell r="C1400">
            <v>38370</v>
          </cell>
          <cell r="D1400">
            <v>10</v>
          </cell>
          <cell r="E1400">
            <v>3.7679999999999998E-2</v>
          </cell>
          <cell r="F1400" t="str">
            <v>DAT</v>
          </cell>
          <cell r="G1400">
            <v>2</v>
          </cell>
          <cell r="H1400">
            <v>223</v>
          </cell>
          <cell r="I1400">
            <v>2004</v>
          </cell>
          <cell r="J1400">
            <v>6</v>
          </cell>
          <cell r="K1400">
            <v>0.37679999999999997</v>
          </cell>
          <cell r="L1400" t="str">
            <v>NOM</v>
          </cell>
          <cell r="M1400" t="str">
            <v>DATATEC 2o. Nivel</v>
          </cell>
          <cell r="N1400">
            <v>2004006</v>
          </cell>
        </row>
        <row r="1401">
          <cell r="A1401">
            <v>38146</v>
          </cell>
          <cell r="B1401" t="str">
            <v>SOB</v>
          </cell>
          <cell r="C1401">
            <v>38514</v>
          </cell>
          <cell r="D1401">
            <v>4</v>
          </cell>
          <cell r="E1401">
            <v>4.4249999999999998E-2</v>
          </cell>
          <cell r="F1401" t="str">
            <v>DAT</v>
          </cell>
          <cell r="G1401">
            <v>2</v>
          </cell>
          <cell r="H1401">
            <v>367</v>
          </cell>
          <cell r="I1401">
            <v>2004</v>
          </cell>
          <cell r="J1401">
            <v>6</v>
          </cell>
          <cell r="K1401">
            <v>0.17699999999999999</v>
          </cell>
          <cell r="L1401" t="str">
            <v>NOM</v>
          </cell>
          <cell r="M1401" t="str">
            <v>DATATEC 2o. Nivel</v>
          </cell>
          <cell r="N1401">
            <v>2004006</v>
          </cell>
        </row>
        <row r="1402">
          <cell r="A1402">
            <v>38146</v>
          </cell>
          <cell r="B1402" t="str">
            <v>SOB</v>
          </cell>
          <cell r="C1402">
            <v>39364</v>
          </cell>
          <cell r="D1402">
            <v>3</v>
          </cell>
          <cell r="E1402">
            <v>7.7333299999999994E-2</v>
          </cell>
          <cell r="F1402" t="str">
            <v>DAT</v>
          </cell>
          <cell r="G1402">
            <v>2</v>
          </cell>
          <cell r="H1402">
            <v>1217</v>
          </cell>
          <cell r="I1402">
            <v>2004</v>
          </cell>
          <cell r="J1402">
            <v>6</v>
          </cell>
          <cell r="K1402">
            <v>0.23199989999999998</v>
          </cell>
          <cell r="L1402" t="str">
            <v>NOM</v>
          </cell>
          <cell r="M1402" t="str">
            <v>DATATEC 2o. Nivel</v>
          </cell>
          <cell r="N1402">
            <v>2004006</v>
          </cell>
        </row>
        <row r="1403">
          <cell r="A1403">
            <v>38146</v>
          </cell>
          <cell r="B1403" t="str">
            <v>SOB</v>
          </cell>
          <cell r="C1403">
            <v>42529</v>
          </cell>
          <cell r="D1403">
            <v>45.076000000000001</v>
          </cell>
          <cell r="E1403">
            <v>6.8538000000000002E-2</v>
          </cell>
          <cell r="F1403" t="str">
            <v>DAT</v>
          </cell>
          <cell r="G1403">
            <v>2</v>
          </cell>
          <cell r="H1403">
            <v>4382</v>
          </cell>
          <cell r="I1403">
            <v>2004</v>
          </cell>
          <cell r="J1403">
            <v>6</v>
          </cell>
          <cell r="K1403">
            <v>3.089418888</v>
          </cell>
          <cell r="L1403" t="str">
            <v>VAC</v>
          </cell>
          <cell r="M1403" t="str">
            <v>DATATEC 2o. Nivel</v>
          </cell>
          <cell r="N1403">
            <v>2004006</v>
          </cell>
        </row>
        <row r="1404">
          <cell r="A1404">
            <v>38147</v>
          </cell>
          <cell r="B1404" t="str">
            <v>SOB</v>
          </cell>
          <cell r="C1404">
            <v>38941</v>
          </cell>
          <cell r="D1404">
            <v>1</v>
          </cell>
          <cell r="E1404">
            <v>6.1499999999999999E-2</v>
          </cell>
          <cell r="F1404" t="str">
            <v>DAT</v>
          </cell>
          <cell r="G1404">
            <v>1</v>
          </cell>
          <cell r="H1404">
            <v>793</v>
          </cell>
          <cell r="I1404">
            <v>2004</v>
          </cell>
          <cell r="J1404">
            <v>6</v>
          </cell>
          <cell r="K1404">
            <v>6.1499999999999999E-2</v>
          </cell>
          <cell r="L1404" t="str">
            <v>NOM</v>
          </cell>
          <cell r="M1404" t="str">
            <v>DATATEC 1er. Nivel</v>
          </cell>
          <cell r="N1404">
            <v>2004006</v>
          </cell>
        </row>
        <row r="1405">
          <cell r="A1405">
            <v>38147</v>
          </cell>
          <cell r="B1405" t="str">
            <v>SOB</v>
          </cell>
          <cell r="C1405">
            <v>42474</v>
          </cell>
          <cell r="D1405">
            <v>2</v>
          </cell>
          <cell r="E1405">
            <v>6.4000000000000001E-2</v>
          </cell>
          <cell r="F1405" t="str">
            <v>CIM</v>
          </cell>
          <cell r="G1405">
            <v>2</v>
          </cell>
          <cell r="H1405">
            <v>4326</v>
          </cell>
          <cell r="I1405">
            <v>2004</v>
          </cell>
          <cell r="J1405">
            <v>6</v>
          </cell>
          <cell r="K1405">
            <v>0.128</v>
          </cell>
          <cell r="L1405" t="str">
            <v>VAC</v>
          </cell>
          <cell r="M1405" t="str">
            <v>CIMD 2o. Nivel</v>
          </cell>
          <cell r="N1405">
            <v>2004006</v>
          </cell>
        </row>
        <row r="1406">
          <cell r="A1406">
            <v>38147</v>
          </cell>
          <cell r="B1406" t="str">
            <v>SOB</v>
          </cell>
          <cell r="C1406">
            <v>42529</v>
          </cell>
          <cell r="D1406">
            <v>3.1</v>
          </cell>
          <cell r="E1406">
            <v>6.8540000000000004E-2</v>
          </cell>
          <cell r="F1406" t="str">
            <v>CIM</v>
          </cell>
          <cell r="G1406">
            <v>2</v>
          </cell>
          <cell r="H1406">
            <v>4381</v>
          </cell>
          <cell r="I1406">
            <v>2004</v>
          </cell>
          <cell r="J1406">
            <v>6</v>
          </cell>
          <cell r="K1406">
            <v>0.21247400000000002</v>
          </cell>
          <cell r="L1406" t="str">
            <v>VAC</v>
          </cell>
          <cell r="M1406" t="str">
            <v>CIMD 2o. Nivel</v>
          </cell>
          <cell r="N1406">
            <v>2004006</v>
          </cell>
        </row>
        <row r="1407">
          <cell r="A1407">
            <v>38147</v>
          </cell>
          <cell r="B1407" t="str">
            <v>SOB</v>
          </cell>
          <cell r="C1407">
            <v>38370</v>
          </cell>
          <cell r="D1407">
            <v>11</v>
          </cell>
          <cell r="E1407">
            <v>3.8363599999999998E-2</v>
          </cell>
          <cell r="F1407" t="str">
            <v>DAT</v>
          </cell>
          <cell r="G1407">
            <v>2</v>
          </cell>
          <cell r="H1407">
            <v>222</v>
          </cell>
          <cell r="I1407">
            <v>2004</v>
          </cell>
          <cell r="J1407">
            <v>6</v>
          </cell>
          <cell r="K1407">
            <v>0.42199959999999997</v>
          </cell>
          <cell r="L1407" t="str">
            <v>NOM</v>
          </cell>
          <cell r="M1407" t="str">
            <v>DATATEC 2o. Nivel</v>
          </cell>
          <cell r="N1407">
            <v>2004006</v>
          </cell>
        </row>
        <row r="1408">
          <cell r="A1408">
            <v>38147</v>
          </cell>
          <cell r="B1408" t="str">
            <v>SOB</v>
          </cell>
          <cell r="C1408">
            <v>38514</v>
          </cell>
          <cell r="D1408">
            <v>12</v>
          </cell>
          <cell r="E1408">
            <v>4.4183300000000002E-2</v>
          </cell>
          <cell r="F1408" t="str">
            <v>DAT</v>
          </cell>
          <cell r="G1408">
            <v>2</v>
          </cell>
          <cell r="H1408">
            <v>366</v>
          </cell>
          <cell r="I1408">
            <v>2004</v>
          </cell>
          <cell r="J1408">
            <v>6</v>
          </cell>
          <cell r="K1408">
            <v>0.53019959999999999</v>
          </cell>
          <cell r="L1408" t="str">
            <v>NOM</v>
          </cell>
          <cell r="M1408" t="str">
            <v>DATATEC 2o. Nivel</v>
          </cell>
          <cell r="N1408">
            <v>2004006</v>
          </cell>
        </row>
        <row r="1409">
          <cell r="A1409">
            <v>38147</v>
          </cell>
          <cell r="B1409" t="str">
            <v>SOB</v>
          </cell>
          <cell r="C1409">
            <v>38941</v>
          </cell>
          <cell r="D1409">
            <v>1</v>
          </cell>
          <cell r="E1409">
            <v>6.1499999999999999E-2</v>
          </cell>
          <cell r="F1409" t="str">
            <v>DAT</v>
          </cell>
          <cell r="G1409">
            <v>2</v>
          </cell>
          <cell r="H1409">
            <v>793</v>
          </cell>
          <cell r="I1409">
            <v>2004</v>
          </cell>
          <cell r="J1409">
            <v>6</v>
          </cell>
          <cell r="K1409">
            <v>6.1499999999999999E-2</v>
          </cell>
          <cell r="L1409" t="str">
            <v>NOM</v>
          </cell>
          <cell r="M1409" t="str">
            <v>DATATEC 2o. Nivel</v>
          </cell>
          <cell r="N1409">
            <v>2004006</v>
          </cell>
        </row>
        <row r="1410">
          <cell r="A1410">
            <v>38147</v>
          </cell>
          <cell r="B1410" t="str">
            <v>SOB</v>
          </cell>
          <cell r="C1410">
            <v>39638</v>
          </cell>
          <cell r="D1410">
            <v>32.883000000000003</v>
          </cell>
          <cell r="E1410">
            <v>0.09</v>
          </cell>
          <cell r="F1410" t="str">
            <v>DAT</v>
          </cell>
          <cell r="G1410">
            <v>2</v>
          </cell>
          <cell r="H1410">
            <v>1490</v>
          </cell>
          <cell r="I1410">
            <v>2004</v>
          </cell>
          <cell r="J1410">
            <v>6</v>
          </cell>
          <cell r="K1410">
            <v>2.95947</v>
          </cell>
          <cell r="L1410" t="str">
            <v>NOM</v>
          </cell>
          <cell r="M1410" t="str">
            <v>DATATEC 2o. Nivel</v>
          </cell>
          <cell r="N1410">
            <v>2004006</v>
          </cell>
        </row>
        <row r="1411">
          <cell r="A1411">
            <v>38148</v>
          </cell>
          <cell r="B1411" t="str">
            <v>SOB</v>
          </cell>
          <cell r="C1411">
            <v>38370</v>
          </cell>
          <cell r="D1411">
            <v>3</v>
          </cell>
          <cell r="E1411">
            <v>3.95E-2</v>
          </cell>
          <cell r="F1411" t="str">
            <v>CIM</v>
          </cell>
          <cell r="G1411">
            <v>2</v>
          </cell>
          <cell r="H1411">
            <v>221</v>
          </cell>
          <cell r="I1411">
            <v>2004</v>
          </cell>
          <cell r="J1411">
            <v>6</v>
          </cell>
          <cell r="K1411">
            <v>0.11849999999999999</v>
          </cell>
          <cell r="L1411" t="str">
            <v>NOM</v>
          </cell>
          <cell r="M1411" t="str">
            <v>CIMD 2o. Nivel</v>
          </cell>
          <cell r="N1411">
            <v>2004006</v>
          </cell>
        </row>
        <row r="1412">
          <cell r="A1412">
            <v>38148</v>
          </cell>
          <cell r="B1412" t="str">
            <v>SOB</v>
          </cell>
          <cell r="C1412">
            <v>39855</v>
          </cell>
          <cell r="D1412">
            <v>5</v>
          </cell>
          <cell r="E1412">
            <v>9.9500000000000005E-2</v>
          </cell>
          <cell r="F1412" t="str">
            <v>CIM</v>
          </cell>
          <cell r="G1412">
            <v>2</v>
          </cell>
          <cell r="H1412">
            <v>1706</v>
          </cell>
          <cell r="I1412">
            <v>2004</v>
          </cell>
          <cell r="J1412">
            <v>6</v>
          </cell>
          <cell r="K1412">
            <v>0.49750000000000005</v>
          </cell>
          <cell r="L1412" t="str">
            <v>NOM</v>
          </cell>
          <cell r="M1412" t="str">
            <v>CIMD 2o. Nivel</v>
          </cell>
          <cell r="N1412">
            <v>2004006</v>
          </cell>
        </row>
        <row r="1413">
          <cell r="A1413">
            <v>38148</v>
          </cell>
          <cell r="B1413" t="str">
            <v>SOB</v>
          </cell>
          <cell r="C1413">
            <v>38159</v>
          </cell>
          <cell r="D1413">
            <v>7</v>
          </cell>
          <cell r="E1413">
            <v>2.5971399999999999E-2</v>
          </cell>
          <cell r="F1413" t="str">
            <v>DAT</v>
          </cell>
          <cell r="G1413">
            <v>2</v>
          </cell>
          <cell r="H1413">
            <v>10</v>
          </cell>
          <cell r="I1413">
            <v>2004</v>
          </cell>
          <cell r="J1413">
            <v>6</v>
          </cell>
          <cell r="K1413">
            <v>0.18179979999999998</v>
          </cell>
          <cell r="L1413" t="str">
            <v>NOM</v>
          </cell>
          <cell r="M1413" t="str">
            <v>DATATEC 2o. Nivel</v>
          </cell>
          <cell r="N1413">
            <v>2004006</v>
          </cell>
        </row>
        <row r="1414">
          <cell r="A1414">
            <v>38148</v>
          </cell>
          <cell r="B1414" t="str">
            <v>SOB</v>
          </cell>
          <cell r="C1414">
            <v>38370</v>
          </cell>
          <cell r="D1414">
            <v>6</v>
          </cell>
          <cell r="E1414">
            <v>3.8582999999999999E-2</v>
          </cell>
          <cell r="F1414" t="str">
            <v>DAT</v>
          </cell>
          <cell r="G1414">
            <v>2</v>
          </cell>
          <cell r="H1414">
            <v>221</v>
          </cell>
          <cell r="I1414">
            <v>2004</v>
          </cell>
          <cell r="J1414">
            <v>6</v>
          </cell>
          <cell r="K1414">
            <v>0.23149799999999998</v>
          </cell>
          <cell r="L1414" t="str">
            <v>NOM</v>
          </cell>
          <cell r="M1414" t="str">
            <v>DATATEC 2o. Nivel</v>
          </cell>
          <cell r="N1414">
            <v>2004006</v>
          </cell>
        </row>
        <row r="1415">
          <cell r="A1415">
            <v>38148</v>
          </cell>
          <cell r="B1415" t="str">
            <v>SOB</v>
          </cell>
          <cell r="C1415">
            <v>38514</v>
          </cell>
          <cell r="D1415">
            <v>5</v>
          </cell>
          <cell r="E1415">
            <v>4.48E-2</v>
          </cell>
          <cell r="F1415" t="str">
            <v>DAT</v>
          </cell>
          <cell r="G1415">
            <v>2</v>
          </cell>
          <cell r="H1415">
            <v>365</v>
          </cell>
          <cell r="I1415">
            <v>2004</v>
          </cell>
          <cell r="J1415">
            <v>6</v>
          </cell>
          <cell r="K1415">
            <v>0.224</v>
          </cell>
          <cell r="L1415" t="str">
            <v>NOM</v>
          </cell>
          <cell r="M1415" t="str">
            <v>DATATEC 2o. Nivel</v>
          </cell>
          <cell r="N1415">
            <v>2004006</v>
          </cell>
        </row>
        <row r="1416">
          <cell r="A1416">
            <v>38148</v>
          </cell>
          <cell r="B1416" t="str">
            <v>SOB</v>
          </cell>
          <cell r="C1416">
            <v>39638</v>
          </cell>
          <cell r="D1416">
            <v>24</v>
          </cell>
          <cell r="E1416">
            <v>9.0958300000000006E-2</v>
          </cell>
          <cell r="F1416" t="str">
            <v>DAT</v>
          </cell>
          <cell r="G1416">
            <v>2</v>
          </cell>
          <cell r="H1416">
            <v>1489</v>
          </cell>
          <cell r="I1416">
            <v>2004</v>
          </cell>
          <cell r="J1416">
            <v>6</v>
          </cell>
          <cell r="K1416">
            <v>2.1829992000000003</v>
          </cell>
          <cell r="L1416" t="str">
            <v>NOM</v>
          </cell>
          <cell r="M1416" t="str">
            <v>DATATEC 2o. Nivel</v>
          </cell>
          <cell r="N1416">
            <v>2004006</v>
          </cell>
        </row>
        <row r="1417">
          <cell r="A1417">
            <v>38148</v>
          </cell>
          <cell r="B1417" t="str">
            <v>SOB</v>
          </cell>
          <cell r="C1417">
            <v>39855</v>
          </cell>
          <cell r="D1417">
            <v>5.5830000000000002</v>
          </cell>
          <cell r="E1417">
            <v>9.9500000000000005E-2</v>
          </cell>
          <cell r="F1417" t="str">
            <v>DAT</v>
          </cell>
          <cell r="G1417">
            <v>2</v>
          </cell>
          <cell r="H1417">
            <v>1706</v>
          </cell>
          <cell r="I1417">
            <v>2004</v>
          </cell>
          <cell r="J1417">
            <v>6</v>
          </cell>
          <cell r="K1417">
            <v>0.55550850000000007</v>
          </cell>
          <cell r="L1417" t="str">
            <v>NOM</v>
          </cell>
          <cell r="M1417" t="str">
            <v>DATATEC 2o. Nivel</v>
          </cell>
          <cell r="N1417">
            <v>2004006</v>
          </cell>
        </row>
        <row r="1418">
          <cell r="A1418">
            <v>38149</v>
          </cell>
          <cell r="B1418" t="str">
            <v>SOB</v>
          </cell>
          <cell r="C1418">
            <v>38370</v>
          </cell>
          <cell r="D1418">
            <v>4</v>
          </cell>
          <cell r="E1418">
            <v>0.04</v>
          </cell>
          <cell r="F1418" t="str">
            <v>CIM</v>
          </cell>
          <cell r="G1418">
            <v>2</v>
          </cell>
          <cell r="H1418">
            <v>218</v>
          </cell>
          <cell r="I1418">
            <v>2004</v>
          </cell>
          <cell r="J1418">
            <v>6</v>
          </cell>
          <cell r="K1418">
            <v>0.16</v>
          </cell>
          <cell r="L1418" t="str">
            <v>NOM</v>
          </cell>
          <cell r="M1418" t="str">
            <v>CIMD 2o. Nivel</v>
          </cell>
          <cell r="N1418">
            <v>2004006</v>
          </cell>
        </row>
        <row r="1419">
          <cell r="A1419">
            <v>38149</v>
          </cell>
          <cell r="B1419" t="str">
            <v>SOB</v>
          </cell>
          <cell r="C1419">
            <v>39638</v>
          </cell>
          <cell r="D1419">
            <v>4</v>
          </cell>
          <cell r="E1419">
            <v>9.0999999999999998E-2</v>
          </cell>
          <cell r="F1419" t="str">
            <v>CIM</v>
          </cell>
          <cell r="G1419">
            <v>2</v>
          </cell>
          <cell r="H1419">
            <v>1486</v>
          </cell>
          <cell r="I1419">
            <v>2004</v>
          </cell>
          <cell r="J1419">
            <v>6</v>
          </cell>
          <cell r="K1419">
            <v>0.36399999999999999</v>
          </cell>
          <cell r="L1419" t="str">
            <v>NOM</v>
          </cell>
          <cell r="M1419" t="str">
            <v>CIMD 2o. Nivel</v>
          </cell>
          <cell r="N1419">
            <v>2004006</v>
          </cell>
        </row>
        <row r="1420">
          <cell r="A1420">
            <v>38149</v>
          </cell>
          <cell r="B1420" t="str">
            <v>SOB</v>
          </cell>
          <cell r="C1420">
            <v>39855</v>
          </cell>
          <cell r="D1420">
            <v>2</v>
          </cell>
          <cell r="E1420">
            <v>0.10100000000000001</v>
          </cell>
          <cell r="F1420" t="str">
            <v>CIM</v>
          </cell>
          <cell r="G1420">
            <v>2</v>
          </cell>
          <cell r="H1420">
            <v>1703</v>
          </cell>
          <cell r="I1420">
            <v>2004</v>
          </cell>
          <cell r="J1420">
            <v>6</v>
          </cell>
          <cell r="K1420">
            <v>0.20200000000000001</v>
          </cell>
          <cell r="L1420" t="str">
            <v>NOM</v>
          </cell>
          <cell r="M1420" t="str">
            <v>CIMD 2o. Nivel</v>
          </cell>
          <cell r="N1420">
            <v>2004006</v>
          </cell>
        </row>
        <row r="1421">
          <cell r="A1421">
            <v>38149</v>
          </cell>
          <cell r="B1421" t="str">
            <v>SOB</v>
          </cell>
          <cell r="C1421">
            <v>38370</v>
          </cell>
          <cell r="D1421">
            <v>1</v>
          </cell>
          <cell r="E1421">
            <v>0.04</v>
          </cell>
          <cell r="F1421" t="str">
            <v>DAT</v>
          </cell>
          <cell r="G1421">
            <v>1</v>
          </cell>
          <cell r="H1421">
            <v>218</v>
          </cell>
          <cell r="I1421">
            <v>2004</v>
          </cell>
          <cell r="J1421">
            <v>6</v>
          </cell>
          <cell r="K1421">
            <v>0.04</v>
          </cell>
          <cell r="L1421" t="str">
            <v>NOM</v>
          </cell>
          <cell r="M1421" t="str">
            <v>DATATEC 1er. Nivel</v>
          </cell>
          <cell r="N1421">
            <v>2004006</v>
          </cell>
        </row>
        <row r="1422">
          <cell r="A1422">
            <v>38149</v>
          </cell>
          <cell r="B1422" t="str">
            <v>SOB</v>
          </cell>
          <cell r="C1422">
            <v>38514</v>
          </cell>
          <cell r="D1422">
            <v>1</v>
          </cell>
          <cell r="E1422">
            <v>4.5499999999999999E-2</v>
          </cell>
          <cell r="F1422" t="str">
            <v>DAT</v>
          </cell>
          <cell r="G1422">
            <v>2</v>
          </cell>
          <cell r="H1422">
            <v>362</v>
          </cell>
          <cell r="I1422">
            <v>2004</v>
          </cell>
          <cell r="J1422">
            <v>6</v>
          </cell>
          <cell r="K1422">
            <v>4.5499999999999999E-2</v>
          </cell>
          <cell r="L1422" t="str">
            <v>NOM</v>
          </cell>
          <cell r="M1422" t="str">
            <v>DATATEC 2o. Nivel</v>
          </cell>
          <cell r="N1422">
            <v>2004006</v>
          </cell>
        </row>
        <row r="1423">
          <cell r="A1423">
            <v>38149</v>
          </cell>
          <cell r="B1423" t="str">
            <v>SOB</v>
          </cell>
          <cell r="C1423">
            <v>39364</v>
          </cell>
          <cell r="D1423">
            <v>22</v>
          </cell>
          <cell r="E1423">
            <v>8.2795400000000005E-2</v>
          </cell>
          <cell r="F1423" t="str">
            <v>DAT</v>
          </cell>
          <cell r="G1423">
            <v>2</v>
          </cell>
          <cell r="H1423">
            <v>1212</v>
          </cell>
          <cell r="I1423">
            <v>2004</v>
          </cell>
          <cell r="J1423">
            <v>6</v>
          </cell>
          <cell r="K1423">
            <v>1.8214988000000001</v>
          </cell>
          <cell r="L1423" t="str">
            <v>NOM</v>
          </cell>
          <cell r="M1423" t="str">
            <v>DATATEC 2o. Nivel</v>
          </cell>
          <cell r="N1423">
            <v>2004006</v>
          </cell>
        </row>
        <row r="1424">
          <cell r="A1424">
            <v>38149</v>
          </cell>
          <cell r="B1424" t="str">
            <v>SOB</v>
          </cell>
          <cell r="C1424">
            <v>39638</v>
          </cell>
          <cell r="D1424">
            <v>4.95</v>
          </cell>
          <cell r="E1424">
            <v>9.0999999999999998E-2</v>
          </cell>
          <cell r="F1424" t="str">
            <v>DAT</v>
          </cell>
          <cell r="G1424">
            <v>2</v>
          </cell>
          <cell r="H1424">
            <v>1486</v>
          </cell>
          <cell r="I1424">
            <v>2004</v>
          </cell>
          <cell r="J1424">
            <v>6</v>
          </cell>
          <cell r="K1424">
            <v>0.45045000000000002</v>
          </cell>
          <cell r="L1424" t="str">
            <v>NOM</v>
          </cell>
          <cell r="M1424" t="str">
            <v>DATATEC 2o. Nivel</v>
          </cell>
          <cell r="N1424">
            <v>2004006</v>
          </cell>
        </row>
        <row r="1425">
          <cell r="A1425">
            <v>38149</v>
          </cell>
          <cell r="B1425" t="str">
            <v>SOB</v>
          </cell>
          <cell r="C1425">
            <v>39855</v>
          </cell>
          <cell r="D1425">
            <v>2</v>
          </cell>
          <cell r="E1425">
            <v>0.10100000000000001</v>
          </cell>
          <cell r="F1425" t="str">
            <v>DAT</v>
          </cell>
          <cell r="G1425">
            <v>2</v>
          </cell>
          <cell r="H1425">
            <v>1703</v>
          </cell>
          <cell r="I1425">
            <v>2004</v>
          </cell>
          <cell r="J1425">
            <v>6</v>
          </cell>
          <cell r="K1425">
            <v>0.20200000000000001</v>
          </cell>
          <cell r="L1425" t="str">
            <v>NOM</v>
          </cell>
          <cell r="M1425" t="str">
            <v>DATATEC 2o. Nivel</v>
          </cell>
          <cell r="N1425">
            <v>2004006</v>
          </cell>
        </row>
        <row r="1426">
          <cell r="A1426">
            <v>38152</v>
          </cell>
          <cell r="B1426" t="str">
            <v>SOB</v>
          </cell>
          <cell r="C1426">
            <v>39364</v>
          </cell>
          <cell r="D1426">
            <v>12</v>
          </cell>
          <cell r="E1426">
            <v>8.3000000000000004E-2</v>
          </cell>
          <cell r="F1426" t="str">
            <v>CIM</v>
          </cell>
          <cell r="G1426">
            <v>2</v>
          </cell>
          <cell r="H1426">
            <v>1211</v>
          </cell>
          <cell r="I1426">
            <v>2004</v>
          </cell>
          <cell r="J1426">
            <v>6</v>
          </cell>
          <cell r="K1426">
            <v>0.996</v>
          </cell>
          <cell r="L1426" t="str">
            <v>NOM</v>
          </cell>
          <cell r="M1426" t="str">
            <v>CIMD 2o. Nivel</v>
          </cell>
          <cell r="N1426">
            <v>2004006</v>
          </cell>
        </row>
        <row r="1427">
          <cell r="A1427">
            <v>38152</v>
          </cell>
          <cell r="B1427" t="str">
            <v>SOB</v>
          </cell>
          <cell r="C1427">
            <v>38370</v>
          </cell>
          <cell r="D1427">
            <v>1</v>
          </cell>
          <cell r="E1427">
            <v>3.95E-2</v>
          </cell>
          <cell r="F1427" t="str">
            <v>DAT</v>
          </cell>
          <cell r="G1427">
            <v>1</v>
          </cell>
          <cell r="H1427">
            <v>217</v>
          </cell>
          <cell r="I1427">
            <v>2004</v>
          </cell>
          <cell r="J1427">
            <v>6</v>
          </cell>
          <cell r="K1427">
            <v>3.95E-2</v>
          </cell>
          <cell r="L1427" t="str">
            <v>NOM</v>
          </cell>
          <cell r="M1427" t="str">
            <v>DATATEC 1er. Nivel</v>
          </cell>
          <cell r="N1427">
            <v>2004006</v>
          </cell>
        </row>
        <row r="1428">
          <cell r="A1428">
            <v>38152</v>
          </cell>
          <cell r="B1428" t="str">
            <v>SOB</v>
          </cell>
          <cell r="C1428">
            <v>38370</v>
          </cell>
          <cell r="D1428">
            <v>5</v>
          </cell>
          <cell r="E1428">
            <v>3.95E-2</v>
          </cell>
          <cell r="F1428" t="str">
            <v>DAT</v>
          </cell>
          <cell r="G1428">
            <v>2</v>
          </cell>
          <cell r="H1428">
            <v>217</v>
          </cell>
          <cell r="I1428">
            <v>2004</v>
          </cell>
          <cell r="J1428">
            <v>6</v>
          </cell>
          <cell r="K1428">
            <v>0.19750000000000001</v>
          </cell>
          <cell r="L1428" t="str">
            <v>NOM</v>
          </cell>
          <cell r="M1428" t="str">
            <v>DATATEC 2o. Nivel</v>
          </cell>
          <cell r="N1428">
            <v>2004006</v>
          </cell>
        </row>
        <row r="1429">
          <cell r="A1429">
            <v>38152</v>
          </cell>
          <cell r="B1429" t="str">
            <v>SOB</v>
          </cell>
          <cell r="C1429">
            <v>38514</v>
          </cell>
          <cell r="D1429">
            <v>1</v>
          </cell>
          <cell r="E1429">
            <v>4.4999999999999998E-2</v>
          </cell>
          <cell r="F1429" t="str">
            <v>DAT</v>
          </cell>
          <cell r="G1429">
            <v>2</v>
          </cell>
          <cell r="H1429">
            <v>361</v>
          </cell>
          <cell r="I1429">
            <v>2004</v>
          </cell>
          <cell r="J1429">
            <v>6</v>
          </cell>
          <cell r="K1429">
            <v>4.4999999999999998E-2</v>
          </cell>
          <cell r="L1429" t="str">
            <v>NOM</v>
          </cell>
          <cell r="M1429" t="str">
            <v>DATATEC 2o. Nivel</v>
          </cell>
          <cell r="N1429">
            <v>2004006</v>
          </cell>
        </row>
        <row r="1430">
          <cell r="A1430">
            <v>38152</v>
          </cell>
          <cell r="B1430" t="str">
            <v>SOB</v>
          </cell>
          <cell r="C1430">
            <v>39855</v>
          </cell>
          <cell r="D1430">
            <v>10</v>
          </cell>
          <cell r="E1430">
            <v>0.10100000000000001</v>
          </cell>
          <cell r="F1430" t="str">
            <v>DAT</v>
          </cell>
          <cell r="G1430">
            <v>2</v>
          </cell>
          <cell r="H1430">
            <v>1702</v>
          </cell>
          <cell r="I1430">
            <v>2004</v>
          </cell>
          <cell r="J1430">
            <v>6</v>
          </cell>
          <cell r="K1430">
            <v>1.01</v>
          </cell>
          <cell r="L1430" t="str">
            <v>NOM</v>
          </cell>
          <cell r="M1430" t="str">
            <v>DATATEC 2o. Nivel</v>
          </cell>
          <cell r="N1430">
            <v>2004006</v>
          </cell>
        </row>
        <row r="1431">
          <cell r="A1431">
            <v>38153</v>
          </cell>
          <cell r="B1431" t="str">
            <v>SOB</v>
          </cell>
          <cell r="C1431">
            <v>40247</v>
          </cell>
          <cell r="D1431">
            <v>3</v>
          </cell>
          <cell r="E1431">
            <v>0.115</v>
          </cell>
          <cell r="F1431" t="str">
            <v>CIM</v>
          </cell>
          <cell r="G1431">
            <v>2</v>
          </cell>
          <cell r="H1431">
            <v>2093</v>
          </cell>
          <cell r="I1431">
            <v>2004</v>
          </cell>
          <cell r="J1431">
            <v>6</v>
          </cell>
          <cell r="K1431">
            <v>0.34500000000000003</v>
          </cell>
          <cell r="L1431" t="str">
            <v>NOM</v>
          </cell>
          <cell r="M1431" t="str">
            <v>CIMD 2o. Nivel</v>
          </cell>
          <cell r="N1431">
            <v>2004006</v>
          </cell>
        </row>
        <row r="1432">
          <cell r="A1432">
            <v>38153</v>
          </cell>
          <cell r="B1432" t="str">
            <v>SOB</v>
          </cell>
          <cell r="C1432">
            <v>38159</v>
          </cell>
          <cell r="D1432">
            <v>3</v>
          </cell>
          <cell r="E1432">
            <v>2.6499999999999999E-2</v>
          </cell>
          <cell r="F1432" t="str">
            <v>DAT</v>
          </cell>
          <cell r="G1432">
            <v>1</v>
          </cell>
          <cell r="H1432">
            <v>5</v>
          </cell>
          <cell r="I1432">
            <v>2004</v>
          </cell>
          <cell r="J1432">
            <v>6</v>
          </cell>
          <cell r="K1432">
            <v>7.9500000000000001E-2</v>
          </cell>
          <cell r="L1432" t="str">
            <v>NOM</v>
          </cell>
          <cell r="M1432" t="str">
            <v>DATATEC 1er. Nivel</v>
          </cell>
          <cell r="N1432">
            <v>2004006</v>
          </cell>
        </row>
        <row r="1433">
          <cell r="A1433">
            <v>38153</v>
          </cell>
          <cell r="B1433" t="str">
            <v>SOB</v>
          </cell>
          <cell r="C1433">
            <v>38514</v>
          </cell>
          <cell r="D1433">
            <v>1</v>
          </cell>
          <cell r="E1433">
            <v>4.4999999999999998E-2</v>
          </cell>
          <cell r="F1433" t="str">
            <v>DAT</v>
          </cell>
          <cell r="G1433">
            <v>1</v>
          </cell>
          <cell r="H1433">
            <v>360</v>
          </cell>
          <cell r="I1433">
            <v>2004</v>
          </cell>
          <cell r="J1433">
            <v>6</v>
          </cell>
          <cell r="K1433">
            <v>4.4999999999999998E-2</v>
          </cell>
          <cell r="L1433" t="str">
            <v>NOM</v>
          </cell>
          <cell r="M1433" t="str">
            <v>DATATEC 1er. Nivel</v>
          </cell>
          <cell r="N1433">
            <v>2004006</v>
          </cell>
        </row>
        <row r="1434">
          <cell r="A1434">
            <v>38153</v>
          </cell>
          <cell r="B1434" t="str">
            <v>SOB</v>
          </cell>
          <cell r="C1434">
            <v>38159</v>
          </cell>
          <cell r="D1434">
            <v>49</v>
          </cell>
          <cell r="E1434">
            <v>2.6499999999999999E-2</v>
          </cell>
          <cell r="F1434" t="str">
            <v>DAT</v>
          </cell>
          <cell r="G1434">
            <v>2</v>
          </cell>
          <cell r="H1434">
            <v>5</v>
          </cell>
          <cell r="I1434">
            <v>2004</v>
          </cell>
          <cell r="J1434">
            <v>6</v>
          </cell>
          <cell r="K1434">
            <v>1.2985</v>
          </cell>
          <cell r="L1434" t="str">
            <v>NOM</v>
          </cell>
          <cell r="M1434" t="str">
            <v>DATATEC 2o. Nivel</v>
          </cell>
          <cell r="N1434">
            <v>2004006</v>
          </cell>
        </row>
        <row r="1435">
          <cell r="A1435">
            <v>38153</v>
          </cell>
          <cell r="B1435" t="str">
            <v>SOB</v>
          </cell>
          <cell r="C1435">
            <v>38370</v>
          </cell>
          <cell r="D1435">
            <v>5.5</v>
          </cell>
          <cell r="E1435">
            <v>3.9E-2</v>
          </cell>
          <cell r="F1435" t="str">
            <v>DAT</v>
          </cell>
          <cell r="G1435">
            <v>2</v>
          </cell>
          <cell r="H1435">
            <v>216</v>
          </cell>
          <cell r="I1435">
            <v>2004</v>
          </cell>
          <cell r="J1435">
            <v>6</v>
          </cell>
          <cell r="K1435">
            <v>0.2145</v>
          </cell>
          <cell r="L1435" t="str">
            <v>NOM</v>
          </cell>
          <cell r="M1435" t="str">
            <v>DATATEC 2o. Nivel</v>
          </cell>
          <cell r="N1435">
            <v>2004006</v>
          </cell>
        </row>
        <row r="1436">
          <cell r="A1436">
            <v>38153</v>
          </cell>
          <cell r="B1436" t="str">
            <v>SOB</v>
          </cell>
          <cell r="C1436">
            <v>40247</v>
          </cell>
          <cell r="D1436">
            <v>3</v>
          </cell>
          <cell r="E1436">
            <v>0.1115</v>
          </cell>
          <cell r="F1436" t="str">
            <v>DAT</v>
          </cell>
          <cell r="G1436">
            <v>2</v>
          </cell>
          <cell r="H1436">
            <v>2093</v>
          </cell>
          <cell r="I1436">
            <v>2004</v>
          </cell>
          <cell r="J1436">
            <v>6</v>
          </cell>
          <cell r="K1436">
            <v>0.33450000000000002</v>
          </cell>
          <cell r="L1436" t="str">
            <v>NOM</v>
          </cell>
          <cell r="M1436" t="str">
            <v>DATATEC 2o. Nivel</v>
          </cell>
          <cell r="N1436">
            <v>2004006</v>
          </cell>
        </row>
        <row r="1437">
          <cell r="A1437">
            <v>38154</v>
          </cell>
          <cell r="B1437" t="str">
            <v>SOB</v>
          </cell>
          <cell r="C1437">
            <v>38514</v>
          </cell>
          <cell r="D1437">
            <v>1</v>
          </cell>
          <cell r="E1437">
            <v>4.3499999999999997E-2</v>
          </cell>
          <cell r="F1437" t="str">
            <v>DAT</v>
          </cell>
          <cell r="G1437">
            <v>1</v>
          </cell>
          <cell r="H1437">
            <v>359</v>
          </cell>
          <cell r="I1437">
            <v>2004</v>
          </cell>
          <cell r="J1437">
            <v>6</v>
          </cell>
          <cell r="K1437">
            <v>4.3499999999999997E-2</v>
          </cell>
          <cell r="L1437" t="str">
            <v>NOM</v>
          </cell>
          <cell r="M1437" t="str">
            <v>DATATEC 1er. Nivel</v>
          </cell>
          <cell r="N1437">
            <v>2004006</v>
          </cell>
        </row>
        <row r="1438">
          <cell r="A1438">
            <v>38154</v>
          </cell>
          <cell r="B1438" t="str">
            <v>SOB</v>
          </cell>
          <cell r="C1438">
            <v>38941</v>
          </cell>
          <cell r="D1438">
            <v>1</v>
          </cell>
          <cell r="E1438">
            <v>6.0499999999999998E-2</v>
          </cell>
          <cell r="F1438" t="str">
            <v>DAT</v>
          </cell>
          <cell r="G1438">
            <v>1</v>
          </cell>
          <cell r="H1438">
            <v>786</v>
          </cell>
          <cell r="I1438">
            <v>2004</v>
          </cell>
          <cell r="J1438">
            <v>6</v>
          </cell>
          <cell r="K1438">
            <v>6.0499999999999998E-2</v>
          </cell>
          <cell r="L1438" t="str">
            <v>NOM</v>
          </cell>
          <cell r="M1438" t="str">
            <v>DATATEC 1er. Nivel</v>
          </cell>
          <cell r="N1438">
            <v>2004006</v>
          </cell>
        </row>
        <row r="1439">
          <cell r="A1439">
            <v>38154</v>
          </cell>
          <cell r="B1439" t="str">
            <v>SOB</v>
          </cell>
          <cell r="C1439">
            <v>38159</v>
          </cell>
          <cell r="D1439">
            <v>32</v>
          </cell>
          <cell r="E1439">
            <v>2.5856199999999999E-2</v>
          </cell>
          <cell r="F1439" t="str">
            <v>DAT</v>
          </cell>
          <cell r="G1439">
            <v>2</v>
          </cell>
          <cell r="H1439">
            <v>4</v>
          </cell>
          <cell r="I1439">
            <v>2004</v>
          </cell>
          <cell r="J1439">
            <v>6</v>
          </cell>
          <cell r="K1439">
            <v>0.82739839999999998</v>
          </cell>
          <cell r="L1439" t="str">
            <v>NOM</v>
          </cell>
          <cell r="M1439" t="str">
            <v>DATATEC 2o. Nivel</v>
          </cell>
          <cell r="N1439">
            <v>2004006</v>
          </cell>
        </row>
        <row r="1440">
          <cell r="A1440">
            <v>38154</v>
          </cell>
          <cell r="B1440" t="str">
            <v>SOB</v>
          </cell>
          <cell r="C1440">
            <v>38268</v>
          </cell>
          <cell r="D1440">
            <v>2</v>
          </cell>
          <cell r="E1440">
            <v>3.2250000000000001E-2</v>
          </cell>
          <cell r="F1440" t="str">
            <v>DAT</v>
          </cell>
          <cell r="G1440">
            <v>2</v>
          </cell>
          <cell r="H1440">
            <v>113</v>
          </cell>
          <cell r="I1440">
            <v>2004</v>
          </cell>
          <cell r="J1440">
            <v>6</v>
          </cell>
          <cell r="K1440">
            <v>6.4500000000000002E-2</v>
          </cell>
          <cell r="L1440" t="str">
            <v>NOM</v>
          </cell>
          <cell r="M1440" t="str">
            <v>DATATEC 2o. Nivel</v>
          </cell>
          <cell r="N1440">
            <v>2004006</v>
          </cell>
        </row>
        <row r="1441">
          <cell r="A1441">
            <v>38154</v>
          </cell>
          <cell r="B1441" t="str">
            <v>SOB</v>
          </cell>
          <cell r="C1441">
            <v>38370</v>
          </cell>
          <cell r="D1441">
            <v>6.5</v>
          </cell>
          <cell r="E1441">
            <v>3.8769199999999997E-2</v>
          </cell>
          <cell r="F1441" t="str">
            <v>DAT</v>
          </cell>
          <cell r="G1441">
            <v>2</v>
          </cell>
          <cell r="H1441">
            <v>215</v>
          </cell>
          <cell r="I1441">
            <v>2004</v>
          </cell>
          <cell r="J1441">
            <v>6</v>
          </cell>
          <cell r="K1441">
            <v>0.2519998</v>
          </cell>
          <cell r="L1441" t="str">
            <v>NOM</v>
          </cell>
          <cell r="M1441" t="str">
            <v>DATATEC 2o. Nivel</v>
          </cell>
          <cell r="N1441">
            <v>2004006</v>
          </cell>
        </row>
        <row r="1442">
          <cell r="A1442">
            <v>38154</v>
          </cell>
          <cell r="B1442" t="str">
            <v>SOB</v>
          </cell>
          <cell r="C1442">
            <v>38514</v>
          </cell>
          <cell r="D1442">
            <v>8</v>
          </cell>
          <cell r="E1442">
            <v>4.3887500000000003E-2</v>
          </cell>
          <cell r="F1442" t="str">
            <v>DAT</v>
          </cell>
          <cell r="G1442">
            <v>2</v>
          </cell>
          <cell r="H1442">
            <v>359</v>
          </cell>
          <cell r="I1442">
            <v>2004</v>
          </cell>
          <cell r="J1442">
            <v>6</v>
          </cell>
          <cell r="K1442">
            <v>0.35110000000000002</v>
          </cell>
          <cell r="L1442" t="str">
            <v>NOM</v>
          </cell>
          <cell r="M1442" t="str">
            <v>DATATEC 2o. Nivel</v>
          </cell>
          <cell r="N1442">
            <v>2004006</v>
          </cell>
        </row>
        <row r="1443">
          <cell r="A1443">
            <v>38154</v>
          </cell>
          <cell r="B1443" t="str">
            <v>SOB</v>
          </cell>
          <cell r="C1443">
            <v>38941</v>
          </cell>
          <cell r="D1443">
            <v>1</v>
          </cell>
          <cell r="E1443">
            <v>6.0499999999999998E-2</v>
          </cell>
          <cell r="F1443" t="str">
            <v>DAT</v>
          </cell>
          <cell r="G1443">
            <v>2</v>
          </cell>
          <cell r="H1443">
            <v>786</v>
          </cell>
          <cell r="I1443">
            <v>2004</v>
          </cell>
          <cell r="J1443">
            <v>6</v>
          </cell>
          <cell r="K1443">
            <v>6.0499999999999998E-2</v>
          </cell>
          <cell r="L1443" t="str">
            <v>NOM</v>
          </cell>
          <cell r="M1443" t="str">
            <v>DATATEC 2o. Nivel</v>
          </cell>
          <cell r="N1443">
            <v>2004006</v>
          </cell>
        </row>
        <row r="1444">
          <cell r="A1444">
            <v>38155</v>
          </cell>
          <cell r="B1444" t="str">
            <v>SOB</v>
          </cell>
          <cell r="C1444">
            <v>38159</v>
          </cell>
          <cell r="D1444">
            <v>71.864999999999995</v>
          </cell>
          <cell r="E1444">
            <v>2.4025899999999999E-2</v>
          </cell>
          <cell r="F1444" t="str">
            <v>DAT</v>
          </cell>
          <cell r="G1444">
            <v>2</v>
          </cell>
          <cell r="H1444">
            <v>3</v>
          </cell>
          <cell r="I1444">
            <v>2004</v>
          </cell>
          <cell r="J1444">
            <v>6</v>
          </cell>
          <cell r="K1444">
            <v>1.7266213034999998</v>
          </cell>
          <cell r="L1444" t="str">
            <v>NOM</v>
          </cell>
          <cell r="M1444" t="str">
            <v>DATATEC 2o. Nivel</v>
          </cell>
          <cell r="N1444">
            <v>2004006</v>
          </cell>
        </row>
        <row r="1445">
          <cell r="A1445">
            <v>38155</v>
          </cell>
          <cell r="B1445" t="str">
            <v>SOB</v>
          </cell>
          <cell r="C1445">
            <v>38370</v>
          </cell>
          <cell r="D1445">
            <v>8</v>
          </cell>
          <cell r="E1445">
            <v>3.8625E-2</v>
          </cell>
          <cell r="F1445" t="str">
            <v>DAT</v>
          </cell>
          <cell r="G1445">
            <v>2</v>
          </cell>
          <cell r="H1445">
            <v>214</v>
          </cell>
          <cell r="I1445">
            <v>2004</v>
          </cell>
          <cell r="J1445">
            <v>6</v>
          </cell>
          <cell r="K1445">
            <v>0.309</v>
          </cell>
          <cell r="L1445" t="str">
            <v>NOM</v>
          </cell>
          <cell r="M1445" t="str">
            <v>DATATEC 2o. Nivel</v>
          </cell>
          <cell r="N1445">
            <v>2004006</v>
          </cell>
        </row>
        <row r="1446">
          <cell r="A1446">
            <v>38156</v>
          </cell>
          <cell r="B1446" t="str">
            <v>SOB</v>
          </cell>
          <cell r="C1446">
            <v>38514</v>
          </cell>
          <cell r="D1446">
            <v>2</v>
          </cell>
          <cell r="E1446">
            <v>4.3299999999999998E-2</v>
          </cell>
          <cell r="F1446" t="str">
            <v>DAT</v>
          </cell>
          <cell r="G1446">
            <v>1</v>
          </cell>
          <cell r="H1446">
            <v>355</v>
          </cell>
          <cell r="I1446">
            <v>2004</v>
          </cell>
          <cell r="J1446">
            <v>6</v>
          </cell>
          <cell r="K1446">
            <v>8.6599999999999996E-2</v>
          </cell>
          <cell r="L1446" t="str">
            <v>NOM</v>
          </cell>
          <cell r="M1446" t="str">
            <v>DATATEC 1er. Nivel</v>
          </cell>
          <cell r="N1446">
            <v>2004006</v>
          </cell>
        </row>
        <row r="1447">
          <cell r="A1447">
            <v>38156</v>
          </cell>
          <cell r="B1447" t="str">
            <v>SOB</v>
          </cell>
          <cell r="C1447">
            <v>38159</v>
          </cell>
          <cell r="D1447">
            <v>10</v>
          </cell>
          <cell r="E1447">
            <v>2.4E-2</v>
          </cell>
          <cell r="F1447" t="str">
            <v>DAT</v>
          </cell>
          <cell r="G1447">
            <v>2</v>
          </cell>
          <cell r="H1447">
            <v>0</v>
          </cell>
          <cell r="I1447">
            <v>2004</v>
          </cell>
          <cell r="J1447">
            <v>6</v>
          </cell>
          <cell r="K1447">
            <v>0.24</v>
          </cell>
          <cell r="L1447" t="str">
            <v>NOM</v>
          </cell>
          <cell r="M1447" t="str">
            <v>DATATEC 2o. Nivel</v>
          </cell>
          <cell r="N1447">
            <v>2004006</v>
          </cell>
        </row>
        <row r="1448">
          <cell r="A1448">
            <v>38156</v>
          </cell>
          <cell r="B1448" t="str">
            <v>SOB</v>
          </cell>
          <cell r="C1448">
            <v>38268</v>
          </cell>
          <cell r="D1448">
            <v>8</v>
          </cell>
          <cell r="E1448">
            <v>3.2050000000000002E-2</v>
          </cell>
          <cell r="F1448" t="str">
            <v>DAT</v>
          </cell>
          <cell r="G1448">
            <v>2</v>
          </cell>
          <cell r="H1448">
            <v>109</v>
          </cell>
          <cell r="I1448">
            <v>2004</v>
          </cell>
          <cell r="J1448">
            <v>6</v>
          </cell>
          <cell r="K1448">
            <v>0.25640000000000002</v>
          </cell>
          <cell r="L1448" t="str">
            <v>NOM</v>
          </cell>
          <cell r="M1448" t="str">
            <v>DATATEC 2o. Nivel</v>
          </cell>
          <cell r="N1448">
            <v>2004006</v>
          </cell>
        </row>
        <row r="1449">
          <cell r="A1449">
            <v>38156</v>
          </cell>
          <cell r="B1449" t="str">
            <v>SOB</v>
          </cell>
          <cell r="C1449">
            <v>38370</v>
          </cell>
          <cell r="D1449">
            <v>3</v>
          </cell>
          <cell r="E1449">
            <v>3.8533299999999999E-2</v>
          </cell>
          <cell r="F1449" t="str">
            <v>DAT</v>
          </cell>
          <cell r="G1449">
            <v>2</v>
          </cell>
          <cell r="H1449">
            <v>211</v>
          </cell>
          <cell r="I1449">
            <v>2004</v>
          </cell>
          <cell r="J1449">
            <v>6</v>
          </cell>
          <cell r="K1449">
            <v>0.11559990000000001</v>
          </cell>
          <cell r="L1449" t="str">
            <v>NOM</v>
          </cell>
          <cell r="M1449" t="str">
            <v>DATATEC 2o. Nivel</v>
          </cell>
          <cell r="N1449">
            <v>2004006</v>
          </cell>
        </row>
        <row r="1450">
          <cell r="A1450">
            <v>38156</v>
          </cell>
          <cell r="B1450" t="str">
            <v>SOB</v>
          </cell>
          <cell r="C1450">
            <v>38514</v>
          </cell>
          <cell r="D1450">
            <v>5</v>
          </cell>
          <cell r="E1450">
            <v>4.3299999999999998E-2</v>
          </cell>
          <cell r="F1450" t="str">
            <v>DAT</v>
          </cell>
          <cell r="G1450">
            <v>2</v>
          </cell>
          <cell r="H1450">
            <v>355</v>
          </cell>
          <cell r="I1450">
            <v>2004</v>
          </cell>
          <cell r="J1450">
            <v>6</v>
          </cell>
          <cell r="K1450">
            <v>0.2165</v>
          </cell>
          <cell r="L1450" t="str">
            <v>NOM</v>
          </cell>
          <cell r="M1450" t="str">
            <v>DATATEC 2o. Nivel</v>
          </cell>
          <cell r="N1450">
            <v>2004006</v>
          </cell>
        </row>
        <row r="1451">
          <cell r="A1451">
            <v>38159</v>
          </cell>
          <cell r="B1451" t="str">
            <v>SOB</v>
          </cell>
          <cell r="C1451">
            <v>38370</v>
          </cell>
          <cell r="D1451">
            <v>5</v>
          </cell>
          <cell r="E1451">
            <v>3.7499999999999999E-2</v>
          </cell>
          <cell r="F1451" t="str">
            <v>DAT</v>
          </cell>
          <cell r="G1451">
            <v>2</v>
          </cell>
          <cell r="H1451">
            <v>210</v>
          </cell>
          <cell r="I1451">
            <v>2004</v>
          </cell>
          <cell r="J1451">
            <v>6</v>
          </cell>
          <cell r="K1451">
            <v>0.1875</v>
          </cell>
          <cell r="L1451" t="str">
            <v>NOM</v>
          </cell>
          <cell r="M1451" t="str">
            <v>DATATEC 2o. Nivel</v>
          </cell>
          <cell r="N1451">
            <v>2004006</v>
          </cell>
        </row>
        <row r="1452">
          <cell r="A1452">
            <v>38159</v>
          </cell>
          <cell r="B1452" t="str">
            <v>SOB</v>
          </cell>
          <cell r="C1452">
            <v>38514</v>
          </cell>
          <cell r="D1452">
            <v>2</v>
          </cell>
          <cell r="E1452">
            <v>4.3299999999999998E-2</v>
          </cell>
          <cell r="F1452" t="str">
            <v>DAT</v>
          </cell>
          <cell r="G1452">
            <v>2</v>
          </cell>
          <cell r="H1452">
            <v>354</v>
          </cell>
          <cell r="I1452">
            <v>2004</v>
          </cell>
          <cell r="J1452">
            <v>6</v>
          </cell>
          <cell r="K1452">
            <v>8.6599999999999996E-2</v>
          </cell>
          <cell r="L1452" t="str">
            <v>NOM</v>
          </cell>
          <cell r="M1452" t="str">
            <v>DATATEC 2o. Nivel</v>
          </cell>
          <cell r="N1452">
            <v>2004006</v>
          </cell>
        </row>
        <row r="1453">
          <cell r="A1453">
            <v>38159</v>
          </cell>
          <cell r="B1453" t="str">
            <v>SOB</v>
          </cell>
          <cell r="C1453">
            <v>39638</v>
          </cell>
          <cell r="D1453">
            <v>10</v>
          </cell>
          <cell r="E1453">
            <v>9.0999999999999998E-2</v>
          </cell>
          <cell r="F1453" t="str">
            <v>DAT</v>
          </cell>
          <cell r="G1453">
            <v>2</v>
          </cell>
          <cell r="H1453">
            <v>1478</v>
          </cell>
          <cell r="I1453">
            <v>2004</v>
          </cell>
          <cell r="J1453">
            <v>6</v>
          </cell>
          <cell r="K1453">
            <v>0.90999999999999992</v>
          </cell>
          <cell r="L1453" t="str">
            <v>NOM</v>
          </cell>
          <cell r="M1453" t="str">
            <v>DATATEC 2o. Nivel</v>
          </cell>
          <cell r="N1453">
            <v>2004006</v>
          </cell>
        </row>
        <row r="1454">
          <cell r="A1454">
            <v>38160</v>
          </cell>
          <cell r="B1454" t="str">
            <v>SOB</v>
          </cell>
          <cell r="C1454">
            <v>38268</v>
          </cell>
          <cell r="D1454">
            <v>5</v>
          </cell>
          <cell r="E1454">
            <v>3.2039999999999999E-2</v>
          </cell>
          <cell r="F1454" t="str">
            <v>DAT</v>
          </cell>
          <cell r="G1454">
            <v>2</v>
          </cell>
          <cell r="H1454">
            <v>107</v>
          </cell>
          <cell r="I1454">
            <v>2004</v>
          </cell>
          <cell r="J1454">
            <v>6</v>
          </cell>
          <cell r="K1454">
            <v>0.16020000000000001</v>
          </cell>
          <cell r="L1454" t="str">
            <v>NOM</v>
          </cell>
          <cell r="M1454" t="str">
            <v>DATATEC 2o. Nivel</v>
          </cell>
          <cell r="N1454">
            <v>2004006</v>
          </cell>
        </row>
        <row r="1455">
          <cell r="A1455">
            <v>38160</v>
          </cell>
          <cell r="B1455" t="str">
            <v>SOB</v>
          </cell>
          <cell r="C1455">
            <v>38370</v>
          </cell>
          <cell r="D1455">
            <v>6</v>
          </cell>
          <cell r="E1455">
            <v>3.7066599999999998E-2</v>
          </cell>
          <cell r="F1455" t="str">
            <v>DAT</v>
          </cell>
          <cell r="G1455">
            <v>2</v>
          </cell>
          <cell r="H1455">
            <v>209</v>
          </cell>
          <cell r="I1455">
            <v>2004</v>
          </cell>
          <cell r="J1455">
            <v>6</v>
          </cell>
          <cell r="K1455">
            <v>0.22239959999999998</v>
          </cell>
          <cell r="L1455" t="str">
            <v>NOM</v>
          </cell>
          <cell r="M1455" t="str">
            <v>DATATEC 2o. Nivel</v>
          </cell>
          <cell r="N1455">
            <v>2004006</v>
          </cell>
        </row>
        <row r="1456">
          <cell r="A1456">
            <v>38160</v>
          </cell>
          <cell r="B1456" t="str">
            <v>SOB</v>
          </cell>
          <cell r="C1456">
            <v>38514</v>
          </cell>
          <cell r="D1456">
            <v>5</v>
          </cell>
          <cell r="E1456">
            <v>4.2799999999999998E-2</v>
          </cell>
          <cell r="F1456" t="str">
            <v>DAT</v>
          </cell>
          <cell r="G1456">
            <v>2</v>
          </cell>
          <cell r="H1456">
            <v>353</v>
          </cell>
          <cell r="I1456">
            <v>2004</v>
          </cell>
          <cell r="J1456">
            <v>6</v>
          </cell>
          <cell r="K1456">
            <v>0.214</v>
          </cell>
          <cell r="L1456" t="str">
            <v>NOM</v>
          </cell>
          <cell r="M1456" t="str">
            <v>DATATEC 2o. Nivel</v>
          </cell>
          <cell r="N1456">
            <v>2004006</v>
          </cell>
        </row>
        <row r="1457">
          <cell r="A1457">
            <v>38160</v>
          </cell>
          <cell r="B1457" t="str">
            <v>SOB</v>
          </cell>
          <cell r="C1457">
            <v>38941</v>
          </cell>
          <cell r="D1457">
            <v>11</v>
          </cell>
          <cell r="E1457">
            <v>6.0762999999999998E-2</v>
          </cell>
          <cell r="F1457" t="str">
            <v>DAT</v>
          </cell>
          <cell r="G1457">
            <v>2</v>
          </cell>
          <cell r="H1457">
            <v>780</v>
          </cell>
          <cell r="I1457">
            <v>2004</v>
          </cell>
          <cell r="J1457">
            <v>6</v>
          </cell>
          <cell r="K1457">
            <v>0.66839300000000001</v>
          </cell>
          <cell r="L1457" t="str">
            <v>NOM</v>
          </cell>
          <cell r="M1457" t="str">
            <v>DATATEC 2o. Nivel</v>
          </cell>
          <cell r="N1457">
            <v>2004006</v>
          </cell>
        </row>
        <row r="1458">
          <cell r="A1458">
            <v>38160</v>
          </cell>
          <cell r="B1458" t="str">
            <v>SOB</v>
          </cell>
          <cell r="C1458">
            <v>39364</v>
          </cell>
          <cell r="D1458">
            <v>4</v>
          </cell>
          <cell r="E1458">
            <v>8.1500000000000003E-2</v>
          </cell>
          <cell r="F1458" t="str">
            <v>DAT</v>
          </cell>
          <cell r="G1458">
            <v>2</v>
          </cell>
          <cell r="H1458">
            <v>1203</v>
          </cell>
          <cell r="I1458">
            <v>2004</v>
          </cell>
          <cell r="J1458">
            <v>6</v>
          </cell>
          <cell r="K1458">
            <v>0.32600000000000001</v>
          </cell>
          <cell r="L1458" t="str">
            <v>NOM</v>
          </cell>
          <cell r="M1458" t="str">
            <v>DATATEC 2o. Nivel</v>
          </cell>
          <cell r="N1458">
            <v>2004006</v>
          </cell>
        </row>
        <row r="1459">
          <cell r="A1459">
            <v>38160</v>
          </cell>
          <cell r="B1459" t="str">
            <v>SOB</v>
          </cell>
          <cell r="C1459">
            <v>39855</v>
          </cell>
          <cell r="D1459">
            <v>20</v>
          </cell>
          <cell r="E1459">
            <v>0.10100000000000001</v>
          </cell>
          <cell r="F1459" t="str">
            <v>DAT</v>
          </cell>
          <cell r="G1459">
            <v>2</v>
          </cell>
          <cell r="H1459">
            <v>1694</v>
          </cell>
          <cell r="I1459">
            <v>2004</v>
          </cell>
          <cell r="J1459">
            <v>6</v>
          </cell>
          <cell r="K1459">
            <v>2.02</v>
          </cell>
          <cell r="L1459" t="str">
            <v>NOM</v>
          </cell>
          <cell r="M1459" t="str">
            <v>DATATEC 2o. Nivel</v>
          </cell>
          <cell r="N1459">
            <v>2004006</v>
          </cell>
        </row>
        <row r="1460">
          <cell r="A1460">
            <v>38160</v>
          </cell>
          <cell r="B1460" t="str">
            <v>SOB</v>
          </cell>
          <cell r="C1460">
            <v>38941</v>
          </cell>
          <cell r="D1460">
            <v>6</v>
          </cell>
          <cell r="E1460">
            <v>6.0499999999999998E-2</v>
          </cell>
          <cell r="F1460" t="str">
            <v>CIM</v>
          </cell>
          <cell r="G1460">
            <v>2</v>
          </cell>
          <cell r="H1460">
            <v>780</v>
          </cell>
          <cell r="I1460">
            <v>2004</v>
          </cell>
          <cell r="J1460">
            <v>6</v>
          </cell>
          <cell r="K1460">
            <v>0.36299999999999999</v>
          </cell>
          <cell r="L1460" t="str">
            <v>NOM</v>
          </cell>
          <cell r="M1460" t="str">
            <v>CIMD 2o. Nivel</v>
          </cell>
          <cell r="N1460">
            <v>2004006</v>
          </cell>
        </row>
        <row r="1461">
          <cell r="A1461">
            <v>38161</v>
          </cell>
          <cell r="B1461" t="str">
            <v>SOB</v>
          </cell>
          <cell r="C1461">
            <v>38268</v>
          </cell>
          <cell r="D1461">
            <v>3</v>
          </cell>
          <cell r="E1461">
            <v>3.2099999999999997E-2</v>
          </cell>
          <cell r="F1461" t="str">
            <v>DAT</v>
          </cell>
          <cell r="G1461">
            <v>2</v>
          </cell>
          <cell r="H1461">
            <v>106</v>
          </cell>
          <cell r="I1461">
            <v>2004</v>
          </cell>
          <cell r="J1461">
            <v>6</v>
          </cell>
          <cell r="K1461">
            <v>9.6299999999999997E-2</v>
          </cell>
          <cell r="L1461" t="str">
            <v>NOM</v>
          </cell>
          <cell r="M1461" t="str">
            <v>DATATEC 2o. Nivel</v>
          </cell>
          <cell r="N1461">
            <v>2004006</v>
          </cell>
        </row>
        <row r="1462">
          <cell r="A1462">
            <v>38161</v>
          </cell>
          <cell r="B1462" t="str">
            <v>SOB</v>
          </cell>
          <cell r="C1462">
            <v>38514</v>
          </cell>
          <cell r="D1462">
            <v>1</v>
          </cell>
          <cell r="E1462">
            <v>4.3099999999999999E-2</v>
          </cell>
          <cell r="F1462" t="str">
            <v>DAT</v>
          </cell>
          <cell r="G1462">
            <v>2</v>
          </cell>
          <cell r="H1462">
            <v>352</v>
          </cell>
          <cell r="I1462">
            <v>2004</v>
          </cell>
          <cell r="J1462">
            <v>6</v>
          </cell>
          <cell r="K1462">
            <v>4.3099999999999999E-2</v>
          </cell>
          <cell r="L1462" t="str">
            <v>NOM</v>
          </cell>
          <cell r="M1462" t="str">
            <v>DATATEC 2o. Nivel</v>
          </cell>
          <cell r="N1462">
            <v>2004006</v>
          </cell>
        </row>
        <row r="1463">
          <cell r="A1463">
            <v>38161</v>
          </cell>
          <cell r="B1463" t="str">
            <v>SOB</v>
          </cell>
          <cell r="C1463">
            <v>39638</v>
          </cell>
          <cell r="D1463">
            <v>21</v>
          </cell>
          <cell r="E1463">
            <v>9.0972380000000005E-2</v>
          </cell>
          <cell r="F1463" t="str">
            <v>DAT</v>
          </cell>
          <cell r="G1463">
            <v>2</v>
          </cell>
          <cell r="H1463">
            <v>1476</v>
          </cell>
          <cell r="I1463">
            <v>2004</v>
          </cell>
          <cell r="J1463">
            <v>6</v>
          </cell>
          <cell r="K1463">
            <v>1.9104199800000001</v>
          </cell>
          <cell r="L1463" t="str">
            <v>NOM</v>
          </cell>
          <cell r="M1463" t="str">
            <v>DATATEC 2o. Nivel</v>
          </cell>
          <cell r="N1463">
            <v>2004006</v>
          </cell>
        </row>
        <row r="1464">
          <cell r="A1464">
            <v>38161</v>
          </cell>
          <cell r="B1464" t="str">
            <v>SOB</v>
          </cell>
          <cell r="C1464">
            <v>39855</v>
          </cell>
          <cell r="D1464">
            <v>17</v>
          </cell>
          <cell r="E1464">
            <v>0.10098799999999999</v>
          </cell>
          <cell r="F1464" t="str">
            <v>DAT</v>
          </cell>
          <cell r="G1464">
            <v>2</v>
          </cell>
          <cell r="H1464">
            <v>1693</v>
          </cell>
          <cell r="I1464">
            <v>2004</v>
          </cell>
          <cell r="J1464">
            <v>6</v>
          </cell>
          <cell r="K1464">
            <v>1.716796</v>
          </cell>
          <cell r="L1464" t="str">
            <v>NOM</v>
          </cell>
          <cell r="M1464" t="str">
            <v>DATATEC 2o. Nivel</v>
          </cell>
          <cell r="N1464">
            <v>2004006</v>
          </cell>
        </row>
        <row r="1465">
          <cell r="A1465">
            <v>38161</v>
          </cell>
          <cell r="B1465" t="str">
            <v>SOB</v>
          </cell>
          <cell r="C1465">
            <v>40247</v>
          </cell>
          <cell r="D1465">
            <v>4</v>
          </cell>
          <cell r="E1465">
            <v>0.1115</v>
          </cell>
          <cell r="F1465" t="str">
            <v>DAT</v>
          </cell>
          <cell r="G1465">
            <v>2</v>
          </cell>
          <cell r="H1465">
            <v>2085</v>
          </cell>
          <cell r="I1465">
            <v>2004</v>
          </cell>
          <cell r="J1465">
            <v>6</v>
          </cell>
          <cell r="K1465">
            <v>0.44600000000000001</v>
          </cell>
          <cell r="L1465" t="str">
            <v>NOM</v>
          </cell>
          <cell r="M1465" t="str">
            <v>DATATEC 2o. Nivel</v>
          </cell>
          <cell r="N1465">
            <v>2004006</v>
          </cell>
        </row>
        <row r="1466">
          <cell r="A1466">
            <v>38163</v>
          </cell>
          <cell r="B1466" t="str">
            <v>SOB</v>
          </cell>
          <cell r="C1466">
            <v>38268</v>
          </cell>
          <cell r="D1466">
            <v>3</v>
          </cell>
          <cell r="E1466">
            <v>3.2000000000000001E-2</v>
          </cell>
          <cell r="F1466" t="str">
            <v>DAT</v>
          </cell>
          <cell r="G1466">
            <v>1</v>
          </cell>
          <cell r="H1466">
            <v>102</v>
          </cell>
          <cell r="I1466">
            <v>2004</v>
          </cell>
          <cell r="J1466">
            <v>6</v>
          </cell>
          <cell r="K1466">
            <v>9.6000000000000002E-2</v>
          </cell>
          <cell r="L1466" t="str">
            <v>NOM</v>
          </cell>
          <cell r="M1466" t="str">
            <v>DATATEC 1er. Nivel</v>
          </cell>
          <cell r="N1466">
            <v>2004006</v>
          </cell>
        </row>
        <row r="1467">
          <cell r="A1467">
            <v>38163</v>
          </cell>
          <cell r="B1467" t="str">
            <v>SOB</v>
          </cell>
          <cell r="C1467">
            <v>38370</v>
          </cell>
          <cell r="D1467">
            <v>3</v>
          </cell>
          <cell r="E1467">
            <v>3.7199999999999997E-2</v>
          </cell>
          <cell r="F1467" t="str">
            <v>DAT</v>
          </cell>
          <cell r="G1467">
            <v>1</v>
          </cell>
          <cell r="H1467">
            <v>204</v>
          </cell>
          <cell r="I1467">
            <v>2004</v>
          </cell>
          <cell r="J1467">
            <v>6</v>
          </cell>
          <cell r="K1467">
            <v>0.11159999999999999</v>
          </cell>
          <cell r="L1467" t="str">
            <v>NOM</v>
          </cell>
          <cell r="M1467" t="str">
            <v>DATATEC 1er. Nivel</v>
          </cell>
          <cell r="N1467">
            <v>2004006</v>
          </cell>
        </row>
        <row r="1468">
          <cell r="A1468">
            <v>38163</v>
          </cell>
          <cell r="B1468" t="str">
            <v>SOB</v>
          </cell>
          <cell r="C1468">
            <v>38941</v>
          </cell>
          <cell r="D1468">
            <v>1</v>
          </cell>
          <cell r="E1468">
            <v>6.2799999999999995E-2</v>
          </cell>
          <cell r="F1468" t="str">
            <v>DAT</v>
          </cell>
          <cell r="G1468">
            <v>1</v>
          </cell>
          <cell r="H1468">
            <v>775</v>
          </cell>
          <cell r="I1468">
            <v>2004</v>
          </cell>
          <cell r="J1468">
            <v>6</v>
          </cell>
          <cell r="K1468">
            <v>6.2799999999999995E-2</v>
          </cell>
          <cell r="L1468" t="str">
            <v>NOM</v>
          </cell>
          <cell r="M1468" t="str">
            <v>DATATEC 1er. Nivel</v>
          </cell>
          <cell r="N1468">
            <v>2004006</v>
          </cell>
        </row>
        <row r="1469">
          <cell r="A1469">
            <v>38163</v>
          </cell>
          <cell r="B1469" t="str">
            <v>SOB</v>
          </cell>
          <cell r="C1469">
            <v>38268</v>
          </cell>
          <cell r="D1469">
            <v>4</v>
          </cell>
          <cell r="E1469">
            <v>3.2000000000000001E-2</v>
          </cell>
          <cell r="F1469" t="str">
            <v>DAT</v>
          </cell>
          <cell r="G1469">
            <v>2</v>
          </cell>
          <cell r="H1469">
            <v>102</v>
          </cell>
          <cell r="I1469">
            <v>2004</v>
          </cell>
          <cell r="J1469">
            <v>6</v>
          </cell>
          <cell r="K1469">
            <v>0.128</v>
          </cell>
          <cell r="L1469" t="str">
            <v>NOM</v>
          </cell>
          <cell r="M1469" t="str">
            <v>DATATEC 2o. Nivel</v>
          </cell>
          <cell r="N1469">
            <v>2004006</v>
          </cell>
        </row>
        <row r="1470">
          <cell r="A1470">
            <v>38163</v>
          </cell>
          <cell r="B1470" t="str">
            <v>SOB</v>
          </cell>
          <cell r="C1470">
            <v>38370</v>
          </cell>
          <cell r="D1470">
            <v>2</v>
          </cell>
          <cell r="E1470">
            <v>3.7199999999999997E-2</v>
          </cell>
          <cell r="F1470" t="str">
            <v>DAT</v>
          </cell>
          <cell r="G1470">
            <v>2</v>
          </cell>
          <cell r="H1470">
            <v>204</v>
          </cell>
          <cell r="I1470">
            <v>2004</v>
          </cell>
          <cell r="J1470">
            <v>6</v>
          </cell>
          <cell r="K1470">
            <v>7.4399999999999994E-2</v>
          </cell>
          <cell r="L1470" t="str">
            <v>NOM</v>
          </cell>
          <cell r="M1470" t="str">
            <v>DATATEC 2o. Nivel</v>
          </cell>
          <cell r="N1470">
            <v>2004006</v>
          </cell>
        </row>
        <row r="1471">
          <cell r="A1471">
            <v>38163</v>
          </cell>
          <cell r="B1471" t="str">
            <v>SOB</v>
          </cell>
          <cell r="C1471">
            <v>38941</v>
          </cell>
          <cell r="D1471">
            <v>7</v>
          </cell>
          <cell r="E1471">
            <v>6.1899999999999997E-2</v>
          </cell>
          <cell r="F1471" t="str">
            <v>DAT</v>
          </cell>
          <cell r="G1471">
            <v>2</v>
          </cell>
          <cell r="H1471">
            <v>775</v>
          </cell>
          <cell r="I1471">
            <v>2004</v>
          </cell>
          <cell r="J1471">
            <v>6</v>
          </cell>
          <cell r="K1471">
            <v>0.43329999999999996</v>
          </cell>
          <cell r="L1471" t="str">
            <v>NOM</v>
          </cell>
          <cell r="M1471" t="str">
            <v>DATATEC 2o. Nivel</v>
          </cell>
          <cell r="N1471">
            <v>2004006</v>
          </cell>
        </row>
        <row r="1472">
          <cell r="A1472">
            <v>38163</v>
          </cell>
          <cell r="B1472" t="str">
            <v>SOB</v>
          </cell>
          <cell r="C1472">
            <v>39364</v>
          </cell>
          <cell r="D1472">
            <v>2</v>
          </cell>
          <cell r="E1472">
            <v>8.1000000000000003E-2</v>
          </cell>
          <cell r="F1472" t="str">
            <v>DAT</v>
          </cell>
          <cell r="G1472">
            <v>2</v>
          </cell>
          <cell r="H1472">
            <v>1198</v>
          </cell>
          <cell r="I1472">
            <v>2004</v>
          </cell>
          <cell r="J1472">
            <v>6</v>
          </cell>
          <cell r="K1472">
            <v>0.16200000000000001</v>
          </cell>
          <cell r="L1472" t="str">
            <v>NOM</v>
          </cell>
          <cell r="M1472" t="str">
            <v>DATATEC 2o. Nivel</v>
          </cell>
          <cell r="N1472">
            <v>2004006</v>
          </cell>
        </row>
        <row r="1473">
          <cell r="A1473">
            <v>38163</v>
          </cell>
          <cell r="B1473" t="str">
            <v>SOB</v>
          </cell>
          <cell r="C1473">
            <v>39638</v>
          </cell>
          <cell r="D1473">
            <v>19</v>
          </cell>
          <cell r="E1473">
            <v>9.0689000000000006E-2</v>
          </cell>
          <cell r="F1473" t="str">
            <v>DAT</v>
          </cell>
          <cell r="G1473">
            <v>2</v>
          </cell>
          <cell r="H1473">
            <v>1472</v>
          </cell>
          <cell r="I1473">
            <v>2004</v>
          </cell>
          <cell r="J1473">
            <v>6</v>
          </cell>
          <cell r="K1473">
            <v>1.7230910000000002</v>
          </cell>
          <cell r="L1473" t="str">
            <v>NOM</v>
          </cell>
          <cell r="M1473" t="str">
            <v>DATATEC 2o. Nivel</v>
          </cell>
          <cell r="N1473">
            <v>2004006</v>
          </cell>
        </row>
        <row r="1474">
          <cell r="A1474">
            <v>38163</v>
          </cell>
          <cell r="B1474" t="str">
            <v>SOB</v>
          </cell>
          <cell r="C1474">
            <v>39855</v>
          </cell>
          <cell r="D1474">
            <v>10</v>
          </cell>
          <cell r="E1474">
            <v>0.1</v>
          </cell>
          <cell r="F1474" t="str">
            <v>DAT</v>
          </cell>
          <cell r="G1474">
            <v>2</v>
          </cell>
          <cell r="H1474">
            <v>1689</v>
          </cell>
          <cell r="I1474">
            <v>2004</v>
          </cell>
          <cell r="J1474">
            <v>6</v>
          </cell>
          <cell r="K1474">
            <v>1</v>
          </cell>
          <cell r="L1474" t="str">
            <v>NOM</v>
          </cell>
          <cell r="M1474" t="str">
            <v>DATATEC 2o. Nivel</v>
          </cell>
          <cell r="N1474">
            <v>2004006</v>
          </cell>
        </row>
        <row r="1475">
          <cell r="A1475">
            <v>38168</v>
          </cell>
          <cell r="B1475" t="str">
            <v>SOB</v>
          </cell>
          <cell r="C1475">
            <v>38370</v>
          </cell>
          <cell r="D1475">
            <v>4</v>
          </cell>
          <cell r="E1475">
            <v>3.7650000000000003E-2</v>
          </cell>
          <cell r="F1475" t="str">
            <v>CIM</v>
          </cell>
          <cell r="G1475">
            <v>2</v>
          </cell>
          <cell r="H1475">
            <v>201</v>
          </cell>
          <cell r="I1475">
            <v>2004</v>
          </cell>
          <cell r="J1475">
            <v>6</v>
          </cell>
          <cell r="K1475">
            <v>0.15060000000000001</v>
          </cell>
          <cell r="L1475" t="str">
            <v>NOM</v>
          </cell>
          <cell r="M1475" t="str">
            <v>CIMD 2o. Nivel</v>
          </cell>
          <cell r="N1475">
            <v>2004006</v>
          </cell>
        </row>
        <row r="1476">
          <cell r="A1476">
            <v>38168</v>
          </cell>
          <cell r="B1476" t="str">
            <v>SOB</v>
          </cell>
          <cell r="C1476">
            <v>38370</v>
          </cell>
          <cell r="D1476">
            <v>2</v>
          </cell>
          <cell r="E1476">
            <v>3.7499999999999999E-2</v>
          </cell>
          <cell r="F1476" t="str">
            <v>DAT</v>
          </cell>
          <cell r="G1476">
            <v>2</v>
          </cell>
          <cell r="H1476">
            <v>201</v>
          </cell>
          <cell r="I1476">
            <v>2004</v>
          </cell>
          <cell r="J1476">
            <v>6</v>
          </cell>
          <cell r="K1476">
            <v>7.4999999999999997E-2</v>
          </cell>
          <cell r="L1476" t="str">
            <v>NOM</v>
          </cell>
          <cell r="M1476" t="str">
            <v>DATATEC 2o. Nivel</v>
          </cell>
          <cell r="N1476">
            <v>2004006</v>
          </cell>
        </row>
        <row r="1477">
          <cell r="A1477">
            <v>38168</v>
          </cell>
          <cell r="B1477" t="str">
            <v>SOB</v>
          </cell>
          <cell r="C1477">
            <v>38514</v>
          </cell>
          <cell r="D1477">
            <v>1</v>
          </cell>
          <cell r="E1477">
            <v>4.3499999999999997E-2</v>
          </cell>
          <cell r="F1477" t="str">
            <v>DAT</v>
          </cell>
          <cell r="G1477">
            <v>2</v>
          </cell>
          <cell r="H1477">
            <v>345</v>
          </cell>
          <cell r="I1477">
            <v>2004</v>
          </cell>
          <cell r="J1477">
            <v>6</v>
          </cell>
          <cell r="K1477">
            <v>4.3499999999999997E-2</v>
          </cell>
          <cell r="L1477" t="str">
            <v>NOM</v>
          </cell>
          <cell r="M1477" t="str">
            <v>DATATEC 2o. Nivel</v>
          </cell>
          <cell r="N1477">
            <v>2004006</v>
          </cell>
        </row>
        <row r="1478">
          <cell r="A1478">
            <v>38168</v>
          </cell>
          <cell r="B1478" t="str">
            <v>SOB</v>
          </cell>
          <cell r="C1478">
            <v>38941</v>
          </cell>
          <cell r="D1478">
            <v>1</v>
          </cell>
          <cell r="E1478">
            <v>6.3E-2</v>
          </cell>
          <cell r="F1478" t="str">
            <v>DAT</v>
          </cell>
          <cell r="G1478">
            <v>2</v>
          </cell>
          <cell r="H1478">
            <v>772</v>
          </cell>
          <cell r="I1478">
            <v>2004</v>
          </cell>
          <cell r="J1478">
            <v>6</v>
          </cell>
          <cell r="K1478">
            <v>6.3E-2</v>
          </cell>
          <cell r="L1478" t="str">
            <v>NOM</v>
          </cell>
          <cell r="M1478" t="str">
            <v>DATATEC 2o. Nivel</v>
          </cell>
          <cell r="N1478">
            <v>2004006</v>
          </cell>
        </row>
        <row r="1479">
          <cell r="A1479">
            <v>38168</v>
          </cell>
          <cell r="B1479" t="str">
            <v>SOB</v>
          </cell>
          <cell r="C1479">
            <v>39638</v>
          </cell>
          <cell r="D1479">
            <v>2</v>
          </cell>
          <cell r="E1479">
            <v>9.1350000000000001E-2</v>
          </cell>
          <cell r="F1479" t="str">
            <v>DAT</v>
          </cell>
          <cell r="G1479">
            <v>2</v>
          </cell>
          <cell r="H1479">
            <v>1469</v>
          </cell>
          <cell r="I1479">
            <v>2004</v>
          </cell>
          <cell r="J1479">
            <v>6</v>
          </cell>
          <cell r="K1479">
            <v>0.1827</v>
          </cell>
          <cell r="L1479" t="str">
            <v>NOM</v>
          </cell>
          <cell r="M1479" t="str">
            <v>DATATEC 2o. Nivel</v>
          </cell>
          <cell r="N1479">
            <v>2004006</v>
          </cell>
        </row>
        <row r="1480">
          <cell r="A1480">
            <v>38168</v>
          </cell>
          <cell r="B1480" t="str">
            <v>SOB</v>
          </cell>
          <cell r="C1480">
            <v>39855</v>
          </cell>
          <cell r="D1480">
            <v>9.5719999999999992</v>
          </cell>
          <cell r="E1480">
            <v>0.1</v>
          </cell>
          <cell r="F1480" t="str">
            <v>DAT</v>
          </cell>
          <cell r="G1480">
            <v>2</v>
          </cell>
          <cell r="H1480">
            <v>1686</v>
          </cell>
          <cell r="I1480">
            <v>2004</v>
          </cell>
          <cell r="J1480">
            <v>6</v>
          </cell>
          <cell r="K1480">
            <v>0.95719999999999994</v>
          </cell>
          <cell r="L1480" t="str">
            <v>NOM</v>
          </cell>
          <cell r="M1480" t="str">
            <v>DATATEC 2o. Nivel</v>
          </cell>
          <cell r="N1480">
            <v>2004006</v>
          </cell>
        </row>
        <row r="1481">
          <cell r="A1481">
            <v>38168</v>
          </cell>
          <cell r="B1481" t="str">
            <v>SOB</v>
          </cell>
          <cell r="C1481">
            <v>40247</v>
          </cell>
          <cell r="D1481">
            <v>5</v>
          </cell>
          <cell r="E1481">
            <v>0.1105</v>
          </cell>
          <cell r="F1481" t="str">
            <v>DAT</v>
          </cell>
          <cell r="G1481">
            <v>2</v>
          </cell>
          <cell r="H1481">
            <v>2078</v>
          </cell>
          <cell r="I1481">
            <v>2004</v>
          </cell>
          <cell r="J1481">
            <v>6</v>
          </cell>
          <cell r="K1481">
            <v>0.55249999999999999</v>
          </cell>
          <cell r="L1481" t="str">
            <v>NOM</v>
          </cell>
          <cell r="M1481" t="str">
            <v>DATATEC 2o. Nivel</v>
          </cell>
          <cell r="N1481">
            <v>2004006</v>
          </cell>
        </row>
        <row r="1482">
          <cell r="A1482">
            <v>38169</v>
          </cell>
          <cell r="B1482" t="str">
            <v>SOB</v>
          </cell>
          <cell r="C1482">
            <v>39638</v>
          </cell>
          <cell r="D1482">
            <v>5</v>
          </cell>
          <cell r="E1482">
            <v>9.1499999999999998E-2</v>
          </cell>
          <cell r="F1482" t="str">
            <v>CIM</v>
          </cell>
          <cell r="G1482">
            <v>2</v>
          </cell>
          <cell r="H1482">
            <v>1468</v>
          </cell>
          <cell r="I1482">
            <v>2004</v>
          </cell>
          <cell r="J1482">
            <v>7</v>
          </cell>
          <cell r="K1482">
            <v>0.45750000000000002</v>
          </cell>
          <cell r="L1482" t="str">
            <v>NOM</v>
          </cell>
          <cell r="M1482" t="str">
            <v>CIMD 2o. Nivel</v>
          </cell>
          <cell r="N1482">
            <v>2004007</v>
          </cell>
        </row>
        <row r="1483">
          <cell r="A1483">
            <v>38169</v>
          </cell>
          <cell r="B1483" t="str">
            <v>SOB</v>
          </cell>
          <cell r="C1483">
            <v>38941</v>
          </cell>
          <cell r="D1483">
            <v>3</v>
          </cell>
          <cell r="E1483">
            <v>6.2899999999999998E-2</v>
          </cell>
          <cell r="F1483" t="str">
            <v>DAT</v>
          </cell>
          <cell r="G1483">
            <v>1</v>
          </cell>
          <cell r="H1483">
            <v>771</v>
          </cell>
          <cell r="I1483">
            <v>2004</v>
          </cell>
          <cell r="J1483">
            <v>7</v>
          </cell>
          <cell r="K1483">
            <v>0.18869999999999998</v>
          </cell>
          <cell r="L1483" t="str">
            <v>NOM</v>
          </cell>
          <cell r="M1483" t="str">
            <v>DATATEC 1er. Nivel</v>
          </cell>
          <cell r="N1483">
            <v>2004007</v>
          </cell>
        </row>
        <row r="1484">
          <cell r="A1484">
            <v>38169</v>
          </cell>
          <cell r="B1484" t="str">
            <v>SOB</v>
          </cell>
          <cell r="C1484">
            <v>38268</v>
          </cell>
          <cell r="D1484">
            <v>6</v>
          </cell>
          <cell r="E1484">
            <v>3.2099999999999997E-2</v>
          </cell>
          <cell r="F1484" t="str">
            <v>DAT</v>
          </cell>
          <cell r="G1484">
            <v>2</v>
          </cell>
          <cell r="H1484">
            <v>98</v>
          </cell>
          <cell r="I1484">
            <v>2004</v>
          </cell>
          <cell r="J1484">
            <v>7</v>
          </cell>
          <cell r="K1484">
            <v>0.19259999999999999</v>
          </cell>
          <cell r="L1484" t="str">
            <v>NOM</v>
          </cell>
          <cell r="M1484" t="str">
            <v>DATATEC 2o. Nivel</v>
          </cell>
          <cell r="N1484">
            <v>2004007</v>
          </cell>
        </row>
        <row r="1485">
          <cell r="A1485">
            <v>38169</v>
          </cell>
          <cell r="B1485" t="str">
            <v>SOB</v>
          </cell>
          <cell r="C1485">
            <v>38941</v>
          </cell>
          <cell r="D1485">
            <v>14</v>
          </cell>
          <cell r="E1485">
            <v>6.2935699999999997E-2</v>
          </cell>
          <cell r="F1485" t="str">
            <v>DAT</v>
          </cell>
          <cell r="G1485">
            <v>2</v>
          </cell>
          <cell r="H1485">
            <v>771</v>
          </cell>
          <cell r="I1485">
            <v>2004</v>
          </cell>
          <cell r="J1485">
            <v>7</v>
          </cell>
          <cell r="K1485">
            <v>0.88109979999999999</v>
          </cell>
          <cell r="L1485" t="str">
            <v>NOM</v>
          </cell>
          <cell r="M1485" t="str">
            <v>DATATEC 2o. Nivel</v>
          </cell>
          <cell r="N1485">
            <v>2004007</v>
          </cell>
        </row>
        <row r="1486">
          <cell r="A1486">
            <v>38169</v>
          </cell>
          <cell r="B1486" t="str">
            <v>SOB</v>
          </cell>
          <cell r="C1486">
            <v>39638</v>
          </cell>
          <cell r="D1486">
            <v>9</v>
          </cell>
          <cell r="E1486">
            <v>9.11444E-2</v>
          </cell>
          <cell r="F1486" t="str">
            <v>DAT</v>
          </cell>
          <cell r="G1486">
            <v>2</v>
          </cell>
          <cell r="H1486">
            <v>1468</v>
          </cell>
          <cell r="I1486">
            <v>2004</v>
          </cell>
          <cell r="J1486">
            <v>7</v>
          </cell>
          <cell r="K1486">
            <v>0.82029960000000002</v>
          </cell>
          <cell r="L1486" t="str">
            <v>NOM</v>
          </cell>
          <cell r="M1486" t="str">
            <v>DATATEC 2o. Nivel</v>
          </cell>
          <cell r="N1486">
            <v>2004007</v>
          </cell>
        </row>
        <row r="1487">
          <cell r="A1487">
            <v>38169</v>
          </cell>
          <cell r="B1487" t="str">
            <v>SOB</v>
          </cell>
          <cell r="C1487">
            <v>39855</v>
          </cell>
          <cell r="D1487">
            <v>1</v>
          </cell>
          <cell r="E1487">
            <v>0.1</v>
          </cell>
          <cell r="F1487" t="str">
            <v>DAT</v>
          </cell>
          <cell r="G1487">
            <v>2</v>
          </cell>
          <cell r="H1487">
            <v>1685</v>
          </cell>
          <cell r="I1487">
            <v>2004</v>
          </cell>
          <cell r="J1487">
            <v>7</v>
          </cell>
          <cell r="K1487">
            <v>0.1</v>
          </cell>
          <cell r="L1487" t="str">
            <v>NOM</v>
          </cell>
          <cell r="M1487" t="str">
            <v>DATATEC 2o. Nivel</v>
          </cell>
          <cell r="N1487">
            <v>2004007</v>
          </cell>
        </row>
        <row r="1488">
          <cell r="A1488">
            <v>38170</v>
          </cell>
          <cell r="B1488" t="str">
            <v>SOB</v>
          </cell>
          <cell r="C1488">
            <v>38268</v>
          </cell>
          <cell r="D1488">
            <v>1</v>
          </cell>
          <cell r="E1488">
            <v>3.2099999999999997E-2</v>
          </cell>
          <cell r="F1488" t="str">
            <v>DAT</v>
          </cell>
          <cell r="G1488">
            <v>2</v>
          </cell>
          <cell r="H1488">
            <v>95</v>
          </cell>
          <cell r="I1488">
            <v>2004</v>
          </cell>
          <cell r="J1488">
            <v>7</v>
          </cell>
          <cell r="K1488">
            <v>3.2099999999999997E-2</v>
          </cell>
          <cell r="L1488" t="str">
            <v>NOM</v>
          </cell>
          <cell r="M1488" t="str">
            <v>DATATEC 2o. Nivel</v>
          </cell>
          <cell r="N1488">
            <v>2004007</v>
          </cell>
        </row>
        <row r="1489">
          <cell r="A1489">
            <v>38170</v>
          </cell>
          <cell r="B1489" t="str">
            <v>SOB</v>
          </cell>
          <cell r="C1489">
            <v>38370</v>
          </cell>
          <cell r="D1489">
            <v>6</v>
          </cell>
          <cell r="E1489">
            <v>3.7400000000000003E-2</v>
          </cell>
          <cell r="F1489" t="str">
            <v>DAT</v>
          </cell>
          <cell r="G1489">
            <v>2</v>
          </cell>
          <cell r="H1489">
            <v>197</v>
          </cell>
          <cell r="I1489">
            <v>2004</v>
          </cell>
          <cell r="J1489">
            <v>7</v>
          </cell>
          <cell r="K1489">
            <v>0.22440000000000002</v>
          </cell>
          <cell r="L1489" t="str">
            <v>NOM</v>
          </cell>
          <cell r="M1489" t="str">
            <v>DATATEC 2o. Nivel</v>
          </cell>
          <cell r="N1489">
            <v>2004007</v>
          </cell>
        </row>
        <row r="1490">
          <cell r="A1490">
            <v>38170</v>
          </cell>
          <cell r="B1490" t="str">
            <v>SOB</v>
          </cell>
          <cell r="C1490">
            <v>38514</v>
          </cell>
          <cell r="D1490">
            <v>8</v>
          </cell>
          <cell r="E1490">
            <v>4.3124999999999997E-2</v>
          </cell>
          <cell r="F1490" t="str">
            <v>DAT</v>
          </cell>
          <cell r="G1490">
            <v>2</v>
          </cell>
          <cell r="H1490">
            <v>341</v>
          </cell>
          <cell r="I1490">
            <v>2004</v>
          </cell>
          <cell r="J1490">
            <v>7</v>
          </cell>
          <cell r="K1490">
            <v>0.34499999999999997</v>
          </cell>
          <cell r="L1490" t="str">
            <v>NOM</v>
          </cell>
          <cell r="M1490" t="str">
            <v>DATATEC 2o. Nivel</v>
          </cell>
          <cell r="N1490">
            <v>2004007</v>
          </cell>
        </row>
        <row r="1491">
          <cell r="A1491">
            <v>38173</v>
          </cell>
          <cell r="B1491" t="str">
            <v>SOB</v>
          </cell>
          <cell r="C1491">
            <v>39638</v>
          </cell>
          <cell r="D1491">
            <v>1</v>
          </cell>
          <cell r="E1491">
            <v>9.1499999999999998E-2</v>
          </cell>
          <cell r="F1491" t="str">
            <v>CIM</v>
          </cell>
          <cell r="G1491">
            <v>2</v>
          </cell>
          <cell r="H1491">
            <v>1464</v>
          </cell>
          <cell r="I1491">
            <v>2004</v>
          </cell>
          <cell r="J1491">
            <v>7</v>
          </cell>
          <cell r="K1491">
            <v>9.1499999999999998E-2</v>
          </cell>
          <cell r="L1491" t="str">
            <v>NOM</v>
          </cell>
          <cell r="M1491" t="str">
            <v>CIMD 2o. Nivel</v>
          </cell>
          <cell r="N1491">
            <v>2004007</v>
          </cell>
        </row>
        <row r="1492">
          <cell r="A1492">
            <v>38173</v>
          </cell>
          <cell r="B1492" t="str">
            <v>SOB</v>
          </cell>
          <cell r="C1492">
            <v>38370</v>
          </cell>
          <cell r="D1492">
            <v>2</v>
          </cell>
          <cell r="E1492">
            <v>3.7400000000000003E-2</v>
          </cell>
          <cell r="F1492" t="str">
            <v>DAT</v>
          </cell>
          <cell r="G1492">
            <v>1</v>
          </cell>
          <cell r="H1492">
            <v>196</v>
          </cell>
          <cell r="I1492">
            <v>2004</v>
          </cell>
          <cell r="J1492">
            <v>7</v>
          </cell>
          <cell r="K1492">
            <v>7.4800000000000005E-2</v>
          </cell>
          <cell r="L1492" t="str">
            <v>NOM</v>
          </cell>
          <cell r="M1492" t="str">
            <v>DATATEC 1er. Nivel</v>
          </cell>
          <cell r="N1492">
            <v>2004007</v>
          </cell>
        </row>
        <row r="1493">
          <cell r="A1493">
            <v>38173</v>
          </cell>
          <cell r="B1493" t="str">
            <v>SOB</v>
          </cell>
          <cell r="C1493">
            <v>38514</v>
          </cell>
          <cell r="D1493">
            <v>2</v>
          </cell>
          <cell r="E1493">
            <v>4.3200000000000002E-2</v>
          </cell>
          <cell r="F1493" t="str">
            <v>DAT</v>
          </cell>
          <cell r="G1493">
            <v>1</v>
          </cell>
          <cell r="H1493">
            <v>340</v>
          </cell>
          <cell r="I1493">
            <v>2004</v>
          </cell>
          <cell r="J1493">
            <v>7</v>
          </cell>
          <cell r="K1493">
            <v>8.6400000000000005E-2</v>
          </cell>
          <cell r="L1493" t="str">
            <v>NOM</v>
          </cell>
          <cell r="M1493" t="str">
            <v>DATATEC 1er. Nivel</v>
          </cell>
          <cell r="N1493">
            <v>2004007</v>
          </cell>
        </row>
        <row r="1494">
          <cell r="A1494">
            <v>38173</v>
          </cell>
          <cell r="B1494" t="str">
            <v>SOB</v>
          </cell>
          <cell r="C1494">
            <v>38370</v>
          </cell>
          <cell r="D1494">
            <v>1</v>
          </cell>
          <cell r="E1494">
            <v>3.7999999999999999E-2</v>
          </cell>
          <cell r="F1494" t="str">
            <v>DAT</v>
          </cell>
          <cell r="G1494">
            <v>2</v>
          </cell>
          <cell r="H1494">
            <v>196</v>
          </cell>
          <cell r="I1494">
            <v>2004</v>
          </cell>
          <cell r="J1494">
            <v>7</v>
          </cell>
          <cell r="K1494">
            <v>3.7999999999999999E-2</v>
          </cell>
          <cell r="L1494" t="str">
            <v>NOM</v>
          </cell>
          <cell r="M1494" t="str">
            <v>DATATEC 2o. Nivel</v>
          </cell>
          <cell r="N1494">
            <v>2004007</v>
          </cell>
        </row>
        <row r="1495">
          <cell r="A1495">
            <v>38173</v>
          </cell>
          <cell r="B1495" t="str">
            <v>SOB</v>
          </cell>
          <cell r="C1495">
            <v>38941</v>
          </cell>
          <cell r="D1495">
            <v>5</v>
          </cell>
          <cell r="E1495">
            <v>6.3939999999999997E-2</v>
          </cell>
          <cell r="F1495" t="str">
            <v>DAT</v>
          </cell>
          <cell r="G1495">
            <v>2</v>
          </cell>
          <cell r="H1495">
            <v>767</v>
          </cell>
          <cell r="I1495">
            <v>2004</v>
          </cell>
          <cell r="J1495">
            <v>7</v>
          </cell>
          <cell r="K1495">
            <v>0.31969999999999998</v>
          </cell>
          <cell r="L1495" t="str">
            <v>NOM</v>
          </cell>
          <cell r="M1495" t="str">
            <v>DATATEC 2o. Nivel</v>
          </cell>
          <cell r="N1495">
            <v>2004007</v>
          </cell>
        </row>
        <row r="1496">
          <cell r="A1496">
            <v>38173</v>
          </cell>
          <cell r="B1496" t="str">
            <v>SOB</v>
          </cell>
          <cell r="C1496">
            <v>39638</v>
          </cell>
          <cell r="D1496">
            <v>1</v>
          </cell>
          <cell r="E1496">
            <v>9.1499999999999998E-2</v>
          </cell>
          <cell r="F1496" t="str">
            <v>DAT</v>
          </cell>
          <cell r="G1496">
            <v>2</v>
          </cell>
          <cell r="H1496">
            <v>1464</v>
          </cell>
          <cell r="I1496">
            <v>2004</v>
          </cell>
          <cell r="J1496">
            <v>7</v>
          </cell>
          <cell r="K1496">
            <v>9.1499999999999998E-2</v>
          </cell>
          <cell r="L1496" t="str">
            <v>NOM</v>
          </cell>
          <cell r="M1496" t="str">
            <v>DATATEC 2o. Nivel</v>
          </cell>
          <cell r="N1496">
            <v>2004007</v>
          </cell>
        </row>
        <row r="1497">
          <cell r="A1497">
            <v>38174</v>
          </cell>
          <cell r="B1497" t="str">
            <v>SOB</v>
          </cell>
          <cell r="C1497">
            <v>38514</v>
          </cell>
          <cell r="D1497">
            <v>1</v>
          </cell>
          <cell r="E1497">
            <v>4.4200000000000003E-2</v>
          </cell>
          <cell r="F1497" t="str">
            <v>CIM</v>
          </cell>
          <cell r="G1497">
            <v>2</v>
          </cell>
          <cell r="H1497">
            <v>339</v>
          </cell>
          <cell r="I1497">
            <v>2004</v>
          </cell>
          <cell r="J1497">
            <v>7</v>
          </cell>
          <cell r="K1497">
            <v>4.4200000000000003E-2</v>
          </cell>
          <cell r="L1497" t="str">
            <v>NOM</v>
          </cell>
          <cell r="M1497" t="str">
            <v>CIMD 2o. Nivel</v>
          </cell>
          <cell r="N1497">
            <v>2004007</v>
          </cell>
        </row>
        <row r="1498">
          <cell r="A1498">
            <v>38174</v>
          </cell>
          <cell r="B1498" t="str">
            <v>SOB</v>
          </cell>
          <cell r="C1498">
            <v>39638</v>
          </cell>
          <cell r="D1498">
            <v>2</v>
          </cell>
          <cell r="E1498">
            <v>9.1499999999999998E-2</v>
          </cell>
          <cell r="F1498" t="str">
            <v>CIM</v>
          </cell>
          <cell r="G1498">
            <v>2</v>
          </cell>
          <cell r="H1498">
            <v>1463</v>
          </cell>
          <cell r="I1498">
            <v>2004</v>
          </cell>
          <cell r="J1498">
            <v>7</v>
          </cell>
          <cell r="K1498">
            <v>0.183</v>
          </cell>
          <cell r="L1498" t="str">
            <v>NOM</v>
          </cell>
          <cell r="M1498" t="str">
            <v>CIMD 2o. Nivel</v>
          </cell>
          <cell r="N1498">
            <v>2004007</v>
          </cell>
        </row>
        <row r="1499">
          <cell r="A1499">
            <v>38174</v>
          </cell>
          <cell r="B1499" t="str">
            <v>SOB</v>
          </cell>
          <cell r="C1499">
            <v>38268</v>
          </cell>
          <cell r="D1499">
            <v>4</v>
          </cell>
          <cell r="E1499">
            <v>3.2099999999999997E-2</v>
          </cell>
          <cell r="F1499" t="str">
            <v>DAT</v>
          </cell>
          <cell r="G1499">
            <v>2</v>
          </cell>
          <cell r="H1499">
            <v>93</v>
          </cell>
          <cell r="I1499">
            <v>2004</v>
          </cell>
          <cell r="J1499">
            <v>7</v>
          </cell>
          <cell r="K1499">
            <v>0.12839999999999999</v>
          </cell>
          <cell r="L1499" t="str">
            <v>NOM</v>
          </cell>
          <cell r="M1499" t="str">
            <v>DATATEC 2o. Nivel</v>
          </cell>
          <cell r="N1499">
            <v>2004007</v>
          </cell>
        </row>
        <row r="1500">
          <cell r="A1500">
            <v>38174</v>
          </cell>
          <cell r="B1500" t="str">
            <v>SOB</v>
          </cell>
          <cell r="C1500">
            <v>38370</v>
          </cell>
          <cell r="D1500">
            <v>7</v>
          </cell>
          <cell r="E1500">
            <v>3.8028600000000003E-2</v>
          </cell>
          <cell r="F1500" t="str">
            <v>DAT</v>
          </cell>
          <cell r="G1500">
            <v>2</v>
          </cell>
          <cell r="H1500">
            <v>195</v>
          </cell>
          <cell r="I1500">
            <v>2004</v>
          </cell>
          <cell r="J1500">
            <v>7</v>
          </cell>
          <cell r="K1500">
            <v>0.2662002</v>
          </cell>
          <cell r="L1500" t="str">
            <v>NOM</v>
          </cell>
          <cell r="M1500" t="str">
            <v>DATATEC 2o. Nivel</v>
          </cell>
          <cell r="N1500">
            <v>2004007</v>
          </cell>
        </row>
        <row r="1501">
          <cell r="A1501">
            <v>38174</v>
          </cell>
          <cell r="B1501" t="str">
            <v>SOB</v>
          </cell>
          <cell r="C1501">
            <v>38514</v>
          </cell>
          <cell r="D1501">
            <v>4</v>
          </cell>
          <cell r="E1501">
            <v>4.4725000000000001E-2</v>
          </cell>
          <cell r="F1501" t="str">
            <v>DAT</v>
          </cell>
          <cell r="G1501">
            <v>2</v>
          </cell>
          <cell r="H1501">
            <v>339</v>
          </cell>
          <cell r="I1501">
            <v>2004</v>
          </cell>
          <cell r="J1501">
            <v>7</v>
          </cell>
          <cell r="K1501">
            <v>0.1789</v>
          </cell>
          <cell r="L1501" t="str">
            <v>NOM</v>
          </cell>
          <cell r="M1501" t="str">
            <v>DATATEC 2o. Nivel</v>
          </cell>
          <cell r="N1501">
            <v>2004007</v>
          </cell>
        </row>
        <row r="1502">
          <cell r="A1502">
            <v>38174</v>
          </cell>
          <cell r="B1502" t="str">
            <v>SOB</v>
          </cell>
          <cell r="C1502">
            <v>38941</v>
          </cell>
          <cell r="D1502">
            <v>7.5</v>
          </cell>
          <cell r="E1502">
            <v>6.4500000000000002E-2</v>
          </cell>
          <cell r="F1502" t="str">
            <v>DAT</v>
          </cell>
          <cell r="G1502">
            <v>2</v>
          </cell>
          <cell r="H1502">
            <v>766</v>
          </cell>
          <cell r="I1502">
            <v>2004</v>
          </cell>
          <cell r="J1502">
            <v>7</v>
          </cell>
          <cell r="K1502">
            <v>0.48375000000000001</v>
          </cell>
          <cell r="L1502" t="str">
            <v>NOM</v>
          </cell>
          <cell r="M1502" t="str">
            <v>DATATEC 2o. Nivel</v>
          </cell>
          <cell r="N1502">
            <v>2004007</v>
          </cell>
        </row>
        <row r="1503">
          <cell r="A1503">
            <v>38174</v>
          </cell>
          <cell r="B1503" t="str">
            <v>SOB</v>
          </cell>
          <cell r="C1503">
            <v>39638</v>
          </cell>
          <cell r="D1503">
            <v>1</v>
          </cell>
          <cell r="E1503">
            <v>9.1499999999999998E-2</v>
          </cell>
          <cell r="F1503" t="str">
            <v>DAT</v>
          </cell>
          <cell r="G1503">
            <v>2</v>
          </cell>
          <cell r="H1503">
            <v>1463</v>
          </cell>
          <cell r="I1503">
            <v>2004</v>
          </cell>
          <cell r="J1503">
            <v>7</v>
          </cell>
          <cell r="K1503">
            <v>9.1499999999999998E-2</v>
          </cell>
          <cell r="L1503" t="str">
            <v>NOM</v>
          </cell>
          <cell r="M1503" t="str">
            <v>DATATEC 2o. Nivel</v>
          </cell>
          <cell r="N1503">
            <v>2004007</v>
          </cell>
        </row>
        <row r="1504">
          <cell r="A1504">
            <v>38175</v>
          </cell>
          <cell r="B1504" t="str">
            <v>SOB</v>
          </cell>
          <cell r="C1504">
            <v>38941</v>
          </cell>
          <cell r="D1504">
            <v>1</v>
          </cell>
          <cell r="E1504">
            <v>6.4500000000000002E-2</v>
          </cell>
          <cell r="F1504" t="str">
            <v>CIM</v>
          </cell>
          <cell r="G1504">
            <v>2</v>
          </cell>
          <cell r="H1504">
            <v>765</v>
          </cell>
          <cell r="I1504">
            <v>2004</v>
          </cell>
          <cell r="J1504">
            <v>7</v>
          </cell>
          <cell r="K1504">
            <v>6.4500000000000002E-2</v>
          </cell>
          <cell r="L1504" t="str">
            <v>NOM</v>
          </cell>
          <cell r="M1504" t="str">
            <v>CIMD 2o. Nivel</v>
          </cell>
          <cell r="N1504">
            <v>2004007</v>
          </cell>
        </row>
        <row r="1505">
          <cell r="A1505">
            <v>38175</v>
          </cell>
          <cell r="B1505" t="str">
            <v>SOB</v>
          </cell>
          <cell r="C1505">
            <v>38370</v>
          </cell>
          <cell r="D1505">
            <v>20</v>
          </cell>
          <cell r="E1505">
            <v>3.7740000000000003E-2</v>
          </cell>
          <cell r="F1505" t="str">
            <v>DAT</v>
          </cell>
          <cell r="G1505">
            <v>2</v>
          </cell>
          <cell r="H1505">
            <v>194</v>
          </cell>
          <cell r="I1505">
            <v>2004</v>
          </cell>
          <cell r="J1505">
            <v>7</v>
          </cell>
          <cell r="K1505">
            <v>0.75480000000000003</v>
          </cell>
          <cell r="L1505" t="str">
            <v>NOM</v>
          </cell>
          <cell r="M1505" t="str">
            <v>DATATEC 2o. Nivel</v>
          </cell>
          <cell r="N1505">
            <v>2004007</v>
          </cell>
        </row>
        <row r="1506">
          <cell r="A1506">
            <v>38175</v>
          </cell>
          <cell r="B1506" t="str">
            <v>SOB</v>
          </cell>
          <cell r="C1506">
            <v>39364</v>
          </cell>
          <cell r="D1506">
            <v>20</v>
          </cell>
          <cell r="E1506">
            <v>8.3000000000000004E-2</v>
          </cell>
          <cell r="F1506" t="str">
            <v>DAT</v>
          </cell>
          <cell r="G1506">
            <v>2</v>
          </cell>
          <cell r="H1506">
            <v>1188</v>
          </cell>
          <cell r="I1506">
            <v>2004</v>
          </cell>
          <cell r="J1506">
            <v>7</v>
          </cell>
          <cell r="K1506">
            <v>1.6600000000000001</v>
          </cell>
          <cell r="L1506" t="str">
            <v>NOM</v>
          </cell>
          <cell r="M1506" t="str">
            <v>DATATEC 2o. Nivel</v>
          </cell>
          <cell r="N1506">
            <v>2004007</v>
          </cell>
        </row>
        <row r="1507">
          <cell r="A1507">
            <v>38175</v>
          </cell>
          <cell r="B1507" t="str">
            <v>SOB</v>
          </cell>
          <cell r="C1507">
            <v>39638</v>
          </cell>
          <cell r="D1507">
            <v>20</v>
          </cell>
          <cell r="E1507">
            <v>9.0999999999999998E-2</v>
          </cell>
          <cell r="F1507" t="str">
            <v>DAT</v>
          </cell>
          <cell r="G1507">
            <v>2</v>
          </cell>
          <cell r="H1507">
            <v>1462</v>
          </cell>
          <cell r="I1507">
            <v>2004</v>
          </cell>
          <cell r="J1507">
            <v>7</v>
          </cell>
          <cell r="K1507">
            <v>1.8199999999999998</v>
          </cell>
          <cell r="L1507" t="str">
            <v>NOM</v>
          </cell>
          <cell r="M1507" t="str">
            <v>DATATEC 2o. Nivel</v>
          </cell>
          <cell r="N1507">
            <v>2004007</v>
          </cell>
        </row>
        <row r="1508">
          <cell r="A1508">
            <v>38176</v>
          </cell>
          <cell r="B1508" t="str">
            <v>SOB</v>
          </cell>
          <cell r="C1508">
            <v>38370</v>
          </cell>
          <cell r="D1508">
            <v>1</v>
          </cell>
          <cell r="E1508">
            <v>3.7999999999999999E-2</v>
          </cell>
          <cell r="F1508" t="str">
            <v>DAT</v>
          </cell>
          <cell r="G1508">
            <v>2</v>
          </cell>
          <cell r="H1508">
            <v>193</v>
          </cell>
          <cell r="I1508">
            <v>2004</v>
          </cell>
          <cell r="J1508">
            <v>7</v>
          </cell>
          <cell r="K1508">
            <v>3.7999999999999999E-2</v>
          </cell>
          <cell r="L1508" t="str">
            <v>NOM</v>
          </cell>
          <cell r="M1508" t="str">
            <v>DATATEC 2o. Nivel</v>
          </cell>
          <cell r="N1508">
            <v>2004007</v>
          </cell>
        </row>
        <row r="1509">
          <cell r="A1509">
            <v>38176</v>
          </cell>
          <cell r="B1509" t="str">
            <v>SOB</v>
          </cell>
          <cell r="C1509">
            <v>38514</v>
          </cell>
          <cell r="D1509">
            <v>10</v>
          </cell>
          <cell r="E1509">
            <v>4.4999999999999998E-2</v>
          </cell>
          <cell r="F1509" t="str">
            <v>DAT</v>
          </cell>
          <cell r="G1509">
            <v>2</v>
          </cell>
          <cell r="H1509">
            <v>337</v>
          </cell>
          <cell r="I1509">
            <v>2004</v>
          </cell>
          <cell r="J1509">
            <v>7</v>
          </cell>
          <cell r="K1509">
            <v>0.44999999999999996</v>
          </cell>
          <cell r="L1509" t="str">
            <v>NOM</v>
          </cell>
          <cell r="M1509" t="str">
            <v>DATATEC 2o. Nivel</v>
          </cell>
          <cell r="N1509">
            <v>2004007</v>
          </cell>
        </row>
        <row r="1510">
          <cell r="A1510">
            <v>38177</v>
          </cell>
          <cell r="B1510" t="str">
            <v>SOB</v>
          </cell>
          <cell r="C1510">
            <v>38514</v>
          </cell>
          <cell r="D1510">
            <v>1</v>
          </cell>
          <cell r="E1510">
            <v>4.65E-2</v>
          </cell>
          <cell r="F1510" t="str">
            <v>CIM</v>
          </cell>
          <cell r="G1510">
            <v>2</v>
          </cell>
          <cell r="H1510">
            <v>334</v>
          </cell>
          <cell r="I1510">
            <v>2004</v>
          </cell>
          <cell r="J1510">
            <v>7</v>
          </cell>
          <cell r="K1510">
            <v>4.65E-2</v>
          </cell>
          <cell r="L1510" t="str">
            <v>NOM</v>
          </cell>
          <cell r="M1510" t="str">
            <v>CIMD 2o. Nivel</v>
          </cell>
          <cell r="N1510">
            <v>2004007</v>
          </cell>
        </row>
        <row r="1511">
          <cell r="A1511">
            <v>38177</v>
          </cell>
          <cell r="B1511" t="str">
            <v>SOB</v>
          </cell>
          <cell r="C1511">
            <v>38514</v>
          </cell>
          <cell r="D1511">
            <v>6</v>
          </cell>
          <cell r="E1511">
            <v>4.65E-2</v>
          </cell>
          <cell r="F1511" t="str">
            <v>DAT</v>
          </cell>
          <cell r="G1511">
            <v>2</v>
          </cell>
          <cell r="H1511">
            <v>334</v>
          </cell>
          <cell r="I1511">
            <v>2004</v>
          </cell>
          <cell r="J1511">
            <v>7</v>
          </cell>
          <cell r="K1511">
            <v>0.27900000000000003</v>
          </cell>
          <cell r="L1511" t="str">
            <v>NOM</v>
          </cell>
          <cell r="M1511" t="str">
            <v>DATATEC 2o. Nivel</v>
          </cell>
          <cell r="N1511">
            <v>2004007</v>
          </cell>
        </row>
        <row r="1512">
          <cell r="A1512">
            <v>38181</v>
          </cell>
          <cell r="B1512" t="str">
            <v>SOB</v>
          </cell>
          <cell r="C1512">
            <v>43659</v>
          </cell>
          <cell r="D1512">
            <v>5</v>
          </cell>
          <cell r="E1512">
            <v>7.424E-2</v>
          </cell>
          <cell r="F1512" t="str">
            <v>CIM</v>
          </cell>
          <cell r="G1512">
            <v>2</v>
          </cell>
          <cell r="H1512">
            <v>5477</v>
          </cell>
          <cell r="I1512">
            <v>2004</v>
          </cell>
          <cell r="J1512">
            <v>7</v>
          </cell>
          <cell r="K1512">
            <v>0.37119999999999997</v>
          </cell>
          <cell r="L1512" t="str">
            <v>VAC</v>
          </cell>
          <cell r="M1512" t="str">
            <v>CIMD 2o. Nivel</v>
          </cell>
          <cell r="N1512">
            <v>2004007</v>
          </cell>
        </row>
        <row r="1513">
          <cell r="A1513">
            <v>38181</v>
          </cell>
          <cell r="B1513" t="str">
            <v>SOB</v>
          </cell>
          <cell r="C1513">
            <v>43659</v>
          </cell>
          <cell r="D1513">
            <v>12</v>
          </cell>
          <cell r="E1513">
            <v>7.4246999999999994E-2</v>
          </cell>
          <cell r="F1513" t="str">
            <v>DAT</v>
          </cell>
          <cell r="G1513">
            <v>2</v>
          </cell>
          <cell r="H1513">
            <v>5477</v>
          </cell>
          <cell r="I1513">
            <v>2004</v>
          </cell>
          <cell r="J1513">
            <v>7</v>
          </cell>
          <cell r="K1513">
            <v>0.89096399999999987</v>
          </cell>
          <cell r="L1513" t="str">
            <v>VAC</v>
          </cell>
          <cell r="M1513" t="str">
            <v>DATATEC 2o. Nivel</v>
          </cell>
          <cell r="N1513">
            <v>2004007</v>
          </cell>
        </row>
        <row r="1514">
          <cell r="A1514">
            <v>38182</v>
          </cell>
          <cell r="B1514" t="str">
            <v>SOB</v>
          </cell>
          <cell r="C1514">
            <v>38370</v>
          </cell>
          <cell r="D1514">
            <v>8</v>
          </cell>
          <cell r="E1514">
            <v>3.95E-2</v>
          </cell>
          <cell r="F1514" t="str">
            <v>CIM</v>
          </cell>
          <cell r="G1514">
            <v>2</v>
          </cell>
          <cell r="H1514">
            <v>187</v>
          </cell>
          <cell r="I1514">
            <v>2004</v>
          </cell>
          <cell r="J1514">
            <v>7</v>
          </cell>
          <cell r="K1514">
            <v>0.316</v>
          </cell>
          <cell r="L1514" t="str">
            <v>NOM</v>
          </cell>
          <cell r="M1514" t="str">
            <v>CIMD 2o. Nivel</v>
          </cell>
          <cell r="N1514">
            <v>2004007</v>
          </cell>
        </row>
        <row r="1515">
          <cell r="A1515">
            <v>38182</v>
          </cell>
          <cell r="B1515" t="str">
            <v>SOB</v>
          </cell>
          <cell r="C1515">
            <v>38941</v>
          </cell>
          <cell r="D1515">
            <v>8.6999999999999993</v>
          </cell>
          <cell r="E1515">
            <v>6.5100000000000005E-2</v>
          </cell>
          <cell r="F1515" t="str">
            <v>CIM</v>
          </cell>
          <cell r="G1515">
            <v>2</v>
          </cell>
          <cell r="H1515">
            <v>758</v>
          </cell>
          <cell r="I1515">
            <v>2004</v>
          </cell>
          <cell r="J1515">
            <v>7</v>
          </cell>
          <cell r="K1515">
            <v>0.56637000000000004</v>
          </cell>
          <cell r="L1515" t="str">
            <v>NOM</v>
          </cell>
          <cell r="M1515" t="str">
            <v>CIMD 2o. Nivel</v>
          </cell>
          <cell r="N1515">
            <v>2004007</v>
          </cell>
        </row>
        <row r="1516">
          <cell r="A1516">
            <v>38182</v>
          </cell>
          <cell r="B1516" t="str">
            <v>SOB</v>
          </cell>
          <cell r="C1516">
            <v>43659</v>
          </cell>
          <cell r="D1516">
            <v>15.5</v>
          </cell>
          <cell r="E1516">
            <v>7.4218000000000006E-2</v>
          </cell>
          <cell r="F1516" t="str">
            <v>CIM</v>
          </cell>
          <cell r="G1516">
            <v>2</v>
          </cell>
          <cell r="H1516">
            <v>5476</v>
          </cell>
          <cell r="I1516">
            <v>2004</v>
          </cell>
          <cell r="J1516">
            <v>7</v>
          </cell>
          <cell r="K1516">
            <v>1.150379</v>
          </cell>
          <cell r="L1516" t="str">
            <v>VAC</v>
          </cell>
          <cell r="M1516" t="str">
            <v>CIMD 2o. Nivel</v>
          </cell>
          <cell r="N1516">
            <v>2004007</v>
          </cell>
        </row>
        <row r="1517">
          <cell r="A1517">
            <v>38182</v>
          </cell>
          <cell r="B1517" t="str">
            <v>SOB</v>
          </cell>
          <cell r="C1517">
            <v>38268</v>
          </cell>
          <cell r="D1517">
            <v>1</v>
          </cell>
          <cell r="E1517">
            <v>3.2500000000000001E-2</v>
          </cell>
          <cell r="F1517" t="str">
            <v>DAT</v>
          </cell>
          <cell r="G1517">
            <v>2</v>
          </cell>
          <cell r="H1517">
            <v>85</v>
          </cell>
          <cell r="I1517">
            <v>2004</v>
          </cell>
          <cell r="J1517">
            <v>7</v>
          </cell>
          <cell r="K1517">
            <v>3.2500000000000001E-2</v>
          </cell>
          <cell r="L1517" t="str">
            <v>NOM</v>
          </cell>
          <cell r="M1517" t="str">
            <v>DATATEC 2o. Nivel</v>
          </cell>
          <cell r="N1517">
            <v>2004007</v>
          </cell>
        </row>
        <row r="1518">
          <cell r="A1518">
            <v>38182</v>
          </cell>
          <cell r="B1518" t="str">
            <v>SOB</v>
          </cell>
          <cell r="C1518">
            <v>39364</v>
          </cell>
          <cell r="D1518">
            <v>22</v>
          </cell>
          <cell r="E1518">
            <v>8.4599999999999995E-2</v>
          </cell>
          <cell r="F1518" t="str">
            <v>DAT</v>
          </cell>
          <cell r="G1518">
            <v>2</v>
          </cell>
          <cell r="H1518">
            <v>1181</v>
          </cell>
          <cell r="I1518">
            <v>2004</v>
          </cell>
          <cell r="J1518">
            <v>7</v>
          </cell>
          <cell r="K1518">
            <v>1.8612</v>
          </cell>
          <cell r="L1518" t="str">
            <v>NOM</v>
          </cell>
          <cell r="M1518" t="str">
            <v>DATATEC 2o. Nivel</v>
          </cell>
          <cell r="N1518">
            <v>2004007</v>
          </cell>
        </row>
        <row r="1519">
          <cell r="A1519">
            <v>38182</v>
          </cell>
          <cell r="B1519" t="str">
            <v>SOB</v>
          </cell>
          <cell r="C1519">
            <v>39638</v>
          </cell>
          <cell r="D1519">
            <v>23.05</v>
          </cell>
          <cell r="E1519">
            <v>9.2999999999999999E-2</v>
          </cell>
          <cell r="F1519" t="str">
            <v>DAT</v>
          </cell>
          <cell r="G1519">
            <v>2</v>
          </cell>
          <cell r="H1519">
            <v>1455</v>
          </cell>
          <cell r="I1519">
            <v>2004</v>
          </cell>
          <cell r="J1519">
            <v>7</v>
          </cell>
          <cell r="K1519">
            <v>2.1436500000000001</v>
          </cell>
          <cell r="L1519" t="str">
            <v>NOM</v>
          </cell>
          <cell r="M1519" t="str">
            <v>DATATEC 2o. Nivel</v>
          </cell>
          <cell r="N1519">
            <v>2004007</v>
          </cell>
        </row>
        <row r="1520">
          <cell r="A1520">
            <v>38182</v>
          </cell>
          <cell r="B1520" t="str">
            <v>SOB</v>
          </cell>
          <cell r="C1520">
            <v>43659</v>
          </cell>
          <cell r="D1520">
            <v>4</v>
          </cell>
          <cell r="E1520">
            <v>7.4246999999999994E-2</v>
          </cell>
          <cell r="F1520" t="str">
            <v>DAT</v>
          </cell>
          <cell r="G1520">
            <v>2</v>
          </cell>
          <cell r="H1520">
            <v>5476</v>
          </cell>
          <cell r="I1520">
            <v>2004</v>
          </cell>
          <cell r="J1520">
            <v>7</v>
          </cell>
          <cell r="K1520">
            <v>0.29698799999999997</v>
          </cell>
          <cell r="L1520" t="str">
            <v>VAC</v>
          </cell>
          <cell r="M1520" t="str">
            <v>DATATEC 2o. Nivel</v>
          </cell>
          <cell r="N1520">
            <v>2004007</v>
          </cell>
        </row>
        <row r="1521">
          <cell r="A1521">
            <v>38183</v>
          </cell>
          <cell r="B1521" t="str">
            <v>SOB</v>
          </cell>
          <cell r="C1521">
            <v>39364</v>
          </cell>
          <cell r="D1521">
            <v>6</v>
          </cell>
          <cell r="E1521">
            <v>8.4599999999999995E-2</v>
          </cell>
          <cell r="F1521" t="str">
            <v>DAT</v>
          </cell>
          <cell r="G1521">
            <v>2</v>
          </cell>
          <cell r="H1521">
            <v>1180</v>
          </cell>
          <cell r="I1521">
            <v>2004</v>
          </cell>
          <cell r="J1521">
            <v>7</v>
          </cell>
          <cell r="K1521">
            <v>0.50759999999999994</v>
          </cell>
          <cell r="L1521" t="str">
            <v>NOM</v>
          </cell>
          <cell r="M1521" t="str">
            <v>DATATEC 2o. Nivel</v>
          </cell>
          <cell r="N1521">
            <v>2004007</v>
          </cell>
        </row>
        <row r="1522">
          <cell r="A1522">
            <v>38184</v>
          </cell>
          <cell r="B1522" t="str">
            <v>SOB</v>
          </cell>
          <cell r="C1522">
            <v>38370</v>
          </cell>
          <cell r="D1522">
            <v>2</v>
          </cell>
          <cell r="E1522">
            <v>3.95E-2</v>
          </cell>
          <cell r="F1522" t="str">
            <v>DAT</v>
          </cell>
          <cell r="G1522">
            <v>2</v>
          </cell>
          <cell r="H1522">
            <v>183</v>
          </cell>
          <cell r="I1522">
            <v>2004</v>
          </cell>
          <cell r="J1522">
            <v>7</v>
          </cell>
          <cell r="K1522">
            <v>7.9000000000000001E-2</v>
          </cell>
          <cell r="L1522" t="str">
            <v>NOM</v>
          </cell>
          <cell r="M1522" t="str">
            <v>DATATEC 2o. Nivel</v>
          </cell>
          <cell r="N1522">
            <v>2004007</v>
          </cell>
        </row>
        <row r="1523">
          <cell r="A1523">
            <v>38184</v>
          </cell>
          <cell r="B1523" t="str">
            <v>SOB</v>
          </cell>
          <cell r="C1523">
            <v>38514</v>
          </cell>
          <cell r="D1523">
            <v>4</v>
          </cell>
          <cell r="E1523">
            <v>4.5749999999999999E-2</v>
          </cell>
          <cell r="F1523" t="str">
            <v>DAT</v>
          </cell>
          <cell r="G1523">
            <v>2</v>
          </cell>
          <cell r="H1523">
            <v>327</v>
          </cell>
          <cell r="I1523">
            <v>2004</v>
          </cell>
          <cell r="J1523">
            <v>7</v>
          </cell>
          <cell r="K1523">
            <v>0.183</v>
          </cell>
          <cell r="L1523" t="str">
            <v>NOM</v>
          </cell>
          <cell r="M1523" t="str">
            <v>DATATEC 2o. Nivel</v>
          </cell>
          <cell r="N1523">
            <v>2004007</v>
          </cell>
        </row>
        <row r="1524">
          <cell r="A1524">
            <v>38184</v>
          </cell>
          <cell r="B1524" t="str">
            <v>SOB</v>
          </cell>
          <cell r="C1524">
            <v>38941</v>
          </cell>
          <cell r="D1524">
            <v>2</v>
          </cell>
          <cell r="E1524">
            <v>6.5000000000000002E-2</v>
          </cell>
          <cell r="F1524" t="str">
            <v>DAT</v>
          </cell>
          <cell r="G1524">
            <v>2</v>
          </cell>
          <cell r="H1524">
            <v>754</v>
          </cell>
          <cell r="I1524">
            <v>2004</v>
          </cell>
          <cell r="J1524">
            <v>7</v>
          </cell>
          <cell r="K1524">
            <v>0.13</v>
          </cell>
          <cell r="L1524" t="str">
            <v>NOM</v>
          </cell>
          <cell r="M1524" t="str">
            <v>DATATEC 2o. Nivel</v>
          </cell>
          <cell r="N1524">
            <v>2004007</v>
          </cell>
        </row>
        <row r="1525">
          <cell r="A1525">
            <v>38184</v>
          </cell>
          <cell r="B1525" t="str">
            <v>SOB</v>
          </cell>
          <cell r="C1525">
            <v>39638</v>
          </cell>
          <cell r="D1525">
            <v>1</v>
          </cell>
          <cell r="E1525">
            <v>9.2499999999999999E-2</v>
          </cell>
          <cell r="F1525" t="str">
            <v>DAT</v>
          </cell>
          <cell r="G1525">
            <v>2</v>
          </cell>
          <cell r="H1525">
            <v>1451</v>
          </cell>
          <cell r="I1525">
            <v>2004</v>
          </cell>
          <cell r="J1525">
            <v>7</v>
          </cell>
          <cell r="K1525">
            <v>9.2499999999999999E-2</v>
          </cell>
          <cell r="L1525" t="str">
            <v>NOM</v>
          </cell>
          <cell r="M1525" t="str">
            <v>DATATEC 2o. Nivel</v>
          </cell>
          <cell r="N1525">
            <v>2004007</v>
          </cell>
        </row>
        <row r="1526">
          <cell r="A1526">
            <v>38188</v>
          </cell>
          <cell r="B1526" t="str">
            <v>SOB</v>
          </cell>
          <cell r="C1526">
            <v>38268</v>
          </cell>
          <cell r="D1526">
            <v>5</v>
          </cell>
          <cell r="E1526">
            <v>3.2500000000000001E-2</v>
          </cell>
          <cell r="F1526" t="str">
            <v>DAT</v>
          </cell>
          <cell r="G1526">
            <v>2</v>
          </cell>
          <cell r="H1526">
            <v>79</v>
          </cell>
          <cell r="I1526">
            <v>2004</v>
          </cell>
          <cell r="J1526">
            <v>7</v>
          </cell>
          <cell r="K1526">
            <v>0.16250000000000001</v>
          </cell>
          <cell r="L1526" t="str">
            <v>NOM</v>
          </cell>
          <cell r="M1526" t="str">
            <v>DATATEC 2o. Nivel</v>
          </cell>
          <cell r="N1526">
            <v>2004007</v>
          </cell>
        </row>
        <row r="1527">
          <cell r="A1527">
            <v>38188</v>
          </cell>
          <cell r="B1527" t="str">
            <v>SOB</v>
          </cell>
          <cell r="C1527">
            <v>38514</v>
          </cell>
          <cell r="D1527">
            <v>3</v>
          </cell>
          <cell r="E1527">
            <v>4.5499999999999999E-2</v>
          </cell>
          <cell r="F1527" t="str">
            <v>DAT</v>
          </cell>
          <cell r="G1527">
            <v>2</v>
          </cell>
          <cell r="H1527">
            <v>325</v>
          </cell>
          <cell r="I1527">
            <v>2004</v>
          </cell>
          <cell r="J1527">
            <v>7</v>
          </cell>
          <cell r="K1527">
            <v>0.13650000000000001</v>
          </cell>
          <cell r="L1527" t="str">
            <v>NOM</v>
          </cell>
          <cell r="M1527" t="str">
            <v>DATATEC 2o. Nivel</v>
          </cell>
          <cell r="N1527">
            <v>2004007</v>
          </cell>
        </row>
        <row r="1528">
          <cell r="A1528">
            <v>38188</v>
          </cell>
          <cell r="B1528" t="str">
            <v>SOB</v>
          </cell>
          <cell r="C1528">
            <v>38941</v>
          </cell>
          <cell r="D1528">
            <v>2</v>
          </cell>
          <cell r="E1528">
            <v>6.5250000000000002E-2</v>
          </cell>
          <cell r="F1528" t="str">
            <v>DAT</v>
          </cell>
          <cell r="G1528">
            <v>2</v>
          </cell>
          <cell r="H1528">
            <v>752</v>
          </cell>
          <cell r="I1528">
            <v>2004</v>
          </cell>
          <cell r="J1528">
            <v>7</v>
          </cell>
          <cell r="K1528">
            <v>0.1305</v>
          </cell>
          <cell r="L1528" t="str">
            <v>NOM</v>
          </cell>
          <cell r="M1528" t="str">
            <v>DATATEC 2o. Nivel</v>
          </cell>
          <cell r="N1528">
            <v>2004007</v>
          </cell>
        </row>
        <row r="1529">
          <cell r="A1529">
            <v>38188</v>
          </cell>
          <cell r="B1529" t="str">
            <v>SOB</v>
          </cell>
          <cell r="C1529">
            <v>39364</v>
          </cell>
          <cell r="D1529">
            <v>16.899999999999999</v>
          </cell>
          <cell r="E1529">
            <v>8.5321999999999995E-2</v>
          </cell>
          <cell r="F1529" t="str">
            <v>DAT</v>
          </cell>
          <cell r="G1529">
            <v>2</v>
          </cell>
          <cell r="H1529">
            <v>1175</v>
          </cell>
          <cell r="I1529">
            <v>2004</v>
          </cell>
          <cell r="J1529">
            <v>7</v>
          </cell>
          <cell r="K1529">
            <v>1.4419417999999997</v>
          </cell>
          <cell r="L1529" t="str">
            <v>NOM</v>
          </cell>
          <cell r="M1529" t="str">
            <v>DATATEC 2o. Nivel</v>
          </cell>
          <cell r="N1529">
            <v>2004007</v>
          </cell>
        </row>
        <row r="1530">
          <cell r="A1530">
            <v>38188</v>
          </cell>
          <cell r="B1530" t="str">
            <v>SOB</v>
          </cell>
          <cell r="C1530">
            <v>39638</v>
          </cell>
          <cell r="D1530">
            <v>21</v>
          </cell>
          <cell r="E1530">
            <v>9.2299999999999993E-2</v>
          </cell>
          <cell r="F1530" t="str">
            <v>DAT</v>
          </cell>
          <cell r="G1530">
            <v>2</v>
          </cell>
          <cell r="H1530">
            <v>1449</v>
          </cell>
          <cell r="I1530">
            <v>2004</v>
          </cell>
          <cell r="J1530">
            <v>7</v>
          </cell>
          <cell r="K1530">
            <v>1.9382999999999999</v>
          </cell>
          <cell r="L1530" t="str">
            <v>NOM</v>
          </cell>
          <cell r="M1530" t="str">
            <v>DATATEC 2o. Nivel</v>
          </cell>
          <cell r="N1530">
            <v>2004007</v>
          </cell>
        </row>
        <row r="1531">
          <cell r="A1531">
            <v>38188</v>
          </cell>
          <cell r="B1531" t="str">
            <v>SOB</v>
          </cell>
          <cell r="C1531">
            <v>38514</v>
          </cell>
          <cell r="D1531">
            <v>6</v>
          </cell>
          <cell r="E1531">
            <v>4.5699999999999998E-2</v>
          </cell>
          <cell r="F1531" t="str">
            <v>CIM</v>
          </cell>
          <cell r="G1531">
            <v>2</v>
          </cell>
          <cell r="H1531">
            <v>325</v>
          </cell>
          <cell r="I1531">
            <v>2004</v>
          </cell>
          <cell r="J1531">
            <v>7</v>
          </cell>
          <cell r="K1531">
            <v>0.2742</v>
          </cell>
          <cell r="L1531" t="str">
            <v>NOM</v>
          </cell>
          <cell r="M1531" t="str">
            <v>CIMD 2o. Nivel</v>
          </cell>
          <cell r="N1531">
            <v>2004007</v>
          </cell>
        </row>
        <row r="1532">
          <cell r="A1532">
            <v>38188</v>
          </cell>
          <cell r="B1532" t="str">
            <v>SOB</v>
          </cell>
          <cell r="C1532">
            <v>38941</v>
          </cell>
          <cell r="D1532">
            <v>7</v>
          </cell>
          <cell r="E1532">
            <v>6.5443000000000001E-2</v>
          </cell>
          <cell r="F1532" t="str">
            <v>CIM</v>
          </cell>
          <cell r="G1532">
            <v>2</v>
          </cell>
          <cell r="H1532">
            <v>752</v>
          </cell>
          <cell r="I1532">
            <v>2004</v>
          </cell>
          <cell r="J1532">
            <v>7</v>
          </cell>
          <cell r="K1532">
            <v>0.45810099999999998</v>
          </cell>
          <cell r="L1532" t="str">
            <v>NOM</v>
          </cell>
          <cell r="M1532" t="str">
            <v>CIMD 2o. Nivel</v>
          </cell>
          <cell r="N1532">
            <v>2004007</v>
          </cell>
        </row>
        <row r="1533">
          <cell r="A1533">
            <v>38189</v>
          </cell>
          <cell r="B1533" t="str">
            <v>SOB</v>
          </cell>
          <cell r="C1533">
            <v>38514</v>
          </cell>
          <cell r="D1533">
            <v>16</v>
          </cell>
          <cell r="E1533">
            <v>4.6281000000000003E-2</v>
          </cell>
          <cell r="F1533" t="str">
            <v>CIM</v>
          </cell>
          <cell r="G1533">
            <v>2</v>
          </cell>
          <cell r="H1533">
            <v>324</v>
          </cell>
          <cell r="I1533">
            <v>2004</v>
          </cell>
          <cell r="J1533">
            <v>7</v>
          </cell>
          <cell r="K1533">
            <v>0.74049600000000004</v>
          </cell>
          <cell r="L1533" t="str">
            <v>NOM</v>
          </cell>
          <cell r="M1533" t="str">
            <v>CIMD 2o. Nivel</v>
          </cell>
          <cell r="N1533">
            <v>2004007</v>
          </cell>
        </row>
        <row r="1534">
          <cell r="A1534">
            <v>38189</v>
          </cell>
          <cell r="B1534" t="str">
            <v>SOB</v>
          </cell>
          <cell r="C1534">
            <v>38941</v>
          </cell>
          <cell r="D1534">
            <v>1</v>
          </cell>
          <cell r="E1534">
            <v>6.6500000000000004E-2</v>
          </cell>
          <cell r="F1534" t="str">
            <v>CIM</v>
          </cell>
          <cell r="G1534">
            <v>2</v>
          </cell>
          <cell r="H1534">
            <v>751</v>
          </cell>
          <cell r="I1534">
            <v>2004</v>
          </cell>
          <cell r="J1534">
            <v>7</v>
          </cell>
          <cell r="K1534">
            <v>6.6500000000000004E-2</v>
          </cell>
          <cell r="L1534" t="str">
            <v>NOM</v>
          </cell>
          <cell r="M1534" t="str">
            <v>CIMD 2o. Nivel</v>
          </cell>
          <cell r="N1534">
            <v>2004007</v>
          </cell>
        </row>
        <row r="1535">
          <cell r="A1535">
            <v>38190</v>
          </cell>
          <cell r="B1535" t="str">
            <v>SOB</v>
          </cell>
          <cell r="C1535">
            <v>38268</v>
          </cell>
          <cell r="D1535">
            <v>4.0999999999999996</v>
          </cell>
          <cell r="E1535">
            <v>3.2500000000000001E-2</v>
          </cell>
          <cell r="F1535" t="str">
            <v>DAT</v>
          </cell>
          <cell r="G1535">
            <v>2</v>
          </cell>
          <cell r="H1535">
            <v>77</v>
          </cell>
          <cell r="I1535">
            <v>2004</v>
          </cell>
          <cell r="J1535">
            <v>7</v>
          </cell>
          <cell r="K1535">
            <v>0.13324999999999998</v>
          </cell>
          <cell r="L1535" t="str">
            <v>NOM</v>
          </cell>
          <cell r="M1535" t="str">
            <v>DATATEC 2o. Nivel</v>
          </cell>
          <cell r="N1535">
            <v>2004007</v>
          </cell>
        </row>
        <row r="1536">
          <cell r="A1536">
            <v>38190</v>
          </cell>
          <cell r="B1536" t="str">
            <v>SOB</v>
          </cell>
          <cell r="C1536">
            <v>38514</v>
          </cell>
          <cell r="D1536">
            <v>11.5</v>
          </cell>
          <cell r="E1536">
            <v>4.6357000000000002E-2</v>
          </cell>
          <cell r="F1536" t="str">
            <v>DAT</v>
          </cell>
          <cell r="G1536">
            <v>2</v>
          </cell>
          <cell r="H1536">
            <v>323</v>
          </cell>
          <cell r="I1536">
            <v>2004</v>
          </cell>
          <cell r="J1536">
            <v>7</v>
          </cell>
          <cell r="K1536">
            <v>0.53310550000000001</v>
          </cell>
          <cell r="L1536" t="str">
            <v>NOM</v>
          </cell>
          <cell r="M1536" t="str">
            <v>DATATEC 2o. Nivel</v>
          </cell>
          <cell r="N1536">
            <v>2004007</v>
          </cell>
        </row>
        <row r="1537">
          <cell r="A1537">
            <v>38190</v>
          </cell>
          <cell r="B1537" t="str">
            <v>SOB</v>
          </cell>
          <cell r="C1537">
            <v>38370</v>
          </cell>
          <cell r="D1537">
            <v>3.5</v>
          </cell>
          <cell r="E1537">
            <v>3.9628999999999998E-2</v>
          </cell>
          <cell r="F1537" t="str">
            <v>DAT</v>
          </cell>
          <cell r="G1537">
            <v>2</v>
          </cell>
          <cell r="H1537">
            <v>179</v>
          </cell>
          <cell r="I1537">
            <v>2004</v>
          </cell>
          <cell r="J1537">
            <v>7</v>
          </cell>
          <cell r="K1537">
            <v>0.13870149999999998</v>
          </cell>
          <cell r="L1537" t="str">
            <v>NOM</v>
          </cell>
          <cell r="M1537" t="str">
            <v>DATATEC 2o. Nivel</v>
          </cell>
          <cell r="N1537">
            <v>2004007</v>
          </cell>
        </row>
        <row r="1538">
          <cell r="A1538">
            <v>38191</v>
          </cell>
          <cell r="B1538" t="str">
            <v>SOB</v>
          </cell>
          <cell r="C1538">
            <v>38370</v>
          </cell>
          <cell r="D1538">
            <v>6</v>
          </cell>
          <cell r="E1538">
            <v>3.9032999999999998E-2</v>
          </cell>
          <cell r="F1538" t="str">
            <v>CIM</v>
          </cell>
          <cell r="G1538">
            <v>2</v>
          </cell>
          <cell r="H1538">
            <v>176</v>
          </cell>
          <cell r="I1538">
            <v>2004</v>
          </cell>
          <cell r="J1538">
            <v>7</v>
          </cell>
          <cell r="K1538">
            <v>0.23419799999999999</v>
          </cell>
          <cell r="L1538" t="str">
            <v>NOM</v>
          </cell>
          <cell r="M1538" t="str">
            <v>CIMD 2o. Nivel</v>
          </cell>
          <cell r="N1538">
            <v>2004007</v>
          </cell>
        </row>
        <row r="1539">
          <cell r="A1539">
            <v>38191</v>
          </cell>
          <cell r="B1539" t="str">
            <v>SOB</v>
          </cell>
          <cell r="C1539">
            <v>38268</v>
          </cell>
          <cell r="D1539">
            <v>1</v>
          </cell>
          <cell r="E1539">
            <v>3.2399999999999998E-2</v>
          </cell>
          <cell r="F1539" t="str">
            <v>DAT</v>
          </cell>
          <cell r="G1539">
            <v>2</v>
          </cell>
          <cell r="H1539">
            <v>74</v>
          </cell>
          <cell r="I1539">
            <v>2004</v>
          </cell>
          <cell r="J1539">
            <v>7</v>
          </cell>
          <cell r="K1539">
            <v>3.2399999999999998E-2</v>
          </cell>
          <cell r="L1539" t="str">
            <v>NOM</v>
          </cell>
          <cell r="M1539" t="str">
            <v>DATATEC 2o. Nivel</v>
          </cell>
          <cell r="N1539">
            <v>2004007</v>
          </cell>
        </row>
        <row r="1540">
          <cell r="A1540">
            <v>38191</v>
          </cell>
          <cell r="B1540" t="str">
            <v>SOB</v>
          </cell>
          <cell r="C1540">
            <v>38370</v>
          </cell>
          <cell r="D1540">
            <v>13</v>
          </cell>
          <cell r="E1540">
            <v>3.9292000000000001E-2</v>
          </cell>
          <cell r="F1540" t="str">
            <v>DAT</v>
          </cell>
          <cell r="G1540">
            <v>2</v>
          </cell>
          <cell r="H1540">
            <v>176</v>
          </cell>
          <cell r="I1540">
            <v>2004</v>
          </cell>
          <cell r="J1540">
            <v>7</v>
          </cell>
          <cell r="K1540">
            <v>0.51079600000000003</v>
          </cell>
          <cell r="L1540" t="str">
            <v>NOM</v>
          </cell>
          <cell r="M1540" t="str">
            <v>DATATEC 2o. Nivel</v>
          </cell>
          <cell r="N1540">
            <v>2004007</v>
          </cell>
        </row>
        <row r="1541">
          <cell r="A1541">
            <v>38191</v>
          </cell>
          <cell r="B1541" t="str">
            <v>SOB</v>
          </cell>
          <cell r="C1541">
            <v>38514</v>
          </cell>
          <cell r="D1541">
            <v>6.5</v>
          </cell>
          <cell r="E1541">
            <v>4.6254000000000003E-2</v>
          </cell>
          <cell r="F1541" t="str">
            <v>DAT</v>
          </cell>
          <cell r="G1541">
            <v>2</v>
          </cell>
          <cell r="H1541">
            <v>320</v>
          </cell>
          <cell r="I1541">
            <v>2004</v>
          </cell>
          <cell r="J1541">
            <v>7</v>
          </cell>
          <cell r="K1541">
            <v>0.300651</v>
          </cell>
          <cell r="L1541" t="str">
            <v>NOM</v>
          </cell>
          <cell r="M1541" t="str">
            <v>DATATEC 2o. Nivel</v>
          </cell>
          <cell r="N1541">
            <v>2004007</v>
          </cell>
        </row>
        <row r="1542">
          <cell r="A1542">
            <v>38191</v>
          </cell>
          <cell r="B1542" t="str">
            <v>SOB</v>
          </cell>
          <cell r="C1542">
            <v>38941</v>
          </cell>
          <cell r="D1542">
            <v>4</v>
          </cell>
          <cell r="E1542">
            <v>6.6500000000000004E-2</v>
          </cell>
          <cell r="F1542" t="str">
            <v>DAT</v>
          </cell>
          <cell r="G1542">
            <v>2</v>
          </cell>
          <cell r="H1542">
            <v>747</v>
          </cell>
          <cell r="I1542">
            <v>2004</v>
          </cell>
          <cell r="J1542">
            <v>7</v>
          </cell>
          <cell r="K1542">
            <v>0.26600000000000001</v>
          </cell>
          <cell r="L1542" t="str">
            <v>NOM</v>
          </cell>
          <cell r="M1542" t="str">
            <v>DATATEC 2o. Nivel</v>
          </cell>
          <cell r="N1542">
            <v>2004007</v>
          </cell>
        </row>
        <row r="1543">
          <cell r="A1543">
            <v>38191</v>
          </cell>
          <cell r="B1543" t="str">
            <v>SOB</v>
          </cell>
          <cell r="C1543">
            <v>38268</v>
          </cell>
          <cell r="D1543">
            <v>2</v>
          </cell>
          <cell r="E1543">
            <v>3.2300000000000002E-2</v>
          </cell>
          <cell r="F1543" t="str">
            <v>DAT</v>
          </cell>
          <cell r="G1543">
            <v>1</v>
          </cell>
          <cell r="H1543">
            <v>74</v>
          </cell>
          <cell r="I1543">
            <v>2004</v>
          </cell>
          <cell r="J1543">
            <v>7</v>
          </cell>
          <cell r="K1543">
            <v>6.4600000000000005E-2</v>
          </cell>
          <cell r="L1543" t="str">
            <v>NOM</v>
          </cell>
          <cell r="M1543" t="str">
            <v>DATATEC 1er. Nivel</v>
          </cell>
          <cell r="N1543">
            <v>2004007</v>
          </cell>
        </row>
        <row r="1544">
          <cell r="A1544">
            <v>38191</v>
          </cell>
          <cell r="B1544" t="str">
            <v>SOB</v>
          </cell>
          <cell r="C1544">
            <v>38268</v>
          </cell>
          <cell r="D1544">
            <v>2</v>
          </cell>
          <cell r="E1544">
            <v>3.2349999999999997E-2</v>
          </cell>
          <cell r="F1544" t="str">
            <v>DAT</v>
          </cell>
          <cell r="G1544">
            <v>2</v>
          </cell>
          <cell r="H1544">
            <v>74</v>
          </cell>
          <cell r="I1544">
            <v>2004</v>
          </cell>
          <cell r="J1544">
            <v>7</v>
          </cell>
          <cell r="K1544">
            <v>6.4699999999999994E-2</v>
          </cell>
          <cell r="L1544" t="str">
            <v>NOM</v>
          </cell>
          <cell r="M1544" t="str">
            <v>DATATEC 2o. Nivel</v>
          </cell>
          <cell r="N1544">
            <v>2004007</v>
          </cell>
        </row>
        <row r="1545">
          <cell r="A1545">
            <v>38191</v>
          </cell>
          <cell r="B1545" t="str">
            <v>SOB</v>
          </cell>
          <cell r="C1545">
            <v>38514</v>
          </cell>
          <cell r="D1545">
            <v>3</v>
          </cell>
          <cell r="E1545">
            <v>4.6199999999999998E-2</v>
          </cell>
          <cell r="F1545" t="str">
            <v>DAT</v>
          </cell>
          <cell r="G1545">
            <v>2</v>
          </cell>
          <cell r="H1545">
            <v>320</v>
          </cell>
          <cell r="I1545">
            <v>2004</v>
          </cell>
          <cell r="J1545">
            <v>7</v>
          </cell>
          <cell r="K1545">
            <v>0.1386</v>
          </cell>
          <cell r="L1545" t="str">
            <v>NOM</v>
          </cell>
          <cell r="M1545" t="str">
            <v>DATATEC 2o. Nivel</v>
          </cell>
          <cell r="N1545">
            <v>2004007</v>
          </cell>
        </row>
        <row r="1546">
          <cell r="A1546">
            <v>38195</v>
          </cell>
          <cell r="B1546" t="str">
            <v>SOB</v>
          </cell>
          <cell r="C1546">
            <v>38370</v>
          </cell>
          <cell r="D1546">
            <v>2</v>
          </cell>
          <cell r="E1546">
            <v>3.8699999999999998E-2</v>
          </cell>
          <cell r="F1546" t="str">
            <v>DAT</v>
          </cell>
          <cell r="G1546">
            <v>1</v>
          </cell>
          <cell r="H1546">
            <v>174</v>
          </cell>
          <cell r="I1546">
            <v>2004</v>
          </cell>
          <cell r="J1546">
            <v>7</v>
          </cell>
          <cell r="K1546">
            <v>7.7399999999999997E-2</v>
          </cell>
          <cell r="L1546" t="str">
            <v>NOM</v>
          </cell>
          <cell r="M1546" t="str">
            <v>DATATEC 1er. Nivel</v>
          </cell>
          <cell r="N1546">
            <v>2004007</v>
          </cell>
        </row>
        <row r="1547">
          <cell r="A1547">
            <v>38195</v>
          </cell>
          <cell r="B1547" t="str">
            <v>SOB</v>
          </cell>
          <cell r="C1547">
            <v>38514</v>
          </cell>
          <cell r="D1547">
            <v>3</v>
          </cell>
          <cell r="E1547">
            <v>4.6300000000000001E-2</v>
          </cell>
          <cell r="F1547" t="str">
            <v>DAT</v>
          </cell>
          <cell r="G1547">
            <v>1</v>
          </cell>
          <cell r="H1547">
            <v>318</v>
          </cell>
          <cell r="I1547">
            <v>2004</v>
          </cell>
          <cell r="J1547">
            <v>7</v>
          </cell>
          <cell r="K1547">
            <v>0.1389</v>
          </cell>
          <cell r="L1547" t="str">
            <v>NOM</v>
          </cell>
          <cell r="M1547" t="str">
            <v>DATATEC 1er. Nivel</v>
          </cell>
          <cell r="N1547">
            <v>2004007</v>
          </cell>
        </row>
        <row r="1548">
          <cell r="A1548">
            <v>38195</v>
          </cell>
          <cell r="B1548" t="str">
            <v>SOB</v>
          </cell>
          <cell r="C1548">
            <v>38268</v>
          </cell>
          <cell r="D1548">
            <v>6.1</v>
          </cell>
          <cell r="E1548">
            <v>3.2369000000000002E-2</v>
          </cell>
          <cell r="F1548" t="str">
            <v>DAT</v>
          </cell>
          <cell r="G1548">
            <v>2</v>
          </cell>
          <cell r="H1548">
            <v>72</v>
          </cell>
          <cell r="I1548">
            <v>2004</v>
          </cell>
          <cell r="J1548">
            <v>7</v>
          </cell>
          <cell r="K1548">
            <v>0.19745090000000001</v>
          </cell>
          <cell r="L1548" t="str">
            <v>NOM</v>
          </cell>
          <cell r="M1548" t="str">
            <v>DATATEC 2o. Nivel</v>
          </cell>
          <cell r="N1548">
            <v>2004007</v>
          </cell>
        </row>
        <row r="1549">
          <cell r="A1549">
            <v>38195</v>
          </cell>
          <cell r="B1549" t="str">
            <v>SOB</v>
          </cell>
          <cell r="C1549">
            <v>38514</v>
          </cell>
          <cell r="D1549">
            <v>20</v>
          </cell>
          <cell r="E1549">
            <v>4.6004999999999997E-2</v>
          </cell>
          <cell r="F1549" t="str">
            <v>DAT</v>
          </cell>
          <cell r="G1549">
            <v>2</v>
          </cell>
          <cell r="H1549">
            <v>318</v>
          </cell>
          <cell r="I1549">
            <v>2004</v>
          </cell>
          <cell r="J1549">
            <v>7</v>
          </cell>
          <cell r="K1549">
            <v>0.92009999999999992</v>
          </cell>
          <cell r="L1549" t="str">
            <v>NOM</v>
          </cell>
          <cell r="M1549" t="str">
            <v>DATATEC 2o. Nivel</v>
          </cell>
          <cell r="N1549">
            <v>2004007</v>
          </cell>
        </row>
        <row r="1550">
          <cell r="A1550">
            <v>38195</v>
          </cell>
          <cell r="B1550" t="str">
            <v>SOB</v>
          </cell>
          <cell r="C1550">
            <v>38941</v>
          </cell>
          <cell r="D1550">
            <v>10</v>
          </cell>
          <cell r="E1550">
            <v>6.6500000000000004E-2</v>
          </cell>
          <cell r="F1550" t="str">
            <v>DAT</v>
          </cell>
          <cell r="G1550">
            <v>2</v>
          </cell>
          <cell r="H1550">
            <v>745</v>
          </cell>
          <cell r="I1550">
            <v>2004</v>
          </cell>
          <cell r="J1550">
            <v>7</v>
          </cell>
          <cell r="K1550">
            <v>0.66500000000000004</v>
          </cell>
          <cell r="L1550" t="str">
            <v>NOM</v>
          </cell>
          <cell r="M1550" t="str">
            <v>DATATEC 2o. Nivel</v>
          </cell>
          <cell r="N1550">
            <v>2004007</v>
          </cell>
        </row>
        <row r="1551">
          <cell r="A1551">
            <v>38198</v>
          </cell>
          <cell r="B1551" t="str">
            <v>SOB</v>
          </cell>
          <cell r="C1551">
            <v>38268</v>
          </cell>
          <cell r="D1551">
            <v>1</v>
          </cell>
          <cell r="E1551">
            <v>3.2500000000000001E-2</v>
          </cell>
          <cell r="F1551" t="str">
            <v>DAT</v>
          </cell>
          <cell r="G1551">
            <v>2</v>
          </cell>
          <cell r="H1551">
            <v>67</v>
          </cell>
          <cell r="I1551">
            <v>2004</v>
          </cell>
          <cell r="J1551">
            <v>7</v>
          </cell>
          <cell r="K1551">
            <v>3.2500000000000001E-2</v>
          </cell>
          <cell r="L1551" t="str">
            <v>NOM</v>
          </cell>
          <cell r="M1551" t="str">
            <v>DATATEC 2o. Nivel</v>
          </cell>
          <cell r="N1551">
            <v>2004007</v>
          </cell>
        </row>
        <row r="1552">
          <cell r="A1552">
            <v>38198</v>
          </cell>
          <cell r="B1552" t="str">
            <v>SOB</v>
          </cell>
          <cell r="C1552">
            <v>38514</v>
          </cell>
          <cell r="D1552">
            <v>1</v>
          </cell>
          <cell r="E1552">
            <v>4.6300000000000001E-2</v>
          </cell>
          <cell r="F1552" t="str">
            <v>DAT</v>
          </cell>
          <cell r="G1552">
            <v>2</v>
          </cell>
          <cell r="H1552">
            <v>313</v>
          </cell>
          <cell r="I1552">
            <v>2004</v>
          </cell>
          <cell r="J1552">
            <v>7</v>
          </cell>
          <cell r="K1552">
            <v>4.6300000000000001E-2</v>
          </cell>
          <cell r="L1552" t="str">
            <v>NOM</v>
          </cell>
          <cell r="M1552" t="str">
            <v>DATATEC 2o. Nivel</v>
          </cell>
          <cell r="N1552">
            <v>2004007</v>
          </cell>
        </row>
        <row r="1553">
          <cell r="A1553">
            <v>38201</v>
          </cell>
          <cell r="B1553" t="str">
            <v>SOB</v>
          </cell>
          <cell r="C1553">
            <v>38370</v>
          </cell>
          <cell r="D1553">
            <v>2</v>
          </cell>
          <cell r="E1553">
            <v>3.85E-2</v>
          </cell>
          <cell r="F1553" t="str">
            <v>CIM</v>
          </cell>
          <cell r="G1553">
            <v>2</v>
          </cell>
          <cell r="H1553">
            <v>168</v>
          </cell>
          <cell r="I1553">
            <v>2004</v>
          </cell>
          <cell r="J1553">
            <v>8</v>
          </cell>
          <cell r="K1553">
            <v>7.6999999999999999E-2</v>
          </cell>
          <cell r="L1553" t="str">
            <v>NOM</v>
          </cell>
          <cell r="M1553" t="str">
            <v>CIMD 2o. Nivel</v>
          </cell>
          <cell r="N1553">
            <v>2004008</v>
          </cell>
        </row>
        <row r="1554">
          <cell r="A1554">
            <v>38201</v>
          </cell>
          <cell r="B1554" t="str">
            <v>SOB</v>
          </cell>
          <cell r="C1554">
            <v>38370</v>
          </cell>
          <cell r="D1554">
            <v>9</v>
          </cell>
          <cell r="E1554">
            <v>3.85E-2</v>
          </cell>
          <cell r="F1554" t="str">
            <v>DAT</v>
          </cell>
          <cell r="G1554">
            <v>2</v>
          </cell>
          <cell r="H1554">
            <v>168</v>
          </cell>
          <cell r="I1554">
            <v>2004</v>
          </cell>
          <cell r="J1554">
            <v>8</v>
          </cell>
          <cell r="K1554">
            <v>0.34649999999999997</v>
          </cell>
          <cell r="L1554" t="str">
            <v>NOM</v>
          </cell>
          <cell r="M1554" t="str">
            <v>DATATEC 2o. Nivel</v>
          </cell>
          <cell r="N1554">
            <v>2004008</v>
          </cell>
        </row>
        <row r="1555">
          <cell r="A1555">
            <v>38201</v>
          </cell>
          <cell r="B1555" t="str">
            <v>SOB</v>
          </cell>
          <cell r="C1555">
            <v>38941</v>
          </cell>
          <cell r="D1555">
            <v>3</v>
          </cell>
          <cell r="E1555">
            <v>6.7000000000000004E-2</v>
          </cell>
          <cell r="F1555" t="str">
            <v>DAT</v>
          </cell>
          <cell r="G1555">
            <v>2</v>
          </cell>
          <cell r="H1555">
            <v>739</v>
          </cell>
          <cell r="I1555">
            <v>2004</v>
          </cell>
          <cell r="J1555">
            <v>8</v>
          </cell>
          <cell r="K1555">
            <v>0.20100000000000001</v>
          </cell>
          <cell r="L1555" t="str">
            <v>NOM</v>
          </cell>
          <cell r="M1555" t="str">
            <v>DATATEC 2o. Nivel</v>
          </cell>
          <cell r="N1555">
            <v>2004008</v>
          </cell>
        </row>
        <row r="1556">
          <cell r="A1556">
            <v>38202</v>
          </cell>
          <cell r="B1556" t="str">
            <v>SOB</v>
          </cell>
          <cell r="C1556">
            <v>39364</v>
          </cell>
          <cell r="D1556">
            <v>2</v>
          </cell>
          <cell r="E1556">
            <v>8.4000000000000005E-2</v>
          </cell>
          <cell r="F1556" t="str">
            <v>DAT</v>
          </cell>
          <cell r="G1556">
            <v>2</v>
          </cell>
          <cell r="H1556">
            <v>1161</v>
          </cell>
          <cell r="I1556">
            <v>2004</v>
          </cell>
          <cell r="J1556">
            <v>8</v>
          </cell>
          <cell r="K1556">
            <v>0.16800000000000001</v>
          </cell>
          <cell r="L1556" t="str">
            <v>NOM</v>
          </cell>
          <cell r="M1556" t="str">
            <v>DATATEC 2o. Nivel</v>
          </cell>
          <cell r="N1556">
            <v>2004008</v>
          </cell>
        </row>
        <row r="1557">
          <cell r="A1557">
            <v>38202</v>
          </cell>
          <cell r="B1557" t="str">
            <v>SOB</v>
          </cell>
          <cell r="C1557">
            <v>38268</v>
          </cell>
          <cell r="D1557">
            <v>3</v>
          </cell>
          <cell r="E1557">
            <v>3.2300000000000002E-2</v>
          </cell>
          <cell r="F1557" t="str">
            <v>DAT</v>
          </cell>
          <cell r="G1557">
            <v>1</v>
          </cell>
          <cell r="H1557">
            <v>65</v>
          </cell>
          <cell r="I1557">
            <v>2004</v>
          </cell>
          <cell r="J1557">
            <v>8</v>
          </cell>
          <cell r="K1557">
            <v>9.6900000000000014E-2</v>
          </cell>
          <cell r="L1557" t="str">
            <v>NOM</v>
          </cell>
          <cell r="M1557" t="str">
            <v>DATATEC 1er. Nivel</v>
          </cell>
          <cell r="N1557">
            <v>2004008</v>
          </cell>
        </row>
        <row r="1558">
          <cell r="A1558">
            <v>38202</v>
          </cell>
          <cell r="B1558" t="str">
            <v>SOB</v>
          </cell>
          <cell r="C1558">
            <v>38370</v>
          </cell>
          <cell r="D1558">
            <v>2</v>
          </cell>
          <cell r="E1558">
            <v>3.8399999999999997E-2</v>
          </cell>
          <cell r="F1558" t="str">
            <v>DAT</v>
          </cell>
          <cell r="G1558">
            <v>1</v>
          </cell>
          <cell r="H1558">
            <v>167</v>
          </cell>
          <cell r="I1558">
            <v>2004</v>
          </cell>
          <cell r="J1558">
            <v>8</v>
          </cell>
          <cell r="K1558">
            <v>7.6799999999999993E-2</v>
          </cell>
          <cell r="L1558" t="str">
            <v>NOM</v>
          </cell>
          <cell r="M1558" t="str">
            <v>DATATEC 1er. Nivel</v>
          </cell>
          <cell r="N1558">
            <v>2004008</v>
          </cell>
        </row>
        <row r="1559">
          <cell r="A1559">
            <v>38203</v>
          </cell>
          <cell r="B1559" t="str">
            <v>SOB</v>
          </cell>
          <cell r="C1559">
            <v>38370</v>
          </cell>
          <cell r="D1559">
            <v>2</v>
          </cell>
          <cell r="E1559">
            <v>3.8249999999999999E-2</v>
          </cell>
          <cell r="F1559" t="str">
            <v>DAT</v>
          </cell>
          <cell r="G1559">
            <v>1</v>
          </cell>
          <cell r="H1559">
            <v>166</v>
          </cell>
          <cell r="I1559">
            <v>2004</v>
          </cell>
          <cell r="J1559">
            <v>8</v>
          </cell>
          <cell r="K1559">
            <v>7.6499999999999999E-2</v>
          </cell>
          <cell r="L1559" t="str">
            <v>NOM</v>
          </cell>
          <cell r="M1559" t="str">
            <v>DATATEC 1er. Nivel</v>
          </cell>
          <cell r="N1559">
            <v>2004008</v>
          </cell>
        </row>
        <row r="1560">
          <cell r="A1560">
            <v>38203</v>
          </cell>
          <cell r="B1560" t="str">
            <v>SOB</v>
          </cell>
          <cell r="C1560">
            <v>38268</v>
          </cell>
          <cell r="D1560">
            <v>1</v>
          </cell>
          <cell r="E1560">
            <v>3.2199999999999999E-2</v>
          </cell>
          <cell r="F1560" t="str">
            <v>DAT</v>
          </cell>
          <cell r="G1560">
            <v>2</v>
          </cell>
          <cell r="H1560">
            <v>64</v>
          </cell>
          <cell r="I1560">
            <v>2004</v>
          </cell>
          <cell r="J1560">
            <v>8</v>
          </cell>
          <cell r="K1560">
            <v>3.2199999999999999E-2</v>
          </cell>
          <cell r="L1560" t="str">
            <v>NOM</v>
          </cell>
          <cell r="M1560" t="str">
            <v>DATATEC 2o. Nivel</v>
          </cell>
          <cell r="N1560">
            <v>2004008</v>
          </cell>
        </row>
        <row r="1561">
          <cell r="A1561">
            <v>38203</v>
          </cell>
          <cell r="B1561" t="str">
            <v>SOB</v>
          </cell>
          <cell r="C1561">
            <v>38370</v>
          </cell>
          <cell r="D1561">
            <v>8</v>
          </cell>
          <cell r="E1561">
            <v>3.8119E-2</v>
          </cell>
          <cell r="F1561" t="str">
            <v>DAT</v>
          </cell>
          <cell r="G1561">
            <v>2</v>
          </cell>
          <cell r="H1561">
            <v>166</v>
          </cell>
          <cell r="I1561">
            <v>2004</v>
          </cell>
          <cell r="J1561">
            <v>8</v>
          </cell>
          <cell r="K1561">
            <v>0.304952</v>
          </cell>
          <cell r="L1561" t="str">
            <v>NOM</v>
          </cell>
          <cell r="M1561" t="str">
            <v>DATATEC 2o. Nivel</v>
          </cell>
          <cell r="N1561">
            <v>2004008</v>
          </cell>
        </row>
        <row r="1562">
          <cell r="A1562">
            <v>38203</v>
          </cell>
          <cell r="B1562" t="str">
            <v>SOB</v>
          </cell>
          <cell r="C1562">
            <v>38514</v>
          </cell>
          <cell r="D1562">
            <v>14</v>
          </cell>
          <cell r="E1562">
            <v>4.6428999999999998E-2</v>
          </cell>
          <cell r="F1562" t="str">
            <v>DAT</v>
          </cell>
          <cell r="G1562">
            <v>2</v>
          </cell>
          <cell r="H1562">
            <v>310</v>
          </cell>
          <cell r="I1562">
            <v>2004</v>
          </cell>
          <cell r="J1562">
            <v>8</v>
          </cell>
          <cell r="K1562">
            <v>0.65000599999999997</v>
          </cell>
          <cell r="L1562" t="str">
            <v>NOM</v>
          </cell>
          <cell r="M1562" t="str">
            <v>DATATEC 2o. Nivel</v>
          </cell>
          <cell r="N1562">
            <v>2004008</v>
          </cell>
        </row>
        <row r="1563">
          <cell r="A1563">
            <v>38203</v>
          </cell>
          <cell r="B1563" t="str">
            <v>SOB</v>
          </cell>
          <cell r="C1563">
            <v>38941</v>
          </cell>
          <cell r="D1563">
            <v>1</v>
          </cell>
          <cell r="E1563">
            <v>6.7500000000000004E-2</v>
          </cell>
          <cell r="F1563" t="str">
            <v>DAT</v>
          </cell>
          <cell r="G1563">
            <v>2</v>
          </cell>
          <cell r="H1563">
            <v>737</v>
          </cell>
          <cell r="I1563">
            <v>2004</v>
          </cell>
          <cell r="J1563">
            <v>8</v>
          </cell>
          <cell r="K1563">
            <v>6.7500000000000004E-2</v>
          </cell>
          <cell r="L1563" t="str">
            <v>NOM</v>
          </cell>
          <cell r="M1563" t="str">
            <v>DATATEC 2o. Nivel</v>
          </cell>
          <cell r="N1563">
            <v>2004008</v>
          </cell>
        </row>
        <row r="1564">
          <cell r="A1564">
            <v>38204</v>
          </cell>
          <cell r="B1564" t="str">
            <v>SOB</v>
          </cell>
          <cell r="C1564">
            <v>39364</v>
          </cell>
          <cell r="D1564">
            <v>2</v>
          </cell>
          <cell r="E1564">
            <v>8.3500000000000005E-2</v>
          </cell>
          <cell r="F1564" t="str">
            <v>DAT</v>
          </cell>
          <cell r="G1564">
            <v>2</v>
          </cell>
          <cell r="H1564">
            <v>1159</v>
          </cell>
          <cell r="I1564">
            <v>2004</v>
          </cell>
          <cell r="J1564">
            <v>8</v>
          </cell>
          <cell r="K1564">
            <v>0.16700000000000001</v>
          </cell>
          <cell r="L1564" t="str">
            <v>NOM</v>
          </cell>
          <cell r="M1564" t="str">
            <v>DATATEC 2o. Nivel</v>
          </cell>
          <cell r="N1564">
            <v>2004008</v>
          </cell>
        </row>
        <row r="1565">
          <cell r="A1565">
            <v>38205</v>
          </cell>
          <cell r="B1565" t="str">
            <v>SOB</v>
          </cell>
          <cell r="C1565">
            <v>38514</v>
          </cell>
          <cell r="D1565">
            <v>5</v>
          </cell>
          <cell r="E1565">
            <v>4.65E-2</v>
          </cell>
          <cell r="F1565" t="str">
            <v>DAT</v>
          </cell>
          <cell r="G1565">
            <v>2</v>
          </cell>
          <cell r="H1565">
            <v>306</v>
          </cell>
          <cell r="I1565">
            <v>2004</v>
          </cell>
          <cell r="J1565">
            <v>8</v>
          </cell>
          <cell r="K1565">
            <v>0.23249999999999998</v>
          </cell>
          <cell r="L1565" t="str">
            <v>NOM</v>
          </cell>
          <cell r="M1565" t="str">
            <v>DATATEC 2o. Nivel</v>
          </cell>
          <cell r="N1565">
            <v>2004008</v>
          </cell>
        </row>
        <row r="1566">
          <cell r="A1566">
            <v>38208</v>
          </cell>
          <cell r="B1566" t="str">
            <v>SOB</v>
          </cell>
          <cell r="C1566">
            <v>38941</v>
          </cell>
          <cell r="D1566">
            <v>5</v>
          </cell>
          <cell r="E1566">
            <v>6.6000000000000003E-2</v>
          </cell>
          <cell r="F1566" t="str">
            <v>DAT</v>
          </cell>
          <cell r="G1566">
            <v>2</v>
          </cell>
          <cell r="H1566">
            <v>732</v>
          </cell>
          <cell r="I1566">
            <v>2004</v>
          </cell>
          <cell r="J1566">
            <v>8</v>
          </cell>
          <cell r="K1566">
            <v>0.33</v>
          </cell>
          <cell r="L1566" t="str">
            <v>NOM</v>
          </cell>
          <cell r="M1566" t="str">
            <v>DATATEC 2o. Nivel</v>
          </cell>
          <cell r="N1566">
            <v>2004008</v>
          </cell>
        </row>
        <row r="1567">
          <cell r="A1567">
            <v>38209</v>
          </cell>
          <cell r="B1567" t="str">
            <v>SOB</v>
          </cell>
          <cell r="C1567">
            <v>38941</v>
          </cell>
          <cell r="D1567">
            <v>1</v>
          </cell>
          <cell r="E1567">
            <v>6.6000000000000003E-2</v>
          </cell>
          <cell r="F1567" t="str">
            <v>CIM</v>
          </cell>
          <cell r="G1567">
            <v>2</v>
          </cell>
          <cell r="H1567">
            <v>731</v>
          </cell>
          <cell r="I1567">
            <v>2004</v>
          </cell>
          <cell r="J1567">
            <v>8</v>
          </cell>
          <cell r="K1567">
            <v>6.6000000000000003E-2</v>
          </cell>
          <cell r="L1567" t="str">
            <v>NOM</v>
          </cell>
          <cell r="M1567" t="str">
            <v>CIMD 2o. Nivel</v>
          </cell>
          <cell r="N1567">
            <v>2004008</v>
          </cell>
        </row>
        <row r="1568">
          <cell r="A1568">
            <v>38209</v>
          </cell>
          <cell r="B1568" t="str">
            <v>SOB</v>
          </cell>
          <cell r="C1568">
            <v>40765</v>
          </cell>
          <cell r="D1568">
            <v>8.27</v>
          </cell>
          <cell r="E1568">
            <v>0.12434000000000001</v>
          </cell>
          <cell r="F1568" t="str">
            <v>CIM</v>
          </cell>
          <cell r="G1568">
            <v>2</v>
          </cell>
          <cell r="H1568">
            <v>2555</v>
          </cell>
          <cell r="I1568">
            <v>2004</v>
          </cell>
          <cell r="J1568">
            <v>8</v>
          </cell>
          <cell r="K1568">
            <v>1.0282918000000001</v>
          </cell>
          <cell r="L1568" t="str">
            <v>NOM</v>
          </cell>
          <cell r="M1568" t="str">
            <v>CIMD 2o. Nivel</v>
          </cell>
          <cell r="N1568">
            <v>2004008</v>
          </cell>
        </row>
        <row r="1569">
          <cell r="A1569">
            <v>38209</v>
          </cell>
          <cell r="B1569" t="str">
            <v>SOB</v>
          </cell>
          <cell r="C1569">
            <v>39638</v>
          </cell>
          <cell r="D1569">
            <v>15</v>
          </cell>
          <cell r="E1569">
            <v>8.9899999999999994E-2</v>
          </cell>
          <cell r="F1569" t="str">
            <v>DAT</v>
          </cell>
          <cell r="G1569">
            <v>2</v>
          </cell>
          <cell r="H1569">
            <v>1428</v>
          </cell>
          <cell r="I1569">
            <v>2004</v>
          </cell>
          <cell r="J1569">
            <v>8</v>
          </cell>
          <cell r="K1569">
            <v>1.3484999999999998</v>
          </cell>
          <cell r="L1569" t="str">
            <v>NOM</v>
          </cell>
          <cell r="M1569" t="str">
            <v>DATATEC 2o. Nivel</v>
          </cell>
          <cell r="N1569">
            <v>2004008</v>
          </cell>
        </row>
        <row r="1570">
          <cell r="A1570">
            <v>38209</v>
          </cell>
          <cell r="B1570" t="str">
            <v>SOB</v>
          </cell>
          <cell r="C1570">
            <v>40765</v>
          </cell>
          <cell r="D1570">
            <v>16.73</v>
          </cell>
          <cell r="E1570">
            <v>0.124336</v>
          </cell>
          <cell r="F1570" t="str">
            <v>DAT</v>
          </cell>
          <cell r="G1570">
            <v>2</v>
          </cell>
          <cell r="H1570">
            <v>2555</v>
          </cell>
          <cell r="I1570">
            <v>2004</v>
          </cell>
          <cell r="J1570">
            <v>8</v>
          </cell>
          <cell r="K1570">
            <v>2.0801412799999999</v>
          </cell>
          <cell r="L1570" t="str">
            <v>NOM</v>
          </cell>
          <cell r="M1570" t="str">
            <v>DATATEC 2o. Nivel</v>
          </cell>
          <cell r="N1570">
            <v>2004008</v>
          </cell>
        </row>
        <row r="1571">
          <cell r="A1571">
            <v>38210</v>
          </cell>
          <cell r="B1571" t="str">
            <v>SOB</v>
          </cell>
          <cell r="C1571">
            <v>38941</v>
          </cell>
          <cell r="D1571">
            <v>1</v>
          </cell>
          <cell r="E1571">
            <v>6.5699999999999995E-2</v>
          </cell>
          <cell r="F1571" t="str">
            <v>CIM</v>
          </cell>
          <cell r="G1571">
            <v>2</v>
          </cell>
          <cell r="H1571">
            <v>730</v>
          </cell>
          <cell r="I1571">
            <v>2004</v>
          </cell>
          <cell r="J1571">
            <v>8</v>
          </cell>
          <cell r="K1571">
            <v>6.5699999999999995E-2</v>
          </cell>
          <cell r="L1571" t="str">
            <v>NOM</v>
          </cell>
          <cell r="M1571" t="str">
            <v>CIMD 2o. Nivel</v>
          </cell>
          <cell r="N1571">
            <v>2004008</v>
          </cell>
        </row>
        <row r="1572">
          <cell r="A1572">
            <v>38210</v>
          </cell>
          <cell r="B1572" t="str">
            <v>SOB</v>
          </cell>
          <cell r="C1572">
            <v>39124</v>
          </cell>
          <cell r="D1572">
            <v>1</v>
          </cell>
          <cell r="E1572">
            <v>7.2132000000000002E-2</v>
          </cell>
          <cell r="F1572" t="str">
            <v>CIM</v>
          </cell>
          <cell r="G1572">
            <v>2</v>
          </cell>
          <cell r="H1572">
            <v>913</v>
          </cell>
          <cell r="I1572">
            <v>2004</v>
          </cell>
          <cell r="J1572">
            <v>8</v>
          </cell>
          <cell r="K1572">
            <v>7.2132000000000002E-2</v>
          </cell>
          <cell r="L1572" t="str">
            <v>NOM</v>
          </cell>
          <cell r="M1572" t="str">
            <v>CIMD 2o. Nivel</v>
          </cell>
          <cell r="N1572">
            <v>2004008</v>
          </cell>
        </row>
        <row r="1573">
          <cell r="A1573">
            <v>38210</v>
          </cell>
          <cell r="B1573" t="str">
            <v>SOB</v>
          </cell>
          <cell r="C1573">
            <v>38941</v>
          </cell>
          <cell r="D1573">
            <v>1</v>
          </cell>
          <cell r="E1573">
            <v>6.5000000000000002E-2</v>
          </cell>
          <cell r="F1573" t="str">
            <v>DAT</v>
          </cell>
          <cell r="G1573">
            <v>1</v>
          </cell>
          <cell r="H1573">
            <v>730</v>
          </cell>
          <cell r="I1573">
            <v>2004</v>
          </cell>
          <cell r="J1573">
            <v>8</v>
          </cell>
          <cell r="K1573">
            <v>6.5000000000000002E-2</v>
          </cell>
          <cell r="L1573" t="str">
            <v>NOM</v>
          </cell>
          <cell r="M1573" t="str">
            <v>DATATEC 1er. Nivel</v>
          </cell>
          <cell r="N1573">
            <v>2004008</v>
          </cell>
        </row>
        <row r="1574">
          <cell r="A1574">
            <v>38210</v>
          </cell>
          <cell r="B1574" t="str">
            <v>SOB</v>
          </cell>
          <cell r="C1574">
            <v>38268</v>
          </cell>
          <cell r="D1574">
            <v>5</v>
          </cell>
          <cell r="E1574">
            <v>3.2399999999999998E-2</v>
          </cell>
          <cell r="F1574" t="str">
            <v>DAT</v>
          </cell>
          <cell r="G1574">
            <v>2</v>
          </cell>
          <cell r="H1574">
            <v>57</v>
          </cell>
          <cell r="I1574">
            <v>2004</v>
          </cell>
          <cell r="J1574">
            <v>8</v>
          </cell>
          <cell r="K1574">
            <v>0.16199999999999998</v>
          </cell>
          <cell r="L1574" t="str">
            <v>NOM</v>
          </cell>
          <cell r="M1574" t="str">
            <v>DATATEC 2o. Nivel</v>
          </cell>
          <cell r="N1574">
            <v>2004008</v>
          </cell>
        </row>
        <row r="1575">
          <cell r="A1575">
            <v>38210</v>
          </cell>
          <cell r="B1575" t="str">
            <v>SOB</v>
          </cell>
          <cell r="C1575">
            <v>38370</v>
          </cell>
          <cell r="D1575">
            <v>5</v>
          </cell>
          <cell r="E1575">
            <v>3.85E-2</v>
          </cell>
          <cell r="F1575" t="str">
            <v>DAT</v>
          </cell>
          <cell r="G1575">
            <v>2</v>
          </cell>
          <cell r="H1575">
            <v>159</v>
          </cell>
          <cell r="I1575">
            <v>2004</v>
          </cell>
          <cell r="J1575">
            <v>8</v>
          </cell>
          <cell r="K1575">
            <v>0.1925</v>
          </cell>
          <cell r="L1575" t="str">
            <v>NOM</v>
          </cell>
          <cell r="M1575" t="str">
            <v>DATATEC 2o. Nivel</v>
          </cell>
          <cell r="N1575">
            <v>2004008</v>
          </cell>
        </row>
        <row r="1576">
          <cell r="A1576">
            <v>38210</v>
          </cell>
          <cell r="B1576" t="str">
            <v>SOB</v>
          </cell>
          <cell r="C1576">
            <v>38514</v>
          </cell>
          <cell r="D1576">
            <v>1</v>
          </cell>
          <cell r="E1576">
            <v>4.6399999999999997E-2</v>
          </cell>
          <cell r="F1576" t="str">
            <v>DAT</v>
          </cell>
          <cell r="G1576">
            <v>2</v>
          </cell>
          <cell r="H1576">
            <v>303</v>
          </cell>
          <cell r="I1576">
            <v>2004</v>
          </cell>
          <cell r="J1576">
            <v>8</v>
          </cell>
          <cell r="K1576">
            <v>4.6399999999999997E-2</v>
          </cell>
          <cell r="L1576" t="str">
            <v>NOM</v>
          </cell>
          <cell r="M1576" t="str">
            <v>DATATEC 2o. Nivel</v>
          </cell>
          <cell r="N1576">
            <v>2004008</v>
          </cell>
        </row>
        <row r="1577">
          <cell r="A1577">
            <v>38210</v>
          </cell>
          <cell r="B1577" t="str">
            <v>SOB</v>
          </cell>
          <cell r="C1577">
            <v>38941</v>
          </cell>
          <cell r="D1577">
            <v>3</v>
          </cell>
          <cell r="E1577">
            <v>6.5299999999999997E-2</v>
          </cell>
          <cell r="F1577" t="str">
            <v>DAT</v>
          </cell>
          <cell r="G1577">
            <v>2</v>
          </cell>
          <cell r="H1577">
            <v>730</v>
          </cell>
          <cell r="I1577">
            <v>2004</v>
          </cell>
          <cell r="J1577">
            <v>8</v>
          </cell>
          <cell r="K1577">
            <v>0.19589999999999999</v>
          </cell>
          <cell r="L1577" t="str">
            <v>NOM</v>
          </cell>
          <cell r="M1577" t="str">
            <v>DATATEC 2o. Nivel</v>
          </cell>
          <cell r="N1577">
            <v>2004008</v>
          </cell>
        </row>
        <row r="1578">
          <cell r="A1578">
            <v>38210</v>
          </cell>
          <cell r="B1578" t="str">
            <v>SOB</v>
          </cell>
          <cell r="C1578">
            <v>39124</v>
          </cell>
          <cell r="D1578">
            <v>15.05</v>
          </cell>
          <cell r="E1578">
            <v>7.2056999999999996E-2</v>
          </cell>
          <cell r="F1578" t="str">
            <v>DAT</v>
          </cell>
          <cell r="G1578">
            <v>2</v>
          </cell>
          <cell r="H1578">
            <v>913</v>
          </cell>
          <cell r="I1578">
            <v>2004</v>
          </cell>
          <cell r="J1578">
            <v>8</v>
          </cell>
          <cell r="K1578">
            <v>1.0844578499999999</v>
          </cell>
          <cell r="L1578" t="str">
            <v>NOM</v>
          </cell>
          <cell r="M1578" t="str">
            <v>DATATEC 2o. Nivel</v>
          </cell>
          <cell r="N1578">
            <v>2004008</v>
          </cell>
        </row>
        <row r="1579">
          <cell r="A1579">
            <v>38210</v>
          </cell>
          <cell r="B1579" t="str">
            <v>SOB</v>
          </cell>
          <cell r="C1579">
            <v>39364</v>
          </cell>
          <cell r="D1579">
            <v>4</v>
          </cell>
          <cell r="E1579">
            <v>7.9450000000000007E-2</v>
          </cell>
          <cell r="F1579" t="str">
            <v>DAT</v>
          </cell>
          <cell r="G1579">
            <v>2</v>
          </cell>
          <cell r="H1579">
            <v>1153</v>
          </cell>
          <cell r="I1579">
            <v>2004</v>
          </cell>
          <cell r="J1579">
            <v>8</v>
          </cell>
          <cell r="K1579">
            <v>0.31780000000000003</v>
          </cell>
          <cell r="L1579" t="str">
            <v>NOM</v>
          </cell>
          <cell r="M1579" t="str">
            <v>DATATEC 2o. Nivel</v>
          </cell>
          <cell r="N1579">
            <v>2004008</v>
          </cell>
        </row>
        <row r="1580">
          <cell r="A1580">
            <v>38210</v>
          </cell>
          <cell r="B1580" t="str">
            <v>SOB</v>
          </cell>
          <cell r="C1580">
            <v>39638</v>
          </cell>
          <cell r="D1580">
            <v>1</v>
          </cell>
          <cell r="E1580">
            <v>8.7999999999999995E-2</v>
          </cell>
          <cell r="F1580" t="str">
            <v>DAT</v>
          </cell>
          <cell r="G1580">
            <v>2</v>
          </cell>
          <cell r="H1580">
            <v>1427</v>
          </cell>
          <cell r="I1580">
            <v>2004</v>
          </cell>
          <cell r="J1580">
            <v>8</v>
          </cell>
          <cell r="K1580">
            <v>8.7999999999999995E-2</v>
          </cell>
          <cell r="L1580" t="str">
            <v>NOM</v>
          </cell>
          <cell r="M1580" t="str">
            <v>DATATEC 2o. Nivel</v>
          </cell>
          <cell r="N1580">
            <v>2004008</v>
          </cell>
        </row>
        <row r="1581">
          <cell r="A1581">
            <v>38211</v>
          </cell>
          <cell r="B1581" t="str">
            <v>SOB</v>
          </cell>
          <cell r="C1581">
            <v>39124</v>
          </cell>
          <cell r="D1581">
            <v>1</v>
          </cell>
          <cell r="E1581">
            <v>7.0699999999999999E-2</v>
          </cell>
          <cell r="F1581" t="str">
            <v>CIM</v>
          </cell>
          <cell r="G1581">
            <v>2</v>
          </cell>
          <cell r="H1581">
            <v>912</v>
          </cell>
          <cell r="I1581">
            <v>2004</v>
          </cell>
          <cell r="J1581">
            <v>8</v>
          </cell>
          <cell r="K1581">
            <v>7.0699999999999999E-2</v>
          </cell>
          <cell r="L1581" t="str">
            <v>NOM</v>
          </cell>
          <cell r="M1581" t="str">
            <v>CIMD 2o. Nivel</v>
          </cell>
          <cell r="N1581">
            <v>2004008</v>
          </cell>
        </row>
        <row r="1582">
          <cell r="A1582">
            <v>38211</v>
          </cell>
          <cell r="B1582" t="str">
            <v>SOB</v>
          </cell>
          <cell r="C1582">
            <v>39364</v>
          </cell>
          <cell r="D1582">
            <v>1</v>
          </cell>
          <cell r="E1582">
            <v>8.7800000000000003E-2</v>
          </cell>
          <cell r="F1582" t="str">
            <v>CIM</v>
          </cell>
          <cell r="G1582">
            <v>2</v>
          </cell>
          <cell r="H1582">
            <v>1152</v>
          </cell>
          <cell r="I1582">
            <v>2004</v>
          </cell>
          <cell r="J1582">
            <v>8</v>
          </cell>
          <cell r="K1582">
            <v>8.7800000000000003E-2</v>
          </cell>
          <cell r="L1582" t="str">
            <v>NOM</v>
          </cell>
          <cell r="M1582" t="str">
            <v>CIMD 2o. Nivel</v>
          </cell>
          <cell r="N1582">
            <v>2004008</v>
          </cell>
        </row>
        <row r="1583">
          <cell r="A1583">
            <v>38211</v>
          </cell>
          <cell r="B1583" t="str">
            <v>SOB</v>
          </cell>
          <cell r="C1583">
            <v>39638</v>
          </cell>
          <cell r="D1583">
            <v>1</v>
          </cell>
          <cell r="E1583">
            <v>0.08</v>
          </cell>
          <cell r="F1583" t="str">
            <v>CIM</v>
          </cell>
          <cell r="G1583">
            <v>2</v>
          </cell>
          <cell r="H1583">
            <v>1426</v>
          </cell>
          <cell r="I1583">
            <v>2004</v>
          </cell>
          <cell r="J1583">
            <v>8</v>
          </cell>
          <cell r="K1583">
            <v>0.08</v>
          </cell>
          <cell r="L1583" t="str">
            <v>NOM</v>
          </cell>
          <cell r="M1583" t="str">
            <v>CIMD 2o. Nivel</v>
          </cell>
          <cell r="N1583">
            <v>2004008</v>
          </cell>
        </row>
        <row r="1584">
          <cell r="A1584">
            <v>38211</v>
          </cell>
          <cell r="B1584" t="str">
            <v>SOB</v>
          </cell>
          <cell r="C1584">
            <v>38370</v>
          </cell>
          <cell r="D1584">
            <v>3</v>
          </cell>
          <cell r="E1584">
            <v>3.85E-2</v>
          </cell>
          <cell r="F1584" t="str">
            <v>DAT</v>
          </cell>
          <cell r="G1584">
            <v>2</v>
          </cell>
          <cell r="H1584">
            <v>158</v>
          </cell>
          <cell r="I1584">
            <v>2004</v>
          </cell>
          <cell r="J1584">
            <v>8</v>
          </cell>
          <cell r="K1584">
            <v>0.11549999999999999</v>
          </cell>
          <cell r="L1584" t="str">
            <v>NOM</v>
          </cell>
          <cell r="M1584" t="str">
            <v>DATATEC 2o. Nivel</v>
          </cell>
          <cell r="N1584">
            <v>2004008</v>
          </cell>
        </row>
        <row r="1585">
          <cell r="A1585">
            <v>38211</v>
          </cell>
          <cell r="B1585" t="str">
            <v>SOB</v>
          </cell>
          <cell r="C1585">
            <v>38941</v>
          </cell>
          <cell r="D1585">
            <v>5</v>
          </cell>
          <cell r="E1585">
            <v>6.4699999999999994E-2</v>
          </cell>
          <cell r="F1585" t="str">
            <v>DAT</v>
          </cell>
          <cell r="G1585">
            <v>2</v>
          </cell>
          <cell r="H1585">
            <v>729</v>
          </cell>
          <cell r="I1585">
            <v>2004</v>
          </cell>
          <cell r="J1585">
            <v>8</v>
          </cell>
          <cell r="K1585">
            <v>0.32349999999999995</v>
          </cell>
          <cell r="L1585" t="str">
            <v>NOM</v>
          </cell>
          <cell r="M1585" t="str">
            <v>DATATEC 2o. Nivel</v>
          </cell>
          <cell r="N1585">
            <v>2004008</v>
          </cell>
        </row>
        <row r="1586">
          <cell r="A1586">
            <v>38211</v>
          </cell>
          <cell r="B1586" t="str">
            <v>SOB</v>
          </cell>
          <cell r="C1586">
            <v>39364</v>
          </cell>
          <cell r="D1586">
            <v>6</v>
          </cell>
          <cell r="E1586">
            <v>0.08</v>
          </cell>
          <cell r="F1586" t="str">
            <v>DAT</v>
          </cell>
          <cell r="G1586">
            <v>2</v>
          </cell>
          <cell r="H1586">
            <v>1152</v>
          </cell>
          <cell r="I1586">
            <v>2004</v>
          </cell>
          <cell r="J1586">
            <v>8</v>
          </cell>
          <cell r="K1586">
            <v>0.48</v>
          </cell>
          <cell r="L1586" t="str">
            <v>NOM</v>
          </cell>
          <cell r="M1586" t="str">
            <v>DATATEC 2o. Nivel</v>
          </cell>
          <cell r="N1586">
            <v>2004008</v>
          </cell>
        </row>
        <row r="1587">
          <cell r="A1587">
            <v>38212</v>
          </cell>
          <cell r="B1587" t="str">
            <v>SOB</v>
          </cell>
          <cell r="C1587">
            <v>38268</v>
          </cell>
          <cell r="D1587">
            <v>5</v>
          </cell>
          <cell r="E1587">
            <v>3.2300000000000002E-2</v>
          </cell>
          <cell r="F1587" t="str">
            <v>CIM</v>
          </cell>
          <cell r="G1587">
            <v>2</v>
          </cell>
          <cell r="H1587">
            <v>53</v>
          </cell>
          <cell r="I1587">
            <v>2004</v>
          </cell>
          <cell r="J1587">
            <v>8</v>
          </cell>
          <cell r="K1587">
            <v>0.1615</v>
          </cell>
          <cell r="L1587" t="str">
            <v>NOM</v>
          </cell>
          <cell r="M1587" t="str">
            <v>CIMD 2o. Nivel</v>
          </cell>
          <cell r="N1587">
            <v>2004008</v>
          </cell>
        </row>
        <row r="1588">
          <cell r="A1588">
            <v>38212</v>
          </cell>
          <cell r="B1588" t="str">
            <v>SOB</v>
          </cell>
          <cell r="C1588">
            <v>38514</v>
          </cell>
          <cell r="D1588">
            <v>1</v>
          </cell>
          <cell r="E1588">
            <v>4.6300000000000001E-2</v>
          </cell>
          <cell r="F1588" t="str">
            <v>DAT</v>
          </cell>
          <cell r="G1588">
            <v>2</v>
          </cell>
          <cell r="H1588">
            <v>299</v>
          </cell>
          <cell r="I1588">
            <v>2004</v>
          </cell>
          <cell r="J1588">
            <v>8</v>
          </cell>
          <cell r="K1588">
            <v>4.6300000000000001E-2</v>
          </cell>
          <cell r="L1588" t="str">
            <v>NOM</v>
          </cell>
          <cell r="M1588" t="str">
            <v>DATATEC 2o. Nivel</v>
          </cell>
          <cell r="N1588">
            <v>2004008</v>
          </cell>
        </row>
        <row r="1589">
          <cell r="A1589">
            <v>38212</v>
          </cell>
          <cell r="B1589" t="str">
            <v>SOB</v>
          </cell>
          <cell r="C1589">
            <v>39364</v>
          </cell>
          <cell r="D1589">
            <v>1</v>
          </cell>
          <cell r="E1589">
            <v>7.9500000000000001E-2</v>
          </cell>
          <cell r="F1589" t="str">
            <v>DAT</v>
          </cell>
          <cell r="G1589">
            <v>2</v>
          </cell>
          <cell r="H1589">
            <v>1149</v>
          </cell>
          <cell r="I1589">
            <v>2004</v>
          </cell>
          <cell r="J1589">
            <v>8</v>
          </cell>
          <cell r="K1589">
            <v>7.9500000000000001E-2</v>
          </cell>
          <cell r="L1589" t="str">
            <v>NOM</v>
          </cell>
          <cell r="M1589" t="str">
            <v>DATATEC 2o. Nivel</v>
          </cell>
          <cell r="N1589">
            <v>2004008</v>
          </cell>
        </row>
        <row r="1590">
          <cell r="A1590">
            <v>38212</v>
          </cell>
          <cell r="B1590" t="str">
            <v>SOB</v>
          </cell>
          <cell r="C1590">
            <v>39638</v>
          </cell>
          <cell r="D1590">
            <v>1</v>
          </cell>
          <cell r="E1590">
            <v>8.7499999999999994E-2</v>
          </cell>
          <cell r="F1590" t="str">
            <v>DAT</v>
          </cell>
          <cell r="G1590">
            <v>2</v>
          </cell>
          <cell r="H1590">
            <v>1423</v>
          </cell>
          <cell r="I1590">
            <v>2004</v>
          </cell>
          <cell r="J1590">
            <v>8</v>
          </cell>
          <cell r="K1590">
            <v>8.7499999999999994E-2</v>
          </cell>
          <cell r="L1590" t="str">
            <v>NOM</v>
          </cell>
          <cell r="M1590" t="str">
            <v>DATATEC 2o. Nivel</v>
          </cell>
          <cell r="N1590">
            <v>2004008</v>
          </cell>
        </row>
        <row r="1591">
          <cell r="A1591">
            <v>38212</v>
          </cell>
          <cell r="B1591" t="str">
            <v>SOB</v>
          </cell>
          <cell r="C1591">
            <v>41619</v>
          </cell>
          <cell r="D1591">
            <v>3</v>
          </cell>
          <cell r="E1591">
            <v>6.5000000000000002E-2</v>
          </cell>
          <cell r="F1591" t="str">
            <v>DAT</v>
          </cell>
          <cell r="G1591">
            <v>2</v>
          </cell>
          <cell r="H1591">
            <v>3404</v>
          </cell>
          <cell r="I1591">
            <v>2004</v>
          </cell>
          <cell r="J1591">
            <v>8</v>
          </cell>
          <cell r="K1591">
            <v>0.19500000000000001</v>
          </cell>
          <cell r="L1591" t="str">
            <v>VAC</v>
          </cell>
          <cell r="M1591" t="str">
            <v>DATATEC 2o. Nivel</v>
          </cell>
          <cell r="N1591">
            <v>2004008</v>
          </cell>
        </row>
        <row r="1592">
          <cell r="A1592">
            <v>38215</v>
          </cell>
          <cell r="B1592" t="str">
            <v>SOB</v>
          </cell>
          <cell r="C1592">
            <v>38941</v>
          </cell>
          <cell r="D1592">
            <v>2</v>
          </cell>
          <cell r="E1592">
            <v>6.4500000000000002E-2</v>
          </cell>
          <cell r="F1592" t="str">
            <v>CIM</v>
          </cell>
          <cell r="G1592">
            <v>2</v>
          </cell>
          <cell r="H1592">
            <v>725</v>
          </cell>
          <cell r="I1592">
            <v>2004</v>
          </cell>
          <cell r="J1592">
            <v>8</v>
          </cell>
          <cell r="K1592">
            <v>0.129</v>
          </cell>
          <cell r="L1592" t="str">
            <v>NOM</v>
          </cell>
          <cell r="M1592" t="str">
            <v>CIMD 2o. Nivel</v>
          </cell>
          <cell r="N1592">
            <v>2004008</v>
          </cell>
        </row>
        <row r="1593">
          <cell r="A1593">
            <v>38215</v>
          </cell>
          <cell r="B1593" t="str">
            <v>SOB</v>
          </cell>
          <cell r="C1593">
            <v>38268</v>
          </cell>
          <cell r="D1593">
            <v>2.2000000000000002</v>
          </cell>
          <cell r="E1593">
            <v>1.8411E-2</v>
          </cell>
          <cell r="F1593" t="str">
            <v>DAT</v>
          </cell>
          <cell r="G1593">
            <v>1</v>
          </cell>
          <cell r="H1593">
            <v>52</v>
          </cell>
          <cell r="I1593">
            <v>2004</v>
          </cell>
          <cell r="J1593">
            <v>8</v>
          </cell>
          <cell r="K1593">
            <v>4.0504200000000004E-2</v>
          </cell>
          <cell r="L1593" t="str">
            <v>NOM</v>
          </cell>
          <cell r="M1593" t="str">
            <v>DATATEC 1er. Nivel</v>
          </cell>
          <cell r="N1593">
            <v>2004008</v>
          </cell>
        </row>
        <row r="1594">
          <cell r="A1594">
            <v>38215</v>
          </cell>
          <cell r="B1594" t="str">
            <v>SOB</v>
          </cell>
          <cell r="C1594">
            <v>38941</v>
          </cell>
          <cell r="D1594">
            <v>1</v>
          </cell>
          <cell r="E1594">
            <v>6.4000000000000001E-2</v>
          </cell>
          <cell r="F1594" t="str">
            <v>DAT</v>
          </cell>
          <cell r="G1594">
            <v>1</v>
          </cell>
          <cell r="H1594">
            <v>725</v>
          </cell>
          <cell r="I1594">
            <v>2004</v>
          </cell>
          <cell r="J1594">
            <v>8</v>
          </cell>
          <cell r="K1594">
            <v>6.4000000000000001E-2</v>
          </cell>
          <cell r="L1594" t="str">
            <v>NOM</v>
          </cell>
          <cell r="M1594" t="str">
            <v>DATATEC 1er. Nivel</v>
          </cell>
          <cell r="N1594">
            <v>2004008</v>
          </cell>
        </row>
        <row r="1595">
          <cell r="A1595">
            <v>38215</v>
          </cell>
          <cell r="B1595" t="str">
            <v>SOB</v>
          </cell>
          <cell r="C1595">
            <v>38268</v>
          </cell>
          <cell r="D1595">
            <v>8</v>
          </cell>
          <cell r="E1595">
            <v>1.2625000000000001E-2</v>
          </cell>
          <cell r="F1595" t="str">
            <v>DAT</v>
          </cell>
          <cell r="G1595">
            <v>2</v>
          </cell>
          <cell r="H1595">
            <v>52</v>
          </cell>
          <cell r="I1595">
            <v>2004</v>
          </cell>
          <cell r="J1595">
            <v>8</v>
          </cell>
          <cell r="K1595">
            <v>0.10100000000000001</v>
          </cell>
          <cell r="L1595" t="str">
            <v>NOM</v>
          </cell>
          <cell r="M1595" t="str">
            <v>DATATEC 2o. Nivel</v>
          </cell>
          <cell r="N1595">
            <v>2004008</v>
          </cell>
        </row>
        <row r="1596">
          <cell r="A1596">
            <v>38215</v>
          </cell>
          <cell r="B1596" t="str">
            <v>SOB</v>
          </cell>
          <cell r="C1596">
            <v>38514</v>
          </cell>
          <cell r="D1596">
            <v>1</v>
          </cell>
          <cell r="E1596">
            <v>4.5499999999999999E-2</v>
          </cell>
          <cell r="F1596" t="str">
            <v>DAT</v>
          </cell>
          <cell r="G1596">
            <v>2</v>
          </cell>
          <cell r="H1596">
            <v>298</v>
          </cell>
          <cell r="I1596">
            <v>2004</v>
          </cell>
          <cell r="J1596">
            <v>8</v>
          </cell>
          <cell r="K1596">
            <v>4.5499999999999999E-2</v>
          </cell>
          <cell r="L1596" t="str">
            <v>NOM</v>
          </cell>
          <cell r="M1596" t="str">
            <v>DATATEC 2o. Nivel</v>
          </cell>
          <cell r="N1596">
            <v>2004008</v>
          </cell>
        </row>
        <row r="1597">
          <cell r="A1597">
            <v>38215</v>
          </cell>
          <cell r="B1597" t="str">
            <v>SOB</v>
          </cell>
          <cell r="C1597">
            <v>38941</v>
          </cell>
          <cell r="D1597">
            <v>6</v>
          </cell>
          <cell r="E1597">
            <v>6.4399999999999999E-2</v>
          </cell>
          <cell r="F1597" t="str">
            <v>DAT</v>
          </cell>
          <cell r="G1597">
            <v>2</v>
          </cell>
          <cell r="H1597">
            <v>725</v>
          </cell>
          <cell r="I1597">
            <v>2004</v>
          </cell>
          <cell r="J1597">
            <v>8</v>
          </cell>
          <cell r="K1597">
            <v>0.38639999999999997</v>
          </cell>
          <cell r="L1597" t="str">
            <v>NOM</v>
          </cell>
          <cell r="M1597" t="str">
            <v>DATATEC 2o. Nivel</v>
          </cell>
          <cell r="N1597">
            <v>2004008</v>
          </cell>
        </row>
        <row r="1598">
          <cell r="A1598">
            <v>38216</v>
          </cell>
          <cell r="B1598" t="str">
            <v>SOB</v>
          </cell>
          <cell r="C1598">
            <v>38514</v>
          </cell>
          <cell r="D1598">
            <v>2</v>
          </cell>
          <cell r="E1598">
            <v>4.4999999999999998E-2</v>
          </cell>
          <cell r="F1598" t="str">
            <v>CIM</v>
          </cell>
          <cell r="G1598">
            <v>2</v>
          </cell>
          <cell r="H1598">
            <v>297</v>
          </cell>
          <cell r="I1598">
            <v>2004</v>
          </cell>
          <cell r="J1598">
            <v>8</v>
          </cell>
          <cell r="K1598">
            <v>0.09</v>
          </cell>
          <cell r="L1598" t="str">
            <v>NOM</v>
          </cell>
          <cell r="M1598" t="str">
            <v>CIMD 2o. Nivel</v>
          </cell>
          <cell r="N1598">
            <v>2004008</v>
          </cell>
        </row>
        <row r="1599">
          <cell r="A1599">
            <v>38216</v>
          </cell>
          <cell r="B1599" t="str">
            <v>SOB</v>
          </cell>
          <cell r="C1599">
            <v>39364</v>
          </cell>
          <cell r="D1599">
            <v>1</v>
          </cell>
          <cell r="E1599">
            <v>0.08</v>
          </cell>
          <cell r="F1599" t="str">
            <v>CIM</v>
          </cell>
          <cell r="G1599">
            <v>2</v>
          </cell>
          <cell r="H1599">
            <v>1147</v>
          </cell>
          <cell r="I1599">
            <v>2004</v>
          </cell>
          <cell r="J1599">
            <v>8</v>
          </cell>
          <cell r="K1599">
            <v>0.08</v>
          </cell>
          <cell r="L1599" t="str">
            <v>NOM</v>
          </cell>
          <cell r="M1599" t="str">
            <v>CIMD 2o. Nivel</v>
          </cell>
          <cell r="N1599">
            <v>2004008</v>
          </cell>
        </row>
        <row r="1600">
          <cell r="A1600">
            <v>38216</v>
          </cell>
          <cell r="B1600" t="str">
            <v>SOB</v>
          </cell>
          <cell r="C1600">
            <v>39638</v>
          </cell>
          <cell r="D1600">
            <v>2</v>
          </cell>
          <cell r="E1600">
            <v>8.6900000000000005E-2</v>
          </cell>
          <cell r="F1600" t="str">
            <v>CIM</v>
          </cell>
          <cell r="G1600">
            <v>2</v>
          </cell>
          <cell r="H1600">
            <v>1421</v>
          </cell>
          <cell r="I1600">
            <v>2004</v>
          </cell>
          <cell r="J1600">
            <v>8</v>
          </cell>
          <cell r="K1600">
            <v>0.17380000000000001</v>
          </cell>
          <cell r="L1600" t="str">
            <v>NOM</v>
          </cell>
          <cell r="M1600" t="str">
            <v>CIMD 2o. Nivel</v>
          </cell>
          <cell r="N1600">
            <v>2004008</v>
          </cell>
        </row>
        <row r="1601">
          <cell r="A1601">
            <v>38216</v>
          </cell>
          <cell r="B1601" t="str">
            <v>SOB</v>
          </cell>
          <cell r="C1601">
            <v>38514</v>
          </cell>
          <cell r="D1601">
            <v>1</v>
          </cell>
          <cell r="E1601">
            <v>4.4999999999999998E-2</v>
          </cell>
          <cell r="F1601" t="str">
            <v>DAT</v>
          </cell>
          <cell r="G1601">
            <v>1</v>
          </cell>
          <cell r="H1601">
            <v>297</v>
          </cell>
          <cell r="I1601">
            <v>2004</v>
          </cell>
          <cell r="J1601">
            <v>8</v>
          </cell>
          <cell r="K1601">
            <v>4.4999999999999998E-2</v>
          </cell>
          <cell r="L1601" t="str">
            <v>NOM</v>
          </cell>
          <cell r="M1601" t="str">
            <v>DATATEC 1er. Nivel</v>
          </cell>
          <cell r="N1601">
            <v>2004008</v>
          </cell>
        </row>
        <row r="1602">
          <cell r="A1602">
            <v>38216</v>
          </cell>
          <cell r="B1602" t="str">
            <v>SOB</v>
          </cell>
          <cell r="C1602">
            <v>38370</v>
          </cell>
          <cell r="D1602">
            <v>3</v>
          </cell>
          <cell r="E1602">
            <v>3.7366999999999997E-2</v>
          </cell>
          <cell r="F1602" t="str">
            <v>DAT</v>
          </cell>
          <cell r="G1602">
            <v>2</v>
          </cell>
          <cell r="H1602">
            <v>153</v>
          </cell>
          <cell r="I1602">
            <v>2004</v>
          </cell>
          <cell r="J1602">
            <v>8</v>
          </cell>
          <cell r="K1602">
            <v>0.11210099999999999</v>
          </cell>
          <cell r="L1602" t="str">
            <v>NOM</v>
          </cell>
          <cell r="M1602" t="str">
            <v>DATATEC 2o. Nivel</v>
          </cell>
          <cell r="N1602">
            <v>2004008</v>
          </cell>
        </row>
        <row r="1603">
          <cell r="A1603">
            <v>38216</v>
          </cell>
          <cell r="B1603" t="str">
            <v>SOB</v>
          </cell>
          <cell r="C1603">
            <v>38514</v>
          </cell>
          <cell r="D1603">
            <v>3</v>
          </cell>
          <cell r="E1603">
            <v>4.4832999999999998E-2</v>
          </cell>
          <cell r="F1603" t="str">
            <v>DAT</v>
          </cell>
          <cell r="G1603">
            <v>2</v>
          </cell>
          <cell r="H1603">
            <v>297</v>
          </cell>
          <cell r="I1603">
            <v>2004</v>
          </cell>
          <cell r="J1603">
            <v>8</v>
          </cell>
          <cell r="K1603">
            <v>0.13449899999999998</v>
          </cell>
          <cell r="L1603" t="str">
            <v>NOM</v>
          </cell>
          <cell r="M1603" t="str">
            <v>DATATEC 2o. Nivel</v>
          </cell>
          <cell r="N1603">
            <v>2004008</v>
          </cell>
        </row>
        <row r="1604">
          <cell r="A1604">
            <v>38216</v>
          </cell>
          <cell r="B1604" t="str">
            <v>SOB</v>
          </cell>
          <cell r="C1604">
            <v>38941</v>
          </cell>
          <cell r="D1604">
            <v>6</v>
          </cell>
          <cell r="E1604">
            <v>6.4083000000000001E-2</v>
          </cell>
          <cell r="F1604" t="str">
            <v>DAT</v>
          </cell>
          <cell r="G1604">
            <v>2</v>
          </cell>
          <cell r="H1604">
            <v>724</v>
          </cell>
          <cell r="I1604">
            <v>2004</v>
          </cell>
          <cell r="J1604">
            <v>8</v>
          </cell>
          <cell r="K1604">
            <v>0.38449800000000001</v>
          </cell>
          <cell r="L1604" t="str">
            <v>NOM</v>
          </cell>
          <cell r="M1604" t="str">
            <v>DATATEC 2o. Nivel</v>
          </cell>
          <cell r="N1604">
            <v>2004008</v>
          </cell>
        </row>
        <row r="1605">
          <cell r="A1605">
            <v>38216</v>
          </cell>
          <cell r="B1605" t="str">
            <v>SOB</v>
          </cell>
          <cell r="C1605">
            <v>39124</v>
          </cell>
          <cell r="D1605">
            <v>3</v>
          </cell>
          <cell r="E1605">
            <v>7.0300000000000001E-2</v>
          </cell>
          <cell r="F1605" t="str">
            <v>DAT</v>
          </cell>
          <cell r="G1605">
            <v>2</v>
          </cell>
          <cell r="H1605">
            <v>907</v>
          </cell>
          <cell r="I1605">
            <v>2004</v>
          </cell>
          <cell r="J1605">
            <v>8</v>
          </cell>
          <cell r="K1605">
            <v>0.2109</v>
          </cell>
          <cell r="L1605" t="str">
            <v>NOM</v>
          </cell>
          <cell r="M1605" t="str">
            <v>DATATEC 2o. Nivel</v>
          </cell>
          <cell r="N1605">
            <v>2004008</v>
          </cell>
        </row>
        <row r="1606">
          <cell r="A1606">
            <v>38216</v>
          </cell>
          <cell r="B1606" t="str">
            <v>SOB</v>
          </cell>
          <cell r="C1606">
            <v>39638</v>
          </cell>
          <cell r="D1606">
            <v>6</v>
          </cell>
          <cell r="E1606">
            <v>8.6567000000000005E-2</v>
          </cell>
          <cell r="F1606" t="str">
            <v>DAT</v>
          </cell>
          <cell r="G1606">
            <v>2</v>
          </cell>
          <cell r="H1606">
            <v>1421</v>
          </cell>
          <cell r="I1606">
            <v>2004</v>
          </cell>
          <cell r="J1606">
            <v>8</v>
          </cell>
          <cell r="K1606">
            <v>0.51940200000000003</v>
          </cell>
          <cell r="L1606" t="str">
            <v>NOM</v>
          </cell>
          <cell r="M1606" t="str">
            <v>DATATEC 2o. Nivel</v>
          </cell>
          <cell r="N1606">
            <v>2004008</v>
          </cell>
        </row>
        <row r="1607">
          <cell r="A1607">
            <v>38217</v>
          </cell>
          <cell r="B1607" t="str">
            <v>SOB</v>
          </cell>
          <cell r="C1607">
            <v>38941</v>
          </cell>
          <cell r="D1607">
            <v>6</v>
          </cell>
          <cell r="E1607">
            <v>6.3875000000000001E-2</v>
          </cell>
          <cell r="F1607" t="str">
            <v>DAT</v>
          </cell>
          <cell r="G1607">
            <v>1</v>
          </cell>
          <cell r="H1607">
            <v>723</v>
          </cell>
          <cell r="I1607">
            <v>2004</v>
          </cell>
          <cell r="J1607">
            <v>8</v>
          </cell>
          <cell r="K1607">
            <v>0.38324999999999998</v>
          </cell>
          <cell r="L1607" t="str">
            <v>NOM</v>
          </cell>
          <cell r="M1607" t="str">
            <v>DATATEC 1er. Nivel</v>
          </cell>
          <cell r="N1607">
            <v>2004008</v>
          </cell>
        </row>
        <row r="1608">
          <cell r="A1608">
            <v>38217</v>
          </cell>
          <cell r="B1608" t="str">
            <v>SOB</v>
          </cell>
          <cell r="C1608">
            <v>38514</v>
          </cell>
          <cell r="D1608">
            <v>1</v>
          </cell>
          <cell r="E1608">
            <v>4.4999999999999998E-2</v>
          </cell>
          <cell r="F1608" t="str">
            <v>DAT</v>
          </cell>
          <cell r="G1608">
            <v>2</v>
          </cell>
          <cell r="H1608">
            <v>296</v>
          </cell>
          <cell r="I1608">
            <v>2004</v>
          </cell>
          <cell r="J1608">
            <v>8</v>
          </cell>
          <cell r="K1608">
            <v>4.4999999999999998E-2</v>
          </cell>
          <cell r="L1608" t="str">
            <v>NOM</v>
          </cell>
          <cell r="M1608" t="str">
            <v>DATATEC 2o. Nivel</v>
          </cell>
          <cell r="N1608">
            <v>2004008</v>
          </cell>
        </row>
        <row r="1609">
          <cell r="A1609">
            <v>38217</v>
          </cell>
          <cell r="B1609" t="str">
            <v>SOB</v>
          </cell>
          <cell r="C1609">
            <v>38941</v>
          </cell>
          <cell r="D1609">
            <v>1</v>
          </cell>
          <cell r="E1609">
            <v>6.4000000000000001E-2</v>
          </cell>
          <cell r="F1609" t="str">
            <v>DAT</v>
          </cell>
          <cell r="G1609">
            <v>2</v>
          </cell>
          <cell r="H1609">
            <v>723</v>
          </cell>
          <cell r="I1609">
            <v>2004</v>
          </cell>
          <cell r="J1609">
            <v>8</v>
          </cell>
          <cell r="K1609">
            <v>6.4000000000000001E-2</v>
          </cell>
          <cell r="L1609" t="str">
            <v>NOM</v>
          </cell>
          <cell r="M1609" t="str">
            <v>DATATEC 2o. Nivel</v>
          </cell>
          <cell r="N1609">
            <v>2004008</v>
          </cell>
        </row>
        <row r="1610">
          <cell r="A1610">
            <v>38217</v>
          </cell>
          <cell r="B1610" t="str">
            <v>SOB</v>
          </cell>
          <cell r="C1610">
            <v>39364</v>
          </cell>
          <cell r="D1610">
            <v>7</v>
          </cell>
          <cell r="E1610">
            <v>7.6999999999999999E-2</v>
          </cell>
          <cell r="F1610" t="str">
            <v>DAT</v>
          </cell>
          <cell r="G1610">
            <v>2</v>
          </cell>
          <cell r="H1610">
            <v>1146</v>
          </cell>
          <cell r="I1610">
            <v>2004</v>
          </cell>
          <cell r="J1610">
            <v>8</v>
          </cell>
          <cell r="K1610">
            <v>0.53900000000000003</v>
          </cell>
          <cell r="L1610" t="str">
            <v>NOM</v>
          </cell>
          <cell r="M1610" t="str">
            <v>DATATEC 2o. Nivel</v>
          </cell>
          <cell r="N1610">
            <v>2004008</v>
          </cell>
        </row>
        <row r="1611">
          <cell r="A1611">
            <v>38217</v>
          </cell>
          <cell r="B1611" t="str">
            <v>SOB</v>
          </cell>
          <cell r="C1611">
            <v>39638</v>
          </cell>
          <cell r="D1611">
            <v>9</v>
          </cell>
          <cell r="E1611">
            <v>8.5999999999999993E-2</v>
          </cell>
          <cell r="F1611" t="str">
            <v>DAT</v>
          </cell>
          <cell r="G1611">
            <v>2</v>
          </cell>
          <cell r="H1611">
            <v>1420</v>
          </cell>
          <cell r="I1611">
            <v>2004</v>
          </cell>
          <cell r="J1611">
            <v>8</v>
          </cell>
          <cell r="K1611">
            <v>0.77399999999999991</v>
          </cell>
          <cell r="L1611" t="str">
            <v>NOM</v>
          </cell>
          <cell r="M1611" t="str">
            <v>DATATEC 2o. Nivel</v>
          </cell>
          <cell r="N1611">
            <v>2004008</v>
          </cell>
        </row>
        <row r="1612">
          <cell r="A1612">
            <v>38218</v>
          </cell>
          <cell r="B1612" t="str">
            <v>SOB</v>
          </cell>
          <cell r="C1612">
            <v>38268</v>
          </cell>
          <cell r="D1612">
            <v>2.5</v>
          </cell>
          <cell r="E1612">
            <v>2.5000000000000001E-2</v>
          </cell>
          <cell r="F1612" t="str">
            <v>CIM</v>
          </cell>
          <cell r="G1612">
            <v>2</v>
          </cell>
          <cell r="H1612">
            <v>49</v>
          </cell>
          <cell r="I1612">
            <v>2004</v>
          </cell>
          <cell r="J1612">
            <v>8</v>
          </cell>
          <cell r="K1612">
            <v>6.25E-2</v>
          </cell>
          <cell r="L1612" t="str">
            <v>NOM</v>
          </cell>
          <cell r="M1612" t="str">
            <v>CIMD 2o. Nivel</v>
          </cell>
          <cell r="N1612">
            <v>2004008</v>
          </cell>
        </row>
        <row r="1613">
          <cell r="A1613">
            <v>38218</v>
          </cell>
          <cell r="B1613" t="str">
            <v>SOB</v>
          </cell>
          <cell r="C1613">
            <v>38268</v>
          </cell>
          <cell r="D1613">
            <v>8</v>
          </cell>
          <cell r="E1613">
            <v>2.5000000000000001E-2</v>
          </cell>
          <cell r="F1613" t="str">
            <v>DAT</v>
          </cell>
          <cell r="G1613">
            <v>2</v>
          </cell>
          <cell r="H1613">
            <v>49</v>
          </cell>
          <cell r="I1613">
            <v>2004</v>
          </cell>
          <cell r="J1613">
            <v>8</v>
          </cell>
          <cell r="K1613">
            <v>0.2</v>
          </cell>
          <cell r="L1613" t="str">
            <v>NOM</v>
          </cell>
          <cell r="M1613" t="str">
            <v>DATATEC 2o. Nivel</v>
          </cell>
          <cell r="N1613">
            <v>2004008</v>
          </cell>
        </row>
        <row r="1614">
          <cell r="A1614">
            <v>38218</v>
          </cell>
          <cell r="B1614" t="str">
            <v>SOB</v>
          </cell>
          <cell r="C1614">
            <v>38514</v>
          </cell>
          <cell r="D1614">
            <v>1</v>
          </cell>
          <cell r="E1614">
            <v>4.4499999999999998E-2</v>
          </cell>
          <cell r="F1614" t="str">
            <v>DAT</v>
          </cell>
          <cell r="G1614">
            <v>2</v>
          </cell>
          <cell r="H1614">
            <v>295</v>
          </cell>
          <cell r="I1614">
            <v>2004</v>
          </cell>
          <cell r="J1614">
            <v>8</v>
          </cell>
          <cell r="K1614">
            <v>4.4499999999999998E-2</v>
          </cell>
          <cell r="L1614" t="str">
            <v>NOM</v>
          </cell>
          <cell r="M1614" t="str">
            <v>DATATEC 2o. Nivel</v>
          </cell>
          <cell r="N1614">
            <v>2004008</v>
          </cell>
        </row>
        <row r="1615">
          <cell r="A1615">
            <v>38218</v>
          </cell>
          <cell r="B1615" t="str">
            <v>SOB</v>
          </cell>
          <cell r="C1615">
            <v>40247</v>
          </cell>
          <cell r="D1615">
            <v>1</v>
          </cell>
          <cell r="E1615">
            <v>0.105</v>
          </cell>
          <cell r="F1615" t="str">
            <v>DAT</v>
          </cell>
          <cell r="G1615">
            <v>2</v>
          </cell>
          <cell r="H1615">
            <v>2028</v>
          </cell>
          <cell r="I1615">
            <v>2004</v>
          </cell>
          <cell r="J1615">
            <v>8</v>
          </cell>
          <cell r="K1615">
            <v>0.105</v>
          </cell>
          <cell r="L1615" t="str">
            <v>NOM</v>
          </cell>
          <cell r="M1615" t="str">
            <v>DATATEC 2o. Nivel</v>
          </cell>
          <cell r="N1615">
            <v>2004008</v>
          </cell>
        </row>
        <row r="1616">
          <cell r="A1616">
            <v>38219</v>
          </cell>
          <cell r="B1616" t="str">
            <v>SOB</v>
          </cell>
          <cell r="C1616">
            <v>40247</v>
          </cell>
          <cell r="D1616">
            <v>1</v>
          </cell>
          <cell r="E1616">
            <v>0.1045</v>
          </cell>
          <cell r="F1616" t="str">
            <v>CIM</v>
          </cell>
          <cell r="G1616">
            <v>2</v>
          </cell>
          <cell r="H1616">
            <v>2025</v>
          </cell>
          <cell r="I1616">
            <v>2004</v>
          </cell>
          <cell r="J1616">
            <v>8</v>
          </cell>
          <cell r="K1616">
            <v>0.1045</v>
          </cell>
          <cell r="L1616" t="str">
            <v>NOM</v>
          </cell>
          <cell r="M1616" t="str">
            <v>CIMD 2o. Nivel</v>
          </cell>
          <cell r="N1616">
            <v>2004008</v>
          </cell>
        </row>
        <row r="1617">
          <cell r="A1617">
            <v>38219</v>
          </cell>
          <cell r="B1617" t="str">
            <v>SOB</v>
          </cell>
          <cell r="C1617">
            <v>38941</v>
          </cell>
          <cell r="D1617">
            <v>1</v>
          </cell>
          <cell r="E1617">
            <v>6.3600000000000004E-2</v>
          </cell>
          <cell r="F1617" t="str">
            <v>DAT</v>
          </cell>
          <cell r="G1617">
            <v>1</v>
          </cell>
          <cell r="H1617">
            <v>719</v>
          </cell>
          <cell r="I1617">
            <v>2004</v>
          </cell>
          <cell r="J1617">
            <v>8</v>
          </cell>
          <cell r="K1617">
            <v>6.3600000000000004E-2</v>
          </cell>
          <cell r="L1617" t="str">
            <v>NOM</v>
          </cell>
          <cell r="M1617" t="str">
            <v>DATATEC 1er. Nivel</v>
          </cell>
          <cell r="N1617">
            <v>2004008</v>
          </cell>
        </row>
        <row r="1618">
          <cell r="A1618">
            <v>38219</v>
          </cell>
          <cell r="B1618" t="str">
            <v>SOB</v>
          </cell>
          <cell r="C1618">
            <v>39638</v>
          </cell>
          <cell r="D1618">
            <v>1</v>
          </cell>
          <cell r="E1618">
            <v>8.5500000000000007E-2</v>
          </cell>
          <cell r="F1618" t="str">
            <v>DAT</v>
          </cell>
          <cell r="G1618">
            <v>1</v>
          </cell>
          <cell r="H1618">
            <v>1416</v>
          </cell>
          <cell r="I1618">
            <v>2004</v>
          </cell>
          <cell r="J1618">
            <v>8</v>
          </cell>
          <cell r="K1618">
            <v>8.5500000000000007E-2</v>
          </cell>
          <cell r="L1618" t="str">
            <v>NOM</v>
          </cell>
          <cell r="M1618" t="str">
            <v>DATATEC 1er. Nivel</v>
          </cell>
          <cell r="N1618">
            <v>2004008</v>
          </cell>
        </row>
        <row r="1619">
          <cell r="A1619">
            <v>38219</v>
          </cell>
          <cell r="B1619" t="str">
            <v>SOB</v>
          </cell>
          <cell r="C1619">
            <v>38370</v>
          </cell>
          <cell r="D1619">
            <v>7</v>
          </cell>
          <cell r="E1619">
            <v>3.6570999999999999E-2</v>
          </cell>
          <cell r="F1619" t="str">
            <v>DAT</v>
          </cell>
          <cell r="G1619">
            <v>2</v>
          </cell>
          <cell r="H1619">
            <v>148</v>
          </cell>
          <cell r="I1619">
            <v>2004</v>
          </cell>
          <cell r="J1619">
            <v>8</v>
          </cell>
          <cell r="K1619">
            <v>0.25599699999999997</v>
          </cell>
          <cell r="L1619" t="str">
            <v>NOM</v>
          </cell>
          <cell r="M1619" t="str">
            <v>DATATEC 2o. Nivel</v>
          </cell>
          <cell r="N1619">
            <v>2004008</v>
          </cell>
        </row>
        <row r="1620">
          <cell r="A1620">
            <v>38219</v>
          </cell>
          <cell r="B1620" t="str">
            <v>SOB</v>
          </cell>
          <cell r="C1620">
            <v>38514</v>
          </cell>
          <cell r="D1620">
            <v>8</v>
          </cell>
          <cell r="E1620">
            <v>4.3737999999999999E-2</v>
          </cell>
          <cell r="F1620" t="str">
            <v>DAT</v>
          </cell>
          <cell r="G1620">
            <v>2</v>
          </cell>
          <cell r="H1620">
            <v>292</v>
          </cell>
          <cell r="I1620">
            <v>2004</v>
          </cell>
          <cell r="J1620">
            <v>8</v>
          </cell>
          <cell r="K1620">
            <v>0.34990399999999999</v>
          </cell>
          <cell r="L1620" t="str">
            <v>NOM</v>
          </cell>
          <cell r="M1620" t="str">
            <v>DATATEC 2o. Nivel</v>
          </cell>
          <cell r="N1620">
            <v>2004008</v>
          </cell>
        </row>
        <row r="1621">
          <cell r="A1621">
            <v>38219</v>
          </cell>
          <cell r="B1621" t="str">
            <v>SOB</v>
          </cell>
          <cell r="C1621">
            <v>38941</v>
          </cell>
          <cell r="D1621">
            <v>8</v>
          </cell>
          <cell r="E1621">
            <v>6.3725000000000004E-2</v>
          </cell>
          <cell r="F1621" t="str">
            <v>DAT</v>
          </cell>
          <cell r="G1621">
            <v>2</v>
          </cell>
          <cell r="H1621">
            <v>719</v>
          </cell>
          <cell r="I1621">
            <v>2004</v>
          </cell>
          <cell r="J1621">
            <v>8</v>
          </cell>
          <cell r="K1621">
            <v>0.50980000000000003</v>
          </cell>
          <cell r="L1621" t="str">
            <v>NOM</v>
          </cell>
          <cell r="M1621" t="str">
            <v>DATATEC 2o. Nivel</v>
          </cell>
          <cell r="N1621">
            <v>2004008</v>
          </cell>
        </row>
        <row r="1622">
          <cell r="A1622">
            <v>38219</v>
          </cell>
          <cell r="B1622" t="str">
            <v>SOB</v>
          </cell>
          <cell r="C1622">
            <v>39124</v>
          </cell>
          <cell r="D1622">
            <v>9</v>
          </cell>
          <cell r="E1622">
            <v>6.9067000000000003E-2</v>
          </cell>
          <cell r="F1622" t="str">
            <v>DAT</v>
          </cell>
          <cell r="G1622">
            <v>2</v>
          </cell>
          <cell r="H1622">
            <v>902</v>
          </cell>
          <cell r="I1622">
            <v>2004</v>
          </cell>
          <cell r="J1622">
            <v>8</v>
          </cell>
          <cell r="K1622">
            <v>0.62160300000000002</v>
          </cell>
          <cell r="L1622" t="str">
            <v>NOM</v>
          </cell>
          <cell r="M1622" t="str">
            <v>DATATEC 2o. Nivel</v>
          </cell>
          <cell r="N1622">
            <v>2004008</v>
          </cell>
        </row>
        <row r="1623">
          <cell r="A1623">
            <v>38219</v>
          </cell>
          <cell r="B1623" t="str">
            <v>SOB</v>
          </cell>
          <cell r="C1623">
            <v>39364</v>
          </cell>
          <cell r="D1623">
            <v>15</v>
          </cell>
          <cell r="E1623">
            <v>7.7600000000000002E-2</v>
          </cell>
          <cell r="F1623" t="str">
            <v>DAT</v>
          </cell>
          <cell r="G1623">
            <v>2</v>
          </cell>
          <cell r="H1623">
            <v>1142</v>
          </cell>
          <cell r="I1623">
            <v>2004</v>
          </cell>
          <cell r="J1623">
            <v>8</v>
          </cell>
          <cell r="K1623">
            <v>1.1640000000000001</v>
          </cell>
          <cell r="L1623" t="str">
            <v>NOM</v>
          </cell>
          <cell r="M1623" t="str">
            <v>DATATEC 2o. Nivel</v>
          </cell>
          <cell r="N1623">
            <v>2004008</v>
          </cell>
        </row>
        <row r="1624">
          <cell r="A1624">
            <v>38219</v>
          </cell>
          <cell r="B1624" t="str">
            <v>SOB</v>
          </cell>
          <cell r="C1624">
            <v>39638</v>
          </cell>
          <cell r="D1624">
            <v>5</v>
          </cell>
          <cell r="E1624">
            <v>8.5300000000000001E-2</v>
          </cell>
          <cell r="F1624" t="str">
            <v>DAT</v>
          </cell>
          <cell r="G1624">
            <v>2</v>
          </cell>
          <cell r="H1624">
            <v>1416</v>
          </cell>
          <cell r="I1624">
            <v>2004</v>
          </cell>
          <cell r="J1624">
            <v>8</v>
          </cell>
          <cell r="K1624">
            <v>0.42649999999999999</v>
          </cell>
          <cell r="L1624" t="str">
            <v>NOM</v>
          </cell>
          <cell r="M1624" t="str">
            <v>DATATEC 2o. Nivel</v>
          </cell>
          <cell r="N1624">
            <v>2004008</v>
          </cell>
        </row>
        <row r="1625">
          <cell r="A1625">
            <v>38222</v>
          </cell>
          <cell r="B1625" t="str">
            <v>SOB</v>
          </cell>
          <cell r="C1625">
            <v>39638</v>
          </cell>
          <cell r="D1625">
            <v>2</v>
          </cell>
          <cell r="E1625">
            <v>8.4500000000000006E-2</v>
          </cell>
          <cell r="F1625" t="str">
            <v>CIM</v>
          </cell>
          <cell r="G1625">
            <v>2</v>
          </cell>
          <cell r="H1625">
            <v>1415</v>
          </cell>
          <cell r="I1625">
            <v>2004</v>
          </cell>
          <cell r="J1625">
            <v>8</v>
          </cell>
          <cell r="K1625">
            <v>0.16900000000000001</v>
          </cell>
          <cell r="L1625" t="str">
            <v>NOM</v>
          </cell>
          <cell r="M1625" t="str">
            <v>CIMD 2o. Nivel</v>
          </cell>
          <cell r="N1625">
            <v>2004008</v>
          </cell>
        </row>
        <row r="1626">
          <cell r="A1626">
            <v>38222</v>
          </cell>
          <cell r="B1626" t="str">
            <v>SOB</v>
          </cell>
          <cell r="C1626">
            <v>40594</v>
          </cell>
          <cell r="D1626">
            <v>6</v>
          </cell>
          <cell r="E1626">
            <v>6.5625000000000003E-2</v>
          </cell>
          <cell r="F1626" t="str">
            <v>CIM</v>
          </cell>
          <cell r="G1626">
            <v>2</v>
          </cell>
          <cell r="H1626">
            <v>2371</v>
          </cell>
          <cell r="I1626">
            <v>2004</v>
          </cell>
          <cell r="J1626">
            <v>8</v>
          </cell>
          <cell r="K1626">
            <v>0.39375000000000004</v>
          </cell>
          <cell r="L1626" t="str">
            <v>VAC</v>
          </cell>
          <cell r="M1626" t="str">
            <v>CIMD 2o. Nivel</v>
          </cell>
          <cell r="N1626">
            <v>2004008</v>
          </cell>
        </row>
        <row r="1627">
          <cell r="A1627">
            <v>38222</v>
          </cell>
          <cell r="B1627" t="str">
            <v>SOB</v>
          </cell>
          <cell r="C1627">
            <v>38370</v>
          </cell>
          <cell r="D1627">
            <v>1</v>
          </cell>
          <cell r="E1627">
            <v>3.5999999999999997E-2</v>
          </cell>
          <cell r="F1627" t="str">
            <v>DAT</v>
          </cell>
          <cell r="G1627">
            <v>1</v>
          </cell>
          <cell r="H1627">
            <v>147</v>
          </cell>
          <cell r="I1627">
            <v>2004</v>
          </cell>
          <cell r="J1627">
            <v>8</v>
          </cell>
          <cell r="K1627">
            <v>3.5999999999999997E-2</v>
          </cell>
          <cell r="L1627" t="str">
            <v>NOM</v>
          </cell>
          <cell r="M1627" t="str">
            <v>DATATEC 1er. Nivel</v>
          </cell>
          <cell r="N1627">
            <v>2004008</v>
          </cell>
        </row>
        <row r="1628">
          <cell r="A1628">
            <v>38222</v>
          </cell>
          <cell r="B1628" t="str">
            <v>SOB</v>
          </cell>
          <cell r="C1628">
            <v>39638</v>
          </cell>
          <cell r="D1628">
            <v>1</v>
          </cell>
          <cell r="E1628">
            <v>8.4500000000000006E-2</v>
          </cell>
          <cell r="F1628" t="str">
            <v>DAT</v>
          </cell>
          <cell r="G1628">
            <v>1</v>
          </cell>
          <cell r="H1628">
            <v>1415</v>
          </cell>
          <cell r="I1628">
            <v>2004</v>
          </cell>
          <cell r="J1628">
            <v>8</v>
          </cell>
          <cell r="K1628">
            <v>8.4500000000000006E-2</v>
          </cell>
          <cell r="L1628" t="str">
            <v>NOM</v>
          </cell>
          <cell r="M1628" t="str">
            <v>DATATEC 1er. Nivel</v>
          </cell>
          <cell r="N1628">
            <v>2004008</v>
          </cell>
        </row>
        <row r="1629">
          <cell r="A1629">
            <v>38222</v>
          </cell>
          <cell r="B1629" t="str">
            <v>SOB</v>
          </cell>
          <cell r="C1629">
            <v>38514</v>
          </cell>
          <cell r="D1629">
            <v>5</v>
          </cell>
          <cell r="E1629">
            <v>4.3180000000000003E-2</v>
          </cell>
          <cell r="F1629" t="str">
            <v>DAT</v>
          </cell>
          <cell r="G1629">
            <v>2</v>
          </cell>
          <cell r="H1629">
            <v>291</v>
          </cell>
          <cell r="I1629">
            <v>2004</v>
          </cell>
          <cell r="J1629">
            <v>8</v>
          </cell>
          <cell r="K1629">
            <v>0.21590000000000001</v>
          </cell>
          <cell r="L1629" t="str">
            <v>NOM</v>
          </cell>
          <cell r="M1629" t="str">
            <v>DATATEC 2o. Nivel</v>
          </cell>
          <cell r="N1629">
            <v>2004008</v>
          </cell>
        </row>
        <row r="1630">
          <cell r="A1630">
            <v>38222</v>
          </cell>
          <cell r="B1630" t="str">
            <v>SOB</v>
          </cell>
          <cell r="C1630">
            <v>38941</v>
          </cell>
          <cell r="D1630">
            <v>5</v>
          </cell>
          <cell r="E1630">
            <v>6.3079999999999997E-2</v>
          </cell>
          <cell r="F1630" t="str">
            <v>DAT</v>
          </cell>
          <cell r="G1630">
            <v>2</v>
          </cell>
          <cell r="H1630">
            <v>718</v>
          </cell>
          <cell r="I1630">
            <v>2004</v>
          </cell>
          <cell r="J1630">
            <v>8</v>
          </cell>
          <cell r="K1630">
            <v>0.31540000000000001</v>
          </cell>
          <cell r="L1630" t="str">
            <v>NOM</v>
          </cell>
          <cell r="M1630" t="str">
            <v>DATATEC 2o. Nivel</v>
          </cell>
          <cell r="N1630">
            <v>2004008</v>
          </cell>
        </row>
        <row r="1631">
          <cell r="A1631">
            <v>38222</v>
          </cell>
          <cell r="B1631" t="str">
            <v>SOB</v>
          </cell>
          <cell r="C1631">
            <v>39124</v>
          </cell>
          <cell r="D1631">
            <v>1</v>
          </cell>
          <cell r="E1631">
            <v>6.8699999999999997E-2</v>
          </cell>
          <cell r="F1631" t="str">
            <v>DAT</v>
          </cell>
          <cell r="G1631">
            <v>2</v>
          </cell>
          <cell r="H1631">
            <v>901</v>
          </cell>
          <cell r="I1631">
            <v>2004</v>
          </cell>
          <cell r="J1631">
            <v>8</v>
          </cell>
          <cell r="K1631">
            <v>6.8699999999999997E-2</v>
          </cell>
          <cell r="L1631" t="str">
            <v>NOM</v>
          </cell>
          <cell r="M1631" t="str">
            <v>DATATEC 2o. Nivel</v>
          </cell>
          <cell r="N1631">
            <v>2004008</v>
          </cell>
        </row>
        <row r="1632">
          <cell r="A1632">
            <v>38222</v>
          </cell>
          <cell r="B1632" t="str">
            <v>SOB</v>
          </cell>
          <cell r="C1632">
            <v>39364</v>
          </cell>
          <cell r="D1632">
            <v>1</v>
          </cell>
          <cell r="E1632">
            <v>7.6799999999999993E-2</v>
          </cell>
          <cell r="F1632" t="str">
            <v>DAT</v>
          </cell>
          <cell r="G1632">
            <v>2</v>
          </cell>
          <cell r="H1632">
            <v>1141</v>
          </cell>
          <cell r="I1632">
            <v>2004</v>
          </cell>
          <cell r="J1632">
            <v>8</v>
          </cell>
          <cell r="K1632">
            <v>7.6799999999999993E-2</v>
          </cell>
          <cell r="L1632" t="str">
            <v>NOM</v>
          </cell>
          <cell r="M1632" t="str">
            <v>DATATEC 2o. Nivel</v>
          </cell>
          <cell r="N1632">
            <v>2004008</v>
          </cell>
        </row>
        <row r="1633">
          <cell r="A1633">
            <v>38222</v>
          </cell>
          <cell r="B1633" t="str">
            <v>SOB</v>
          </cell>
          <cell r="C1633">
            <v>39638</v>
          </cell>
          <cell r="D1633">
            <v>1</v>
          </cell>
          <cell r="E1633">
            <v>8.4199999999999997E-2</v>
          </cell>
          <cell r="F1633" t="str">
            <v>DAT</v>
          </cell>
          <cell r="G1633">
            <v>2</v>
          </cell>
          <cell r="H1633">
            <v>1415</v>
          </cell>
          <cell r="I1633">
            <v>2004</v>
          </cell>
          <cell r="J1633">
            <v>8</v>
          </cell>
          <cell r="K1633">
            <v>8.4199999999999997E-2</v>
          </cell>
          <cell r="L1633" t="str">
            <v>NOM</v>
          </cell>
          <cell r="M1633" t="str">
            <v>DATATEC 2o. Nivel</v>
          </cell>
          <cell r="N1633">
            <v>2004008</v>
          </cell>
        </row>
        <row r="1634">
          <cell r="A1634">
            <v>38223</v>
          </cell>
          <cell r="B1634" t="str">
            <v>SOB</v>
          </cell>
          <cell r="C1634">
            <v>38941</v>
          </cell>
          <cell r="D1634">
            <v>4</v>
          </cell>
          <cell r="E1634">
            <v>6.2899999999999998E-2</v>
          </cell>
          <cell r="F1634" t="str">
            <v>CIM</v>
          </cell>
          <cell r="G1634">
            <v>2</v>
          </cell>
          <cell r="H1634">
            <v>717</v>
          </cell>
          <cell r="I1634">
            <v>2004</v>
          </cell>
          <cell r="J1634">
            <v>8</v>
          </cell>
          <cell r="K1634">
            <v>0.25159999999999999</v>
          </cell>
          <cell r="L1634" t="str">
            <v>NOM</v>
          </cell>
          <cell r="M1634" t="str">
            <v>CIMD 2o. Nivel</v>
          </cell>
          <cell r="N1634">
            <v>2004008</v>
          </cell>
        </row>
        <row r="1635">
          <cell r="A1635">
            <v>38223</v>
          </cell>
          <cell r="B1635" t="str">
            <v>SOB</v>
          </cell>
          <cell r="C1635">
            <v>40594</v>
          </cell>
          <cell r="D1635">
            <v>31.95</v>
          </cell>
          <cell r="E1635">
            <v>6.3719899999999996E-2</v>
          </cell>
          <cell r="F1635" t="str">
            <v>CIM</v>
          </cell>
          <cell r="G1635">
            <v>2</v>
          </cell>
          <cell r="H1635">
            <v>2370</v>
          </cell>
          <cell r="I1635">
            <v>2004</v>
          </cell>
          <cell r="J1635">
            <v>8</v>
          </cell>
          <cell r="K1635">
            <v>2.0358508049999999</v>
          </cell>
          <cell r="L1635" t="str">
            <v>VAC</v>
          </cell>
          <cell r="M1635" t="str">
            <v>CIMD 2o. Nivel</v>
          </cell>
          <cell r="N1635">
            <v>2004008</v>
          </cell>
        </row>
        <row r="1636">
          <cell r="A1636">
            <v>38223</v>
          </cell>
          <cell r="B1636" t="str">
            <v>SOB</v>
          </cell>
          <cell r="C1636">
            <v>38514</v>
          </cell>
          <cell r="D1636">
            <v>1</v>
          </cell>
          <cell r="E1636">
            <v>4.3400000000000001E-2</v>
          </cell>
          <cell r="F1636" t="str">
            <v>DAT</v>
          </cell>
          <cell r="G1636">
            <v>1</v>
          </cell>
          <cell r="H1636">
            <v>290</v>
          </cell>
          <cell r="I1636">
            <v>2004</v>
          </cell>
          <cell r="J1636">
            <v>8</v>
          </cell>
          <cell r="K1636">
            <v>4.3400000000000001E-2</v>
          </cell>
          <cell r="L1636" t="str">
            <v>NOM</v>
          </cell>
          <cell r="M1636" t="str">
            <v>DATATEC 1er. Nivel</v>
          </cell>
          <cell r="N1636">
            <v>2004008</v>
          </cell>
        </row>
        <row r="1637">
          <cell r="A1637">
            <v>38223</v>
          </cell>
          <cell r="B1637" t="str">
            <v>SOB</v>
          </cell>
          <cell r="C1637">
            <v>38370</v>
          </cell>
          <cell r="D1637">
            <v>3</v>
          </cell>
          <cell r="E1637">
            <v>3.5999999999999997E-2</v>
          </cell>
          <cell r="F1637" t="str">
            <v>DAT</v>
          </cell>
          <cell r="G1637">
            <v>2</v>
          </cell>
          <cell r="H1637">
            <v>146</v>
          </cell>
          <cell r="I1637">
            <v>2004</v>
          </cell>
          <cell r="J1637">
            <v>8</v>
          </cell>
          <cell r="K1637">
            <v>0.10799999999999998</v>
          </cell>
          <cell r="L1637" t="str">
            <v>NOM</v>
          </cell>
          <cell r="M1637" t="str">
            <v>DATATEC 2o. Nivel</v>
          </cell>
          <cell r="N1637">
            <v>2004008</v>
          </cell>
        </row>
        <row r="1638">
          <cell r="A1638">
            <v>38223</v>
          </cell>
          <cell r="B1638" t="str">
            <v>SOB</v>
          </cell>
          <cell r="C1638">
            <v>38514</v>
          </cell>
          <cell r="D1638">
            <v>4</v>
          </cell>
          <cell r="E1638">
            <v>4.3499999999999997E-2</v>
          </cell>
          <cell r="F1638" t="str">
            <v>DAT</v>
          </cell>
          <cell r="G1638">
            <v>2</v>
          </cell>
          <cell r="H1638">
            <v>290</v>
          </cell>
          <cell r="I1638">
            <v>2004</v>
          </cell>
          <cell r="J1638">
            <v>8</v>
          </cell>
          <cell r="K1638">
            <v>0.17399999999999999</v>
          </cell>
          <cell r="L1638" t="str">
            <v>NOM</v>
          </cell>
          <cell r="M1638" t="str">
            <v>DATATEC 2o. Nivel</v>
          </cell>
          <cell r="N1638">
            <v>2004008</v>
          </cell>
        </row>
        <row r="1639">
          <cell r="A1639">
            <v>38223</v>
          </cell>
          <cell r="B1639" t="str">
            <v>SOB</v>
          </cell>
          <cell r="C1639">
            <v>38941</v>
          </cell>
          <cell r="D1639">
            <v>10.5</v>
          </cell>
          <cell r="E1639">
            <v>6.3132999999999995E-2</v>
          </cell>
          <cell r="F1639" t="str">
            <v>DAT</v>
          </cell>
          <cell r="G1639">
            <v>2</v>
          </cell>
          <cell r="H1639">
            <v>717</v>
          </cell>
          <cell r="I1639">
            <v>2004</v>
          </cell>
          <cell r="J1639">
            <v>8</v>
          </cell>
          <cell r="K1639">
            <v>0.6628965</v>
          </cell>
          <cell r="L1639" t="str">
            <v>NOM</v>
          </cell>
          <cell r="M1639" t="str">
            <v>DATATEC 2o. Nivel</v>
          </cell>
          <cell r="N1639">
            <v>2004008</v>
          </cell>
        </row>
        <row r="1640">
          <cell r="A1640">
            <v>38223</v>
          </cell>
          <cell r="B1640" t="str">
            <v>SOB</v>
          </cell>
          <cell r="C1640">
            <v>41669</v>
          </cell>
          <cell r="D1640">
            <v>1</v>
          </cell>
          <cell r="E1640">
            <v>6.5500000000000003E-2</v>
          </cell>
          <cell r="F1640" t="str">
            <v>DAT</v>
          </cell>
          <cell r="G1640">
            <v>2</v>
          </cell>
          <cell r="H1640">
            <v>3445</v>
          </cell>
          <cell r="I1640">
            <v>2004</v>
          </cell>
          <cell r="J1640">
            <v>8</v>
          </cell>
          <cell r="K1640">
            <v>6.5500000000000003E-2</v>
          </cell>
          <cell r="L1640" t="str">
            <v>VAC</v>
          </cell>
          <cell r="M1640" t="str">
            <v>DATATEC 2o. Nivel</v>
          </cell>
          <cell r="N1640">
            <v>2004008</v>
          </cell>
        </row>
        <row r="1641">
          <cell r="A1641">
            <v>38224</v>
          </cell>
          <cell r="B1641" t="str">
            <v>SOB</v>
          </cell>
          <cell r="C1641">
            <v>38941</v>
          </cell>
          <cell r="D1641">
            <v>1</v>
          </cell>
          <cell r="E1641">
            <v>6.3200000000000006E-2</v>
          </cell>
          <cell r="F1641" t="str">
            <v>CIM</v>
          </cell>
          <cell r="G1641">
            <v>2</v>
          </cell>
          <cell r="H1641">
            <v>716</v>
          </cell>
          <cell r="I1641">
            <v>2004</v>
          </cell>
          <cell r="J1641">
            <v>8</v>
          </cell>
          <cell r="K1641">
            <v>6.3200000000000006E-2</v>
          </cell>
          <cell r="L1641" t="str">
            <v>NOM</v>
          </cell>
          <cell r="M1641" t="str">
            <v>CIMD 2o. Nivel</v>
          </cell>
          <cell r="N1641">
            <v>2004008</v>
          </cell>
        </row>
        <row r="1642">
          <cell r="A1642">
            <v>38224</v>
          </cell>
          <cell r="B1642" t="str">
            <v>SOB</v>
          </cell>
          <cell r="C1642">
            <v>41669</v>
          </cell>
          <cell r="D1642">
            <v>1</v>
          </cell>
          <cell r="E1642">
            <v>6.5000000000000002E-2</v>
          </cell>
          <cell r="F1642" t="str">
            <v>CIM</v>
          </cell>
          <cell r="G1642">
            <v>2</v>
          </cell>
          <cell r="H1642">
            <v>3444</v>
          </cell>
          <cell r="I1642">
            <v>2004</v>
          </cell>
          <cell r="J1642">
            <v>8</v>
          </cell>
          <cell r="K1642">
            <v>6.5000000000000002E-2</v>
          </cell>
          <cell r="L1642" t="str">
            <v>VAC</v>
          </cell>
          <cell r="M1642" t="str">
            <v>CIMD 2o. Nivel</v>
          </cell>
          <cell r="N1642">
            <v>2004008</v>
          </cell>
        </row>
        <row r="1643">
          <cell r="A1643">
            <v>38224</v>
          </cell>
          <cell r="B1643" t="str">
            <v>SOB</v>
          </cell>
          <cell r="C1643">
            <v>38941</v>
          </cell>
          <cell r="D1643">
            <v>1</v>
          </cell>
          <cell r="E1643">
            <v>6.2700000000000006E-2</v>
          </cell>
          <cell r="F1643" t="str">
            <v>DAT</v>
          </cell>
          <cell r="G1643">
            <v>1</v>
          </cell>
          <cell r="H1643">
            <v>716</v>
          </cell>
          <cell r="I1643">
            <v>2004</v>
          </cell>
          <cell r="J1643">
            <v>8</v>
          </cell>
          <cell r="K1643">
            <v>6.2700000000000006E-2</v>
          </cell>
          <cell r="L1643" t="str">
            <v>NOM</v>
          </cell>
          <cell r="M1643" t="str">
            <v>DATATEC 1er. Nivel</v>
          </cell>
          <cell r="N1643">
            <v>2004008</v>
          </cell>
        </row>
        <row r="1644">
          <cell r="A1644">
            <v>38224</v>
          </cell>
          <cell r="B1644" t="str">
            <v>SOB</v>
          </cell>
          <cell r="C1644">
            <v>38514</v>
          </cell>
          <cell r="D1644">
            <v>6</v>
          </cell>
          <cell r="E1644">
            <v>4.3033000000000002E-2</v>
          </cell>
          <cell r="F1644" t="str">
            <v>DAT</v>
          </cell>
          <cell r="G1644">
            <v>2</v>
          </cell>
          <cell r="H1644">
            <v>289</v>
          </cell>
          <cell r="I1644">
            <v>2004</v>
          </cell>
          <cell r="J1644">
            <v>8</v>
          </cell>
          <cell r="K1644">
            <v>0.25819800000000004</v>
          </cell>
          <cell r="L1644" t="str">
            <v>NOM</v>
          </cell>
          <cell r="M1644" t="str">
            <v>DATATEC 2o. Nivel</v>
          </cell>
          <cell r="N1644">
            <v>2004008</v>
          </cell>
        </row>
        <row r="1645">
          <cell r="A1645">
            <v>38224</v>
          </cell>
          <cell r="B1645" t="str">
            <v>SOB</v>
          </cell>
          <cell r="C1645">
            <v>38941</v>
          </cell>
          <cell r="D1645">
            <v>1</v>
          </cell>
          <cell r="E1645">
            <v>6.3E-2</v>
          </cell>
          <cell r="F1645" t="str">
            <v>DAT</v>
          </cell>
          <cell r="G1645">
            <v>2</v>
          </cell>
          <cell r="H1645">
            <v>716</v>
          </cell>
          <cell r="I1645">
            <v>2004</v>
          </cell>
          <cell r="J1645">
            <v>8</v>
          </cell>
          <cell r="K1645">
            <v>6.3E-2</v>
          </cell>
          <cell r="L1645" t="str">
            <v>NOM</v>
          </cell>
          <cell r="M1645" t="str">
            <v>DATATEC 2o. Nivel</v>
          </cell>
          <cell r="N1645">
            <v>2004008</v>
          </cell>
        </row>
        <row r="1646">
          <cell r="A1646">
            <v>38225</v>
          </cell>
          <cell r="B1646" t="str">
            <v>SOB</v>
          </cell>
          <cell r="C1646">
            <v>38514</v>
          </cell>
          <cell r="D1646">
            <v>1</v>
          </cell>
          <cell r="E1646">
            <v>4.2000000000000003E-2</v>
          </cell>
          <cell r="F1646" t="str">
            <v>DAT</v>
          </cell>
          <cell r="G1646">
            <v>1</v>
          </cell>
          <cell r="H1646">
            <v>288</v>
          </cell>
          <cell r="I1646">
            <v>2004</v>
          </cell>
          <cell r="J1646">
            <v>8</v>
          </cell>
          <cell r="K1646">
            <v>4.2000000000000003E-2</v>
          </cell>
          <cell r="L1646" t="str">
            <v>NOM</v>
          </cell>
          <cell r="M1646" t="str">
            <v>DATATEC 1er. Nivel</v>
          </cell>
          <cell r="N1646">
            <v>2004008</v>
          </cell>
        </row>
        <row r="1647">
          <cell r="A1647">
            <v>38225</v>
          </cell>
          <cell r="B1647" t="str">
            <v>SOB</v>
          </cell>
          <cell r="C1647">
            <v>38370</v>
          </cell>
          <cell r="D1647">
            <v>1</v>
          </cell>
          <cell r="E1647">
            <v>3.5000000000000003E-2</v>
          </cell>
          <cell r="F1647" t="str">
            <v>DAT</v>
          </cell>
          <cell r="G1647">
            <v>2</v>
          </cell>
          <cell r="H1647">
            <v>144</v>
          </cell>
          <cell r="I1647">
            <v>2004</v>
          </cell>
          <cell r="J1647">
            <v>8</v>
          </cell>
          <cell r="K1647">
            <v>3.5000000000000003E-2</v>
          </cell>
          <cell r="L1647" t="str">
            <v>NOM</v>
          </cell>
          <cell r="M1647" t="str">
            <v>DATATEC 2o. Nivel</v>
          </cell>
          <cell r="N1647">
            <v>2004008</v>
          </cell>
        </row>
        <row r="1648">
          <cell r="A1648">
            <v>38225</v>
          </cell>
          <cell r="B1648" t="str">
            <v>SOB</v>
          </cell>
          <cell r="C1648">
            <v>38941</v>
          </cell>
          <cell r="D1648">
            <v>3</v>
          </cell>
          <cell r="E1648">
            <v>6.2399999999999997E-2</v>
          </cell>
          <cell r="F1648" t="str">
            <v>DAT</v>
          </cell>
          <cell r="G1648">
            <v>2</v>
          </cell>
          <cell r="H1648">
            <v>715</v>
          </cell>
          <cell r="I1648">
            <v>2004</v>
          </cell>
          <cell r="J1648">
            <v>8</v>
          </cell>
          <cell r="K1648">
            <v>0.18719999999999998</v>
          </cell>
          <cell r="L1648" t="str">
            <v>NOM</v>
          </cell>
          <cell r="M1648" t="str">
            <v>DATATEC 2o. Nivel</v>
          </cell>
          <cell r="N1648">
            <v>2004008</v>
          </cell>
        </row>
        <row r="1649">
          <cell r="A1649">
            <v>38225</v>
          </cell>
          <cell r="B1649" t="str">
            <v>SOB</v>
          </cell>
          <cell r="C1649">
            <v>39364</v>
          </cell>
          <cell r="D1649">
            <v>9</v>
          </cell>
          <cell r="E1649">
            <v>7.6277999999999999E-2</v>
          </cell>
          <cell r="F1649" t="str">
            <v>DAT</v>
          </cell>
          <cell r="G1649">
            <v>2</v>
          </cell>
          <cell r="H1649">
            <v>1138</v>
          </cell>
          <cell r="I1649">
            <v>2004</v>
          </cell>
          <cell r="J1649">
            <v>8</v>
          </cell>
          <cell r="K1649">
            <v>0.68650199999999995</v>
          </cell>
          <cell r="L1649" t="str">
            <v>NOM</v>
          </cell>
          <cell r="M1649" t="str">
            <v>DATATEC 2o. Nivel</v>
          </cell>
          <cell r="N1649">
            <v>2004008</v>
          </cell>
        </row>
        <row r="1650">
          <cell r="A1650">
            <v>38225</v>
          </cell>
          <cell r="B1650" t="str">
            <v>SOB</v>
          </cell>
          <cell r="C1650">
            <v>39638</v>
          </cell>
          <cell r="D1650">
            <v>12</v>
          </cell>
          <cell r="E1650">
            <v>8.3458000000000004E-2</v>
          </cell>
          <cell r="F1650" t="str">
            <v>DAT</v>
          </cell>
          <cell r="G1650">
            <v>2</v>
          </cell>
          <cell r="H1650">
            <v>1412</v>
          </cell>
          <cell r="I1650">
            <v>2004</v>
          </cell>
          <cell r="J1650">
            <v>8</v>
          </cell>
          <cell r="K1650">
            <v>1.0014959999999999</v>
          </cell>
          <cell r="L1650" t="str">
            <v>NOM</v>
          </cell>
          <cell r="M1650" t="str">
            <v>DATATEC 2o. Nivel</v>
          </cell>
          <cell r="N1650">
            <v>2004008</v>
          </cell>
        </row>
        <row r="1651">
          <cell r="A1651">
            <v>38225</v>
          </cell>
          <cell r="B1651" t="str">
            <v>SOB</v>
          </cell>
          <cell r="C1651">
            <v>39855</v>
          </cell>
          <cell r="D1651">
            <v>1</v>
          </cell>
          <cell r="E1651">
            <v>9.1499999999999998E-2</v>
          </cell>
          <cell r="F1651" t="str">
            <v>DAT</v>
          </cell>
          <cell r="G1651">
            <v>2</v>
          </cell>
          <cell r="H1651">
            <v>1629</v>
          </cell>
          <cell r="I1651">
            <v>2004</v>
          </cell>
          <cell r="J1651">
            <v>8</v>
          </cell>
          <cell r="K1651">
            <v>9.1499999999999998E-2</v>
          </cell>
          <cell r="L1651" t="str">
            <v>NOM</v>
          </cell>
          <cell r="M1651" t="str">
            <v>DATATEC 2o. Nivel</v>
          </cell>
          <cell r="N1651">
            <v>2004008</v>
          </cell>
        </row>
        <row r="1652">
          <cell r="A1652">
            <v>38226</v>
          </cell>
          <cell r="B1652" t="str">
            <v>SOB</v>
          </cell>
          <cell r="C1652">
            <v>38370</v>
          </cell>
          <cell r="D1652">
            <v>1</v>
          </cell>
          <cell r="E1652">
            <v>3.5000000000000003E-2</v>
          </cell>
          <cell r="F1652" t="str">
            <v>CIM</v>
          </cell>
          <cell r="G1652">
            <v>2</v>
          </cell>
          <cell r="H1652">
            <v>141</v>
          </cell>
          <cell r="I1652">
            <v>2004</v>
          </cell>
          <cell r="J1652">
            <v>8</v>
          </cell>
          <cell r="K1652">
            <v>3.5000000000000003E-2</v>
          </cell>
          <cell r="L1652" t="str">
            <v>NOM</v>
          </cell>
          <cell r="M1652" t="str">
            <v>CIMD 2o. Nivel</v>
          </cell>
          <cell r="N1652">
            <v>2004008</v>
          </cell>
        </row>
        <row r="1653">
          <cell r="A1653">
            <v>38226</v>
          </cell>
          <cell r="B1653" t="str">
            <v>SOB</v>
          </cell>
          <cell r="C1653">
            <v>39638</v>
          </cell>
          <cell r="D1653">
            <v>1</v>
          </cell>
          <cell r="E1653">
            <v>8.2699999999999996E-2</v>
          </cell>
          <cell r="F1653" t="str">
            <v>CIM</v>
          </cell>
          <cell r="G1653">
            <v>2</v>
          </cell>
          <cell r="H1653">
            <v>1409</v>
          </cell>
          <cell r="I1653">
            <v>2004</v>
          </cell>
          <cell r="J1653">
            <v>8</v>
          </cell>
          <cell r="K1653">
            <v>8.2699999999999996E-2</v>
          </cell>
          <cell r="L1653" t="str">
            <v>NOM</v>
          </cell>
          <cell r="M1653" t="str">
            <v>CIMD 2o. Nivel</v>
          </cell>
          <cell r="N1653">
            <v>2004008</v>
          </cell>
        </row>
        <row r="1654">
          <cell r="A1654">
            <v>38226</v>
          </cell>
          <cell r="B1654" t="str">
            <v>SOB</v>
          </cell>
          <cell r="C1654">
            <v>39855</v>
          </cell>
          <cell r="D1654">
            <v>1</v>
          </cell>
          <cell r="E1654">
            <v>9.0999999999999998E-2</v>
          </cell>
          <cell r="F1654" t="str">
            <v>CIM</v>
          </cell>
          <cell r="G1654">
            <v>2</v>
          </cell>
          <cell r="H1654">
            <v>1626</v>
          </cell>
          <cell r="I1654">
            <v>2004</v>
          </cell>
          <cell r="J1654">
            <v>8</v>
          </cell>
          <cell r="K1654">
            <v>9.0999999999999998E-2</v>
          </cell>
          <cell r="L1654" t="str">
            <v>NOM</v>
          </cell>
          <cell r="M1654" t="str">
            <v>CIMD 2o. Nivel</v>
          </cell>
          <cell r="N1654">
            <v>2004008</v>
          </cell>
        </row>
        <row r="1655">
          <cell r="A1655">
            <v>38226</v>
          </cell>
          <cell r="B1655" t="str">
            <v>SOB</v>
          </cell>
          <cell r="C1655">
            <v>38370</v>
          </cell>
          <cell r="D1655">
            <v>1</v>
          </cell>
          <cell r="E1655">
            <v>3.5299999999999998E-2</v>
          </cell>
          <cell r="F1655" t="str">
            <v>DAT</v>
          </cell>
          <cell r="G1655">
            <v>2</v>
          </cell>
          <cell r="H1655">
            <v>141</v>
          </cell>
          <cell r="I1655">
            <v>2004</v>
          </cell>
          <cell r="J1655">
            <v>8</v>
          </cell>
          <cell r="K1655">
            <v>3.5299999999999998E-2</v>
          </cell>
          <cell r="L1655" t="str">
            <v>NOM</v>
          </cell>
          <cell r="M1655" t="str">
            <v>DATATEC 2o. Nivel</v>
          </cell>
          <cell r="N1655">
            <v>2004008</v>
          </cell>
        </row>
        <row r="1656">
          <cell r="A1656">
            <v>38226</v>
          </cell>
          <cell r="B1656" t="str">
            <v>SOB</v>
          </cell>
          <cell r="C1656">
            <v>38514</v>
          </cell>
          <cell r="D1656">
            <v>6.5</v>
          </cell>
          <cell r="E1656">
            <v>4.2700000000000002E-2</v>
          </cell>
          <cell r="F1656" t="str">
            <v>DAT</v>
          </cell>
          <cell r="G1656">
            <v>2</v>
          </cell>
          <cell r="H1656">
            <v>285</v>
          </cell>
          <cell r="I1656">
            <v>2004</v>
          </cell>
          <cell r="J1656">
            <v>8</v>
          </cell>
          <cell r="K1656">
            <v>0.27755000000000002</v>
          </cell>
          <cell r="L1656" t="str">
            <v>NOM</v>
          </cell>
          <cell r="M1656" t="str">
            <v>DATATEC 2o. Nivel</v>
          </cell>
          <cell r="N1656">
            <v>2004008</v>
          </cell>
        </row>
        <row r="1657">
          <cell r="A1657">
            <v>38226</v>
          </cell>
          <cell r="B1657" t="str">
            <v>SOB</v>
          </cell>
          <cell r="C1657">
            <v>38941</v>
          </cell>
          <cell r="D1657">
            <v>5</v>
          </cell>
          <cell r="E1657">
            <v>6.1740000000000003E-2</v>
          </cell>
          <cell r="F1657" t="str">
            <v>DAT</v>
          </cell>
          <cell r="G1657">
            <v>2</v>
          </cell>
          <cell r="H1657">
            <v>712</v>
          </cell>
          <cell r="I1657">
            <v>2004</v>
          </cell>
          <cell r="J1657">
            <v>8</v>
          </cell>
          <cell r="K1657">
            <v>0.30870000000000003</v>
          </cell>
          <cell r="L1657" t="str">
            <v>NOM</v>
          </cell>
          <cell r="M1657" t="str">
            <v>DATATEC 2o. Nivel</v>
          </cell>
          <cell r="N1657">
            <v>2004008</v>
          </cell>
        </row>
        <row r="1658">
          <cell r="A1658">
            <v>38226</v>
          </cell>
          <cell r="B1658" t="str">
            <v>SOB</v>
          </cell>
          <cell r="C1658">
            <v>39364</v>
          </cell>
          <cell r="D1658">
            <v>5</v>
          </cell>
          <cell r="E1658">
            <v>7.5420000000000001E-2</v>
          </cell>
          <cell r="F1658" t="str">
            <v>DAT</v>
          </cell>
          <cell r="G1658">
            <v>2</v>
          </cell>
          <cell r="H1658">
            <v>1135</v>
          </cell>
          <cell r="I1658">
            <v>2004</v>
          </cell>
          <cell r="J1658">
            <v>8</v>
          </cell>
          <cell r="K1658">
            <v>0.37709999999999999</v>
          </cell>
          <cell r="L1658" t="str">
            <v>NOM</v>
          </cell>
          <cell r="M1658" t="str">
            <v>DATATEC 2o. Nivel</v>
          </cell>
          <cell r="N1658">
            <v>2004008</v>
          </cell>
        </row>
        <row r="1659">
          <cell r="A1659">
            <v>38226</v>
          </cell>
          <cell r="B1659" t="str">
            <v>SOB</v>
          </cell>
          <cell r="C1659">
            <v>39638</v>
          </cell>
          <cell r="D1659">
            <v>2</v>
          </cell>
          <cell r="E1659">
            <v>8.1725000000000006E-2</v>
          </cell>
          <cell r="F1659" t="str">
            <v>DAT</v>
          </cell>
          <cell r="G1659">
            <v>2</v>
          </cell>
          <cell r="H1659">
            <v>1409</v>
          </cell>
          <cell r="I1659">
            <v>2004</v>
          </cell>
          <cell r="J1659">
            <v>8</v>
          </cell>
          <cell r="K1659">
            <v>0.16345000000000001</v>
          </cell>
          <cell r="L1659" t="str">
            <v>NOM</v>
          </cell>
          <cell r="M1659" t="str">
            <v>DATATEC 2o. Nivel</v>
          </cell>
          <cell r="N1659">
            <v>2004008</v>
          </cell>
        </row>
        <row r="1660">
          <cell r="A1660">
            <v>38226</v>
          </cell>
          <cell r="B1660" t="str">
            <v>SOB</v>
          </cell>
          <cell r="C1660">
            <v>39855</v>
          </cell>
          <cell r="D1660">
            <v>1</v>
          </cell>
          <cell r="E1660">
            <v>9.1200000000000003E-2</v>
          </cell>
          <cell r="F1660" t="str">
            <v>DAT</v>
          </cell>
          <cell r="G1660">
            <v>2</v>
          </cell>
          <cell r="H1660">
            <v>1626</v>
          </cell>
          <cell r="I1660">
            <v>2004</v>
          </cell>
          <cell r="J1660">
            <v>8</v>
          </cell>
          <cell r="K1660">
            <v>9.1200000000000003E-2</v>
          </cell>
          <cell r="L1660" t="str">
            <v>NOM</v>
          </cell>
          <cell r="M1660" t="str">
            <v>DATATEC 2o. Nivel</v>
          </cell>
          <cell r="N1660">
            <v>2004008</v>
          </cell>
        </row>
        <row r="1661">
          <cell r="A1661">
            <v>38230</v>
          </cell>
          <cell r="B1661" t="str">
            <v>SOB</v>
          </cell>
          <cell r="C1661">
            <v>38370</v>
          </cell>
          <cell r="D1661">
            <v>1</v>
          </cell>
          <cell r="E1661">
            <v>3.5099999999999999E-2</v>
          </cell>
          <cell r="F1661" t="str">
            <v>CIM</v>
          </cell>
          <cell r="G1661">
            <v>2</v>
          </cell>
          <cell r="H1661">
            <v>139</v>
          </cell>
          <cell r="I1661">
            <v>2004</v>
          </cell>
          <cell r="J1661">
            <v>8</v>
          </cell>
          <cell r="K1661">
            <v>3.5099999999999999E-2</v>
          </cell>
          <cell r="L1661" t="str">
            <v>NOM</v>
          </cell>
          <cell r="M1661" t="str">
            <v>CIMD 2o. Nivel</v>
          </cell>
          <cell r="N1661">
            <v>2004008</v>
          </cell>
        </row>
        <row r="1662">
          <cell r="A1662">
            <v>38230</v>
          </cell>
          <cell r="B1662" t="str">
            <v>SOB</v>
          </cell>
          <cell r="C1662">
            <v>38514</v>
          </cell>
          <cell r="D1662">
            <v>1</v>
          </cell>
          <cell r="E1662">
            <v>4.2500000000000003E-2</v>
          </cell>
          <cell r="F1662" t="str">
            <v>DAT</v>
          </cell>
          <cell r="G1662">
            <v>2</v>
          </cell>
          <cell r="H1662">
            <v>283</v>
          </cell>
          <cell r="I1662">
            <v>2004</v>
          </cell>
          <cell r="J1662">
            <v>8</v>
          </cell>
          <cell r="K1662">
            <v>4.2500000000000003E-2</v>
          </cell>
          <cell r="L1662" t="str">
            <v>NOM</v>
          </cell>
          <cell r="M1662" t="str">
            <v>DATATEC 2o. Nivel</v>
          </cell>
          <cell r="N1662">
            <v>2004008</v>
          </cell>
        </row>
        <row r="1663">
          <cell r="A1663">
            <v>38230</v>
          </cell>
          <cell r="B1663" t="str">
            <v>SOB</v>
          </cell>
          <cell r="C1663">
            <v>38941</v>
          </cell>
          <cell r="D1663">
            <v>1</v>
          </cell>
          <cell r="E1663">
            <v>0.06</v>
          </cell>
          <cell r="F1663" t="str">
            <v>DAT</v>
          </cell>
          <cell r="G1663">
            <v>2</v>
          </cell>
          <cell r="H1663">
            <v>710</v>
          </cell>
          <cell r="I1663">
            <v>2004</v>
          </cell>
          <cell r="J1663">
            <v>8</v>
          </cell>
          <cell r="K1663">
            <v>0.06</v>
          </cell>
          <cell r="L1663" t="str">
            <v>NOM</v>
          </cell>
          <cell r="M1663" t="str">
            <v>DATATEC 2o. Nivel</v>
          </cell>
          <cell r="N1663">
            <v>2004008</v>
          </cell>
        </row>
        <row r="1664">
          <cell r="A1664">
            <v>38230</v>
          </cell>
          <cell r="B1664" t="str">
            <v>SOB</v>
          </cell>
          <cell r="C1664">
            <v>38941</v>
          </cell>
          <cell r="D1664">
            <v>1</v>
          </cell>
          <cell r="E1664">
            <v>6.08E-2</v>
          </cell>
          <cell r="F1664" t="str">
            <v>CIM</v>
          </cell>
          <cell r="G1664">
            <v>2</v>
          </cell>
          <cell r="H1664">
            <v>710</v>
          </cell>
          <cell r="I1664">
            <v>2004</v>
          </cell>
          <cell r="J1664">
            <v>8</v>
          </cell>
          <cell r="K1664">
            <v>6.08E-2</v>
          </cell>
          <cell r="L1664" t="str">
            <v>NOM</v>
          </cell>
          <cell r="M1664" t="str">
            <v>CIMD 2o. Nivel</v>
          </cell>
          <cell r="N1664">
            <v>2004008</v>
          </cell>
        </row>
        <row r="1665">
          <cell r="A1665">
            <v>38230</v>
          </cell>
          <cell r="B1665" t="str">
            <v>SOB</v>
          </cell>
          <cell r="C1665">
            <v>39124</v>
          </cell>
          <cell r="D1665">
            <v>3</v>
          </cell>
          <cell r="E1665">
            <v>6.7799999999999999E-2</v>
          </cell>
          <cell r="F1665" t="str">
            <v>DAT</v>
          </cell>
          <cell r="G1665">
            <v>2</v>
          </cell>
          <cell r="H1665">
            <v>893</v>
          </cell>
          <cell r="I1665">
            <v>2004</v>
          </cell>
          <cell r="J1665">
            <v>8</v>
          </cell>
          <cell r="K1665">
            <v>0.2034</v>
          </cell>
          <cell r="L1665" t="str">
            <v>NOM</v>
          </cell>
          <cell r="M1665" t="str">
            <v>DATATEC 2o. Nivel</v>
          </cell>
          <cell r="N1665">
            <v>2004008</v>
          </cell>
        </row>
        <row r="1666">
          <cell r="A1666">
            <v>38230</v>
          </cell>
          <cell r="B1666" t="str">
            <v>SOB</v>
          </cell>
          <cell r="C1666">
            <v>39364</v>
          </cell>
          <cell r="D1666">
            <v>5</v>
          </cell>
          <cell r="E1666">
            <v>7.4499999999999997E-2</v>
          </cell>
          <cell r="F1666" t="str">
            <v>DAT</v>
          </cell>
          <cell r="G1666">
            <v>2</v>
          </cell>
          <cell r="H1666">
            <v>1133</v>
          </cell>
          <cell r="I1666">
            <v>2004</v>
          </cell>
          <cell r="J1666">
            <v>8</v>
          </cell>
          <cell r="K1666">
            <v>0.3725</v>
          </cell>
          <cell r="L1666" t="str">
            <v>NOM</v>
          </cell>
          <cell r="M1666" t="str">
            <v>DATATEC 2o. Nivel</v>
          </cell>
          <cell r="N1666">
            <v>2004008</v>
          </cell>
        </row>
        <row r="1667">
          <cell r="A1667">
            <v>38230</v>
          </cell>
          <cell r="B1667" t="str">
            <v>SOB</v>
          </cell>
          <cell r="C1667">
            <v>39638</v>
          </cell>
          <cell r="D1667">
            <v>6</v>
          </cell>
          <cell r="E1667">
            <v>8.0833000000000002E-2</v>
          </cell>
          <cell r="F1667" t="str">
            <v>DAT</v>
          </cell>
          <cell r="G1667">
            <v>2</v>
          </cell>
          <cell r="H1667">
            <v>1407</v>
          </cell>
          <cell r="I1667">
            <v>2004</v>
          </cell>
          <cell r="J1667">
            <v>8</v>
          </cell>
          <cell r="K1667">
            <v>0.48499800000000004</v>
          </cell>
          <cell r="L1667" t="str">
            <v>NOM</v>
          </cell>
          <cell r="M1667" t="str">
            <v>DATATEC 2o. Nivel</v>
          </cell>
          <cell r="N1667">
            <v>2004008</v>
          </cell>
        </row>
        <row r="1668">
          <cell r="A1668">
            <v>38230</v>
          </cell>
          <cell r="B1668" t="str">
            <v>SOB</v>
          </cell>
          <cell r="C1668">
            <v>39638</v>
          </cell>
          <cell r="D1668">
            <v>1</v>
          </cell>
          <cell r="E1668">
            <v>8.1500000000000003E-2</v>
          </cell>
          <cell r="F1668" t="str">
            <v>CIM</v>
          </cell>
          <cell r="G1668">
            <v>2</v>
          </cell>
          <cell r="H1668">
            <v>1407</v>
          </cell>
          <cell r="I1668">
            <v>2004</v>
          </cell>
          <cell r="J1668">
            <v>8</v>
          </cell>
          <cell r="K1668">
            <v>8.1500000000000003E-2</v>
          </cell>
          <cell r="L1668" t="str">
            <v>NOM</v>
          </cell>
          <cell r="M1668" t="str">
            <v>CIMD 2o. Nivel</v>
          </cell>
          <cell r="N1668">
            <v>2004008</v>
          </cell>
        </row>
        <row r="1669">
          <cell r="A1669">
            <v>38230</v>
          </cell>
          <cell r="B1669" t="str">
            <v>SOB</v>
          </cell>
          <cell r="C1669">
            <v>39855</v>
          </cell>
          <cell r="D1669">
            <v>1</v>
          </cell>
          <cell r="E1669">
            <v>9.0999999999999998E-2</v>
          </cell>
          <cell r="F1669" t="str">
            <v>CIM</v>
          </cell>
          <cell r="G1669">
            <v>2</v>
          </cell>
          <cell r="H1669">
            <v>1624</v>
          </cell>
          <cell r="I1669">
            <v>2004</v>
          </cell>
          <cell r="J1669">
            <v>8</v>
          </cell>
          <cell r="K1669">
            <v>9.0999999999999998E-2</v>
          </cell>
          <cell r="L1669" t="str">
            <v>NOM</v>
          </cell>
          <cell r="M1669" t="str">
            <v>CIMD 2o. Nivel</v>
          </cell>
          <cell r="N1669">
            <v>2004008</v>
          </cell>
        </row>
        <row r="1670">
          <cell r="A1670">
            <v>38230</v>
          </cell>
          <cell r="B1670" t="str">
            <v>SOB</v>
          </cell>
          <cell r="C1670">
            <v>40594</v>
          </cell>
          <cell r="D1670">
            <v>5</v>
          </cell>
          <cell r="E1670">
            <v>6.25E-2</v>
          </cell>
          <cell r="F1670" t="str">
            <v>CIM</v>
          </cell>
          <cell r="G1670">
            <v>2</v>
          </cell>
          <cell r="H1670">
            <v>2363</v>
          </cell>
          <cell r="I1670">
            <v>2004</v>
          </cell>
          <cell r="J1670">
            <v>8</v>
          </cell>
          <cell r="K1670">
            <v>0.3125</v>
          </cell>
          <cell r="L1670" t="str">
            <v>VAC</v>
          </cell>
          <cell r="M1670" t="str">
            <v>CIMD 2o. Nivel</v>
          </cell>
          <cell r="N1670">
            <v>2004008</v>
          </cell>
        </row>
        <row r="1671">
          <cell r="A1671">
            <v>38231</v>
          </cell>
          <cell r="B1671" t="str">
            <v>SOB</v>
          </cell>
          <cell r="C1671">
            <v>38514</v>
          </cell>
          <cell r="D1671">
            <v>1</v>
          </cell>
          <cell r="E1671">
            <v>4.24E-2</v>
          </cell>
          <cell r="F1671" t="str">
            <v>DAT</v>
          </cell>
          <cell r="G1671">
            <v>1</v>
          </cell>
          <cell r="H1671">
            <v>282</v>
          </cell>
          <cell r="I1671">
            <v>2004</v>
          </cell>
          <cell r="J1671">
            <v>9</v>
          </cell>
          <cell r="K1671">
            <v>4.24E-2</v>
          </cell>
          <cell r="L1671" t="str">
            <v>NOM</v>
          </cell>
          <cell r="M1671" t="str">
            <v>DATATEC 1er. Nivel</v>
          </cell>
          <cell r="N1671">
            <v>2004009</v>
          </cell>
        </row>
        <row r="1672">
          <cell r="A1672">
            <v>38231</v>
          </cell>
          <cell r="B1672" t="str">
            <v>SOB</v>
          </cell>
          <cell r="C1672">
            <v>38514</v>
          </cell>
          <cell r="D1672">
            <v>5</v>
          </cell>
          <cell r="E1672">
            <v>4.24E-2</v>
          </cell>
          <cell r="F1672" t="str">
            <v>DAT</v>
          </cell>
          <cell r="G1672">
            <v>2</v>
          </cell>
          <cell r="H1672">
            <v>282</v>
          </cell>
          <cell r="I1672">
            <v>2004</v>
          </cell>
          <cell r="J1672">
            <v>9</v>
          </cell>
          <cell r="K1672">
            <v>0.21199999999999999</v>
          </cell>
          <cell r="L1672" t="str">
            <v>NOM</v>
          </cell>
          <cell r="M1672" t="str">
            <v>DATATEC 2o. Nivel</v>
          </cell>
          <cell r="N1672">
            <v>2004009</v>
          </cell>
        </row>
        <row r="1673">
          <cell r="A1673">
            <v>38231</v>
          </cell>
          <cell r="B1673" t="str">
            <v>SOB</v>
          </cell>
          <cell r="C1673">
            <v>38514</v>
          </cell>
          <cell r="D1673">
            <v>1</v>
          </cell>
          <cell r="E1673">
            <v>4.2999999999999997E-2</v>
          </cell>
          <cell r="F1673" t="str">
            <v>CIM</v>
          </cell>
          <cell r="G1673">
            <v>2</v>
          </cell>
          <cell r="H1673">
            <v>282</v>
          </cell>
          <cell r="I1673">
            <v>2004</v>
          </cell>
          <cell r="J1673">
            <v>9</v>
          </cell>
          <cell r="K1673">
            <v>4.2999999999999997E-2</v>
          </cell>
          <cell r="L1673" t="str">
            <v>NOM</v>
          </cell>
          <cell r="M1673" t="str">
            <v>CIMD 2o. Nivel</v>
          </cell>
          <cell r="N1673">
            <v>2004009</v>
          </cell>
        </row>
        <row r="1674">
          <cell r="A1674">
            <v>38231</v>
          </cell>
          <cell r="B1674" t="str">
            <v>SOB</v>
          </cell>
          <cell r="C1674">
            <v>38941</v>
          </cell>
          <cell r="D1674">
            <v>2</v>
          </cell>
          <cell r="E1674">
            <v>6.0400000000000002E-2</v>
          </cell>
          <cell r="F1674" t="str">
            <v>CIM</v>
          </cell>
          <cell r="G1674">
            <v>2</v>
          </cell>
          <cell r="H1674">
            <v>709</v>
          </cell>
          <cell r="I1674">
            <v>2004</v>
          </cell>
          <cell r="J1674">
            <v>9</v>
          </cell>
          <cell r="K1674">
            <v>0.1208</v>
          </cell>
          <cell r="L1674" t="str">
            <v>NOM</v>
          </cell>
          <cell r="M1674" t="str">
            <v>CIMD 2o. Nivel</v>
          </cell>
          <cell r="N1674">
            <v>2004009</v>
          </cell>
        </row>
        <row r="1675">
          <cell r="A1675">
            <v>38231</v>
          </cell>
          <cell r="B1675" t="str">
            <v>SOB</v>
          </cell>
          <cell r="C1675">
            <v>39638</v>
          </cell>
          <cell r="D1675">
            <v>2</v>
          </cell>
          <cell r="E1675">
            <v>8.1000000000000003E-2</v>
          </cell>
          <cell r="F1675" t="str">
            <v>CIM</v>
          </cell>
          <cell r="G1675">
            <v>2</v>
          </cell>
          <cell r="H1675">
            <v>1406</v>
          </cell>
          <cell r="I1675">
            <v>2004</v>
          </cell>
          <cell r="J1675">
            <v>9</v>
          </cell>
          <cell r="K1675">
            <v>0.16200000000000001</v>
          </cell>
          <cell r="L1675" t="str">
            <v>NOM</v>
          </cell>
          <cell r="M1675" t="str">
            <v>CIMD 2o. Nivel</v>
          </cell>
          <cell r="N1675">
            <v>2004009</v>
          </cell>
        </row>
        <row r="1676">
          <cell r="A1676">
            <v>38232</v>
          </cell>
          <cell r="B1676" t="str">
            <v>SOB</v>
          </cell>
          <cell r="C1676">
            <v>38370</v>
          </cell>
          <cell r="D1676">
            <v>1</v>
          </cell>
          <cell r="E1676">
            <v>3.5499999999999997E-2</v>
          </cell>
          <cell r="F1676" t="str">
            <v>DAT</v>
          </cell>
          <cell r="G1676">
            <v>2</v>
          </cell>
          <cell r="H1676">
            <v>137</v>
          </cell>
          <cell r="I1676">
            <v>2004</v>
          </cell>
          <cell r="J1676">
            <v>9</v>
          </cell>
          <cell r="K1676">
            <v>3.5499999999999997E-2</v>
          </cell>
          <cell r="L1676" t="str">
            <v>NOM</v>
          </cell>
          <cell r="M1676" t="str">
            <v>DATATEC 2o. Nivel</v>
          </cell>
          <cell r="N1676">
            <v>2004009</v>
          </cell>
        </row>
        <row r="1677">
          <cell r="A1677">
            <v>38232</v>
          </cell>
          <cell r="B1677" t="str">
            <v>SOB</v>
          </cell>
          <cell r="C1677">
            <v>38514</v>
          </cell>
          <cell r="D1677">
            <v>9</v>
          </cell>
          <cell r="E1677">
            <v>4.2522219999999999E-2</v>
          </cell>
          <cell r="F1677" t="str">
            <v>DAT</v>
          </cell>
          <cell r="G1677">
            <v>2</v>
          </cell>
          <cell r="H1677">
            <v>281</v>
          </cell>
          <cell r="I1677">
            <v>2004</v>
          </cell>
          <cell r="J1677">
            <v>9</v>
          </cell>
          <cell r="K1677">
            <v>0.38269998</v>
          </cell>
          <cell r="L1677" t="str">
            <v>NOM</v>
          </cell>
          <cell r="M1677" t="str">
            <v>DATATEC 2o. Nivel</v>
          </cell>
          <cell r="N1677">
            <v>2004009</v>
          </cell>
        </row>
        <row r="1678">
          <cell r="A1678">
            <v>38232</v>
          </cell>
          <cell r="B1678" t="str">
            <v>SOB</v>
          </cell>
          <cell r="C1678">
            <v>38941</v>
          </cell>
          <cell r="D1678">
            <v>1</v>
          </cell>
          <cell r="E1678">
            <v>6.0100000000000001E-2</v>
          </cell>
          <cell r="F1678" t="str">
            <v>DAT</v>
          </cell>
          <cell r="G1678">
            <v>2</v>
          </cell>
          <cell r="H1678">
            <v>708</v>
          </cell>
          <cell r="I1678">
            <v>2004</v>
          </cell>
          <cell r="J1678">
            <v>9</v>
          </cell>
          <cell r="K1678">
            <v>6.0100000000000001E-2</v>
          </cell>
          <cell r="L1678" t="str">
            <v>NOM</v>
          </cell>
          <cell r="M1678" t="str">
            <v>DATATEC 2o. Nivel</v>
          </cell>
          <cell r="N1678">
            <v>2004009</v>
          </cell>
        </row>
        <row r="1679">
          <cell r="A1679">
            <v>38232</v>
          </cell>
          <cell r="B1679" t="str">
            <v>SOB</v>
          </cell>
          <cell r="C1679">
            <v>38941</v>
          </cell>
          <cell r="D1679">
            <v>3</v>
          </cell>
          <cell r="E1679">
            <v>6.0766599999999997E-2</v>
          </cell>
          <cell r="F1679" t="str">
            <v>CIM</v>
          </cell>
          <cell r="G1679">
            <v>2</v>
          </cell>
          <cell r="H1679">
            <v>708</v>
          </cell>
          <cell r="I1679">
            <v>2004</v>
          </cell>
          <cell r="J1679">
            <v>9</v>
          </cell>
          <cell r="K1679">
            <v>0.18229979999999998</v>
          </cell>
          <cell r="L1679" t="str">
            <v>NOM</v>
          </cell>
          <cell r="M1679" t="str">
            <v>CIMD 2o. Nivel</v>
          </cell>
          <cell r="N1679">
            <v>2004009</v>
          </cell>
        </row>
        <row r="1680">
          <cell r="A1680">
            <v>38233</v>
          </cell>
          <cell r="B1680" t="str">
            <v>SOB</v>
          </cell>
          <cell r="C1680">
            <v>39124</v>
          </cell>
          <cell r="D1680">
            <v>1</v>
          </cell>
          <cell r="E1680">
            <v>6.7599999999999993E-2</v>
          </cell>
          <cell r="F1680" t="str">
            <v>DAT</v>
          </cell>
          <cell r="G1680">
            <v>1</v>
          </cell>
          <cell r="H1680">
            <v>888</v>
          </cell>
          <cell r="I1680">
            <v>2004</v>
          </cell>
          <cell r="J1680">
            <v>9</v>
          </cell>
          <cell r="K1680">
            <v>6.7599999999999993E-2</v>
          </cell>
          <cell r="L1680" t="str">
            <v>NOM</v>
          </cell>
          <cell r="M1680" t="str">
            <v>DATATEC 1er. Nivel</v>
          </cell>
          <cell r="N1680">
            <v>2004009</v>
          </cell>
        </row>
        <row r="1681">
          <cell r="A1681">
            <v>38233</v>
          </cell>
          <cell r="B1681" t="str">
            <v>SOB</v>
          </cell>
          <cell r="C1681">
            <v>38370</v>
          </cell>
          <cell r="D1681">
            <v>2</v>
          </cell>
          <cell r="E1681">
            <v>3.5549999999999998E-2</v>
          </cell>
          <cell r="F1681" t="str">
            <v>DAT</v>
          </cell>
          <cell r="G1681">
            <v>2</v>
          </cell>
          <cell r="H1681">
            <v>134</v>
          </cell>
          <cell r="I1681">
            <v>2004</v>
          </cell>
          <cell r="J1681">
            <v>9</v>
          </cell>
          <cell r="K1681">
            <v>7.1099999999999997E-2</v>
          </cell>
          <cell r="L1681" t="str">
            <v>NOM</v>
          </cell>
          <cell r="M1681" t="str">
            <v>DATATEC 2o. Nivel</v>
          </cell>
          <cell r="N1681">
            <v>2004009</v>
          </cell>
        </row>
        <row r="1682">
          <cell r="A1682">
            <v>38233</v>
          </cell>
          <cell r="B1682" t="str">
            <v>SOB</v>
          </cell>
          <cell r="C1682">
            <v>38514</v>
          </cell>
          <cell r="D1682">
            <v>10</v>
          </cell>
          <cell r="E1682">
            <v>4.2470000000000001E-2</v>
          </cell>
          <cell r="F1682" t="str">
            <v>DAT</v>
          </cell>
          <cell r="G1682">
            <v>2</v>
          </cell>
          <cell r="H1682">
            <v>278</v>
          </cell>
          <cell r="I1682">
            <v>2004</v>
          </cell>
          <cell r="J1682">
            <v>9</v>
          </cell>
          <cell r="K1682">
            <v>0.42470000000000002</v>
          </cell>
          <cell r="L1682" t="str">
            <v>NOM</v>
          </cell>
          <cell r="M1682" t="str">
            <v>DATATEC 2o. Nivel</v>
          </cell>
          <cell r="N1682">
            <v>2004009</v>
          </cell>
        </row>
        <row r="1683">
          <cell r="A1683">
            <v>38233</v>
          </cell>
          <cell r="B1683" t="str">
            <v>SOB</v>
          </cell>
          <cell r="C1683">
            <v>38941</v>
          </cell>
          <cell r="D1683">
            <v>8</v>
          </cell>
          <cell r="E1683">
            <v>6.0925E-2</v>
          </cell>
          <cell r="F1683" t="str">
            <v>DAT</v>
          </cell>
          <cell r="G1683">
            <v>2</v>
          </cell>
          <cell r="H1683">
            <v>705</v>
          </cell>
          <cell r="I1683">
            <v>2004</v>
          </cell>
          <cell r="J1683">
            <v>9</v>
          </cell>
          <cell r="K1683">
            <v>0.4874</v>
          </cell>
          <cell r="L1683" t="str">
            <v>NOM</v>
          </cell>
          <cell r="M1683" t="str">
            <v>DATATEC 2o. Nivel</v>
          </cell>
          <cell r="N1683">
            <v>2004009</v>
          </cell>
        </row>
        <row r="1684">
          <cell r="A1684">
            <v>38233</v>
          </cell>
          <cell r="B1684" t="str">
            <v>SOB</v>
          </cell>
          <cell r="C1684">
            <v>39124</v>
          </cell>
          <cell r="D1684">
            <v>1</v>
          </cell>
          <cell r="E1684">
            <v>6.7799999999999999E-2</v>
          </cell>
          <cell r="F1684" t="str">
            <v>DAT</v>
          </cell>
          <cell r="G1684">
            <v>2</v>
          </cell>
          <cell r="H1684">
            <v>888</v>
          </cell>
          <cell r="I1684">
            <v>2004</v>
          </cell>
          <cell r="J1684">
            <v>9</v>
          </cell>
          <cell r="K1684">
            <v>6.7799999999999999E-2</v>
          </cell>
          <cell r="L1684" t="str">
            <v>NOM</v>
          </cell>
          <cell r="M1684" t="str">
            <v>DATATEC 2o. Nivel</v>
          </cell>
          <cell r="N1684">
            <v>2004009</v>
          </cell>
        </row>
        <row r="1685">
          <cell r="A1685">
            <v>38233</v>
          </cell>
          <cell r="B1685" t="str">
            <v>SOB</v>
          </cell>
          <cell r="C1685">
            <v>39364</v>
          </cell>
          <cell r="D1685">
            <v>1</v>
          </cell>
          <cell r="E1685">
            <v>7.4499999999999997E-2</v>
          </cell>
          <cell r="F1685" t="str">
            <v>DAT</v>
          </cell>
          <cell r="G1685">
            <v>2</v>
          </cell>
          <cell r="H1685">
            <v>1128</v>
          </cell>
          <cell r="I1685">
            <v>2004</v>
          </cell>
          <cell r="J1685">
            <v>9</v>
          </cell>
          <cell r="K1685">
            <v>7.4499999999999997E-2</v>
          </cell>
          <cell r="L1685" t="str">
            <v>NOM</v>
          </cell>
          <cell r="M1685" t="str">
            <v>DATATEC 2o. Nivel</v>
          </cell>
          <cell r="N1685">
            <v>2004009</v>
          </cell>
        </row>
        <row r="1686">
          <cell r="A1686">
            <v>38233</v>
          </cell>
          <cell r="B1686" t="str">
            <v>SOB</v>
          </cell>
          <cell r="C1686">
            <v>38941</v>
          </cell>
          <cell r="D1686">
            <v>1</v>
          </cell>
          <cell r="E1686">
            <v>6.0900000000000003E-2</v>
          </cell>
          <cell r="F1686" t="str">
            <v>CIM</v>
          </cell>
          <cell r="G1686">
            <v>2</v>
          </cell>
          <cell r="H1686">
            <v>705</v>
          </cell>
          <cell r="I1686">
            <v>2004</v>
          </cell>
          <cell r="J1686">
            <v>9</v>
          </cell>
          <cell r="K1686">
            <v>6.0900000000000003E-2</v>
          </cell>
          <cell r="L1686" t="str">
            <v>NOM</v>
          </cell>
          <cell r="M1686" t="str">
            <v>CIMD 2o. Nivel</v>
          </cell>
          <cell r="N1686">
            <v>2004009</v>
          </cell>
        </row>
        <row r="1687">
          <cell r="A1687">
            <v>38233</v>
          </cell>
          <cell r="B1687" t="str">
            <v>SOB</v>
          </cell>
          <cell r="C1687">
            <v>38941</v>
          </cell>
          <cell r="D1687">
            <v>5</v>
          </cell>
          <cell r="E1687">
            <v>6.0999999999999999E-2</v>
          </cell>
          <cell r="F1687" t="str">
            <v>CIM</v>
          </cell>
          <cell r="G1687">
            <v>2</v>
          </cell>
          <cell r="H1687">
            <v>705</v>
          </cell>
          <cell r="I1687">
            <v>2004</v>
          </cell>
          <cell r="J1687">
            <v>9</v>
          </cell>
          <cell r="K1687">
            <v>0.30499999999999999</v>
          </cell>
          <cell r="L1687" t="str">
            <v>NOM</v>
          </cell>
          <cell r="M1687" t="str">
            <v>CIMD 2o. Nivel</v>
          </cell>
          <cell r="N1687">
            <v>2004009</v>
          </cell>
        </row>
        <row r="1688">
          <cell r="A1688">
            <v>38233</v>
          </cell>
          <cell r="B1688" t="str">
            <v>SOB</v>
          </cell>
          <cell r="C1688">
            <v>38941</v>
          </cell>
          <cell r="D1688">
            <v>5</v>
          </cell>
          <cell r="E1688">
            <v>6.0999999999999999E-2</v>
          </cell>
          <cell r="F1688" t="str">
            <v>CIM</v>
          </cell>
          <cell r="G1688">
            <v>2</v>
          </cell>
          <cell r="H1688">
            <v>705</v>
          </cell>
          <cell r="I1688">
            <v>2004</v>
          </cell>
          <cell r="J1688">
            <v>9</v>
          </cell>
          <cell r="K1688">
            <v>0.30499999999999999</v>
          </cell>
          <cell r="L1688" t="str">
            <v>NOM</v>
          </cell>
          <cell r="M1688" t="str">
            <v>CIMD 2o. Nivel</v>
          </cell>
          <cell r="N1688">
            <v>2004009</v>
          </cell>
        </row>
        <row r="1689">
          <cell r="A1689">
            <v>38236</v>
          </cell>
          <cell r="B1689" t="str">
            <v>SOB</v>
          </cell>
          <cell r="C1689">
            <v>38514</v>
          </cell>
          <cell r="D1689">
            <v>2.5</v>
          </cell>
          <cell r="E1689">
            <v>4.2500000000000003E-2</v>
          </cell>
          <cell r="F1689" t="str">
            <v>DAT</v>
          </cell>
          <cell r="G1689">
            <v>2</v>
          </cell>
          <cell r="H1689">
            <v>277</v>
          </cell>
          <cell r="I1689">
            <v>2004</v>
          </cell>
          <cell r="J1689">
            <v>9</v>
          </cell>
          <cell r="K1689">
            <v>0.10625000000000001</v>
          </cell>
          <cell r="L1689" t="str">
            <v>NOM</v>
          </cell>
          <cell r="M1689" t="str">
            <v>DATATEC 2o. Nivel</v>
          </cell>
          <cell r="N1689">
            <v>2004009</v>
          </cell>
        </row>
        <row r="1690">
          <cell r="A1690">
            <v>38236</v>
          </cell>
          <cell r="B1690" t="str">
            <v>SOB</v>
          </cell>
          <cell r="C1690">
            <v>38941</v>
          </cell>
          <cell r="D1690">
            <v>4</v>
          </cell>
          <cell r="E1690">
            <v>6.0400000000000002E-2</v>
          </cell>
          <cell r="F1690" t="str">
            <v>DAT</v>
          </cell>
          <cell r="G1690">
            <v>2</v>
          </cell>
          <cell r="H1690">
            <v>704</v>
          </cell>
          <cell r="I1690">
            <v>2004</v>
          </cell>
          <cell r="J1690">
            <v>9</v>
          </cell>
          <cell r="K1690">
            <v>0.24160000000000001</v>
          </cell>
          <cell r="L1690" t="str">
            <v>NOM</v>
          </cell>
          <cell r="M1690" t="str">
            <v>DATATEC 2o. Nivel</v>
          </cell>
          <cell r="N1690">
            <v>2004009</v>
          </cell>
        </row>
        <row r="1691">
          <cell r="A1691">
            <v>38236</v>
          </cell>
          <cell r="B1691" t="str">
            <v>SOB</v>
          </cell>
          <cell r="C1691">
            <v>39638</v>
          </cell>
          <cell r="D1691">
            <v>2</v>
          </cell>
          <cell r="E1691">
            <v>8.0500000000000002E-2</v>
          </cell>
          <cell r="F1691" t="str">
            <v>DAT</v>
          </cell>
          <cell r="G1691">
            <v>2</v>
          </cell>
          <cell r="H1691">
            <v>1401</v>
          </cell>
          <cell r="I1691">
            <v>2004</v>
          </cell>
          <cell r="J1691">
            <v>9</v>
          </cell>
          <cell r="K1691">
            <v>0.161</v>
          </cell>
          <cell r="L1691" t="str">
            <v>NOM</v>
          </cell>
          <cell r="M1691" t="str">
            <v>DATATEC 2o. Nivel</v>
          </cell>
          <cell r="N1691">
            <v>2004009</v>
          </cell>
        </row>
        <row r="1692">
          <cell r="A1692">
            <v>38237</v>
          </cell>
          <cell r="B1692" t="str">
            <v>SOB</v>
          </cell>
          <cell r="C1692">
            <v>39124</v>
          </cell>
          <cell r="D1692">
            <v>1</v>
          </cell>
          <cell r="E1692">
            <v>6.6500000000000004E-2</v>
          </cell>
          <cell r="F1692" t="str">
            <v>DAT</v>
          </cell>
          <cell r="G1692">
            <v>1</v>
          </cell>
          <cell r="H1692">
            <v>886</v>
          </cell>
          <cell r="I1692">
            <v>2004</v>
          </cell>
          <cell r="J1692">
            <v>9</v>
          </cell>
          <cell r="K1692">
            <v>6.6500000000000004E-2</v>
          </cell>
          <cell r="L1692" t="str">
            <v>NOM</v>
          </cell>
          <cell r="M1692" t="str">
            <v>DATATEC 1er. Nivel</v>
          </cell>
          <cell r="N1692">
            <v>2004009</v>
          </cell>
        </row>
        <row r="1693">
          <cell r="A1693">
            <v>38237</v>
          </cell>
          <cell r="B1693" t="str">
            <v>SOB</v>
          </cell>
          <cell r="C1693">
            <v>38514</v>
          </cell>
          <cell r="D1693">
            <v>3</v>
          </cell>
          <cell r="E1693">
            <v>4.24E-2</v>
          </cell>
          <cell r="F1693" t="str">
            <v>DAT</v>
          </cell>
          <cell r="G1693">
            <v>2</v>
          </cell>
          <cell r="H1693">
            <v>276</v>
          </cell>
          <cell r="I1693">
            <v>2004</v>
          </cell>
          <cell r="J1693">
            <v>9</v>
          </cell>
          <cell r="K1693">
            <v>0.12720000000000001</v>
          </cell>
          <cell r="L1693" t="str">
            <v>NOM</v>
          </cell>
          <cell r="M1693" t="str">
            <v>DATATEC 2o. Nivel</v>
          </cell>
          <cell r="N1693">
            <v>2004009</v>
          </cell>
        </row>
        <row r="1694">
          <cell r="A1694">
            <v>38237</v>
          </cell>
          <cell r="B1694" t="str">
            <v>SOB</v>
          </cell>
          <cell r="C1694">
            <v>38783</v>
          </cell>
          <cell r="D1694">
            <v>25</v>
          </cell>
          <cell r="E1694">
            <v>5.1574000000000002E-2</v>
          </cell>
          <cell r="F1694" t="str">
            <v>DAT</v>
          </cell>
          <cell r="G1694">
            <v>2</v>
          </cell>
          <cell r="H1694">
            <v>545</v>
          </cell>
          <cell r="I1694">
            <v>2004</v>
          </cell>
          <cell r="J1694">
            <v>9</v>
          </cell>
          <cell r="K1694">
            <v>1.28935</v>
          </cell>
          <cell r="L1694" t="str">
            <v>NOM</v>
          </cell>
          <cell r="M1694" t="str">
            <v>DATATEC 2o. Nivel</v>
          </cell>
          <cell r="N1694">
            <v>2004009</v>
          </cell>
        </row>
        <row r="1695">
          <cell r="A1695">
            <v>38237</v>
          </cell>
          <cell r="B1695" t="str">
            <v>SOB</v>
          </cell>
          <cell r="C1695">
            <v>39124</v>
          </cell>
          <cell r="D1695">
            <v>1</v>
          </cell>
          <cell r="E1695">
            <v>6.7400000000000002E-2</v>
          </cell>
          <cell r="F1695" t="str">
            <v>DAT</v>
          </cell>
          <cell r="G1695">
            <v>2</v>
          </cell>
          <cell r="H1695">
            <v>886</v>
          </cell>
          <cell r="I1695">
            <v>2004</v>
          </cell>
          <cell r="J1695">
            <v>9</v>
          </cell>
          <cell r="K1695">
            <v>6.7400000000000002E-2</v>
          </cell>
          <cell r="L1695" t="str">
            <v>NOM</v>
          </cell>
          <cell r="M1695" t="str">
            <v>DATATEC 2o. Nivel</v>
          </cell>
          <cell r="N1695">
            <v>2004009</v>
          </cell>
        </row>
        <row r="1696">
          <cell r="A1696">
            <v>38237</v>
          </cell>
          <cell r="B1696" t="str">
            <v>SOB</v>
          </cell>
          <cell r="C1696">
            <v>40765</v>
          </cell>
          <cell r="D1696">
            <v>39</v>
          </cell>
          <cell r="E1696">
            <v>0.11310000000000001</v>
          </cell>
          <cell r="F1696" t="str">
            <v>DAT</v>
          </cell>
          <cell r="G1696">
            <v>2</v>
          </cell>
          <cell r="H1696">
            <v>2527</v>
          </cell>
          <cell r="I1696">
            <v>2004</v>
          </cell>
          <cell r="J1696">
            <v>9</v>
          </cell>
          <cell r="K1696">
            <v>4.4108999999999998</v>
          </cell>
          <cell r="L1696" t="str">
            <v>NOM</v>
          </cell>
          <cell r="M1696" t="str">
            <v>DATATEC 2o. Nivel</v>
          </cell>
          <cell r="N1696">
            <v>2004009</v>
          </cell>
        </row>
        <row r="1697">
          <cell r="A1697">
            <v>38237</v>
          </cell>
          <cell r="B1697" t="str">
            <v>SOB</v>
          </cell>
          <cell r="C1697">
            <v>38941</v>
          </cell>
          <cell r="D1697">
            <v>2</v>
          </cell>
          <cell r="E1697">
            <v>0.06</v>
          </cell>
          <cell r="F1697" t="str">
            <v>DAT</v>
          </cell>
          <cell r="G1697">
            <v>2</v>
          </cell>
          <cell r="H1697">
            <v>703</v>
          </cell>
          <cell r="I1697">
            <v>2004</v>
          </cell>
          <cell r="J1697">
            <v>9</v>
          </cell>
          <cell r="K1697">
            <v>0.12</v>
          </cell>
          <cell r="L1697" t="str">
            <v>NOM</v>
          </cell>
          <cell r="M1697" t="str">
            <v>DATATEC 2o. Nivel</v>
          </cell>
          <cell r="N1697">
            <v>2004009</v>
          </cell>
        </row>
        <row r="1698">
          <cell r="A1698">
            <v>38237</v>
          </cell>
          <cell r="B1698" t="str">
            <v>SOB</v>
          </cell>
          <cell r="C1698">
            <v>40765</v>
          </cell>
          <cell r="D1698">
            <v>6</v>
          </cell>
          <cell r="E1698">
            <v>0.11310000000000001</v>
          </cell>
          <cell r="F1698" t="str">
            <v>CIM</v>
          </cell>
          <cell r="G1698">
            <v>2</v>
          </cell>
          <cell r="H1698">
            <v>2527</v>
          </cell>
          <cell r="I1698">
            <v>2004</v>
          </cell>
          <cell r="J1698">
            <v>9</v>
          </cell>
          <cell r="K1698">
            <v>0.67860000000000009</v>
          </cell>
          <cell r="L1698" t="str">
            <v>NOM</v>
          </cell>
          <cell r="M1698" t="str">
            <v>CIMD 2o. Nivel</v>
          </cell>
          <cell r="N1698">
            <v>2004009</v>
          </cell>
        </row>
        <row r="1699">
          <cell r="A1699">
            <v>38237</v>
          </cell>
          <cell r="B1699" t="str">
            <v>SOB</v>
          </cell>
          <cell r="C1699">
            <v>38941</v>
          </cell>
          <cell r="D1699">
            <v>1</v>
          </cell>
          <cell r="E1699">
            <v>6.0999999999999999E-2</v>
          </cell>
          <cell r="F1699" t="str">
            <v>CIM</v>
          </cell>
          <cell r="G1699">
            <v>2</v>
          </cell>
          <cell r="H1699">
            <v>703</v>
          </cell>
          <cell r="I1699">
            <v>2004</v>
          </cell>
          <cell r="J1699">
            <v>9</v>
          </cell>
          <cell r="K1699">
            <v>6.0999999999999999E-2</v>
          </cell>
          <cell r="L1699" t="str">
            <v>NOM</v>
          </cell>
          <cell r="M1699" t="str">
            <v>CIMD 2o. Nivel</v>
          </cell>
          <cell r="N1699">
            <v>2004009</v>
          </cell>
        </row>
        <row r="1700">
          <cell r="A1700">
            <v>38238</v>
          </cell>
          <cell r="B1700" t="str">
            <v>SOB</v>
          </cell>
          <cell r="C1700">
            <v>38370</v>
          </cell>
          <cell r="D1700">
            <v>15</v>
          </cell>
          <cell r="E1700">
            <v>3.4747E-2</v>
          </cell>
          <cell r="F1700" t="str">
            <v>DAT</v>
          </cell>
          <cell r="G1700">
            <v>2</v>
          </cell>
          <cell r="H1700">
            <v>131</v>
          </cell>
          <cell r="I1700">
            <v>2004</v>
          </cell>
          <cell r="J1700">
            <v>9</v>
          </cell>
          <cell r="K1700">
            <v>0.52120500000000003</v>
          </cell>
          <cell r="L1700" t="str">
            <v>NOM</v>
          </cell>
          <cell r="M1700" t="str">
            <v>DATATEC 2o. Nivel</v>
          </cell>
          <cell r="N1700">
            <v>2004009</v>
          </cell>
        </row>
        <row r="1701">
          <cell r="A1701">
            <v>38238</v>
          </cell>
          <cell r="B1701" t="str">
            <v>SOB</v>
          </cell>
          <cell r="C1701">
            <v>38514</v>
          </cell>
          <cell r="D1701">
            <v>3</v>
          </cell>
          <cell r="E1701">
            <v>4.2299999999999997E-2</v>
          </cell>
          <cell r="F1701" t="str">
            <v>DAT</v>
          </cell>
          <cell r="G1701">
            <v>2</v>
          </cell>
          <cell r="H1701">
            <v>275</v>
          </cell>
          <cell r="I1701">
            <v>2004</v>
          </cell>
          <cell r="J1701">
            <v>9</v>
          </cell>
          <cell r="K1701">
            <v>0.12689999999999999</v>
          </cell>
          <cell r="L1701" t="str">
            <v>NOM</v>
          </cell>
          <cell r="M1701" t="str">
            <v>DATATEC 2o. Nivel</v>
          </cell>
          <cell r="N1701">
            <v>2004009</v>
          </cell>
        </row>
        <row r="1702">
          <cell r="A1702">
            <v>38238</v>
          </cell>
          <cell r="B1702" t="str">
            <v>SOB</v>
          </cell>
          <cell r="C1702">
            <v>38783</v>
          </cell>
          <cell r="D1702">
            <v>2</v>
          </cell>
          <cell r="E1702">
            <v>5.1200000000000002E-2</v>
          </cell>
          <cell r="F1702" t="str">
            <v>DAT</v>
          </cell>
          <cell r="G1702">
            <v>2</v>
          </cell>
          <cell r="H1702">
            <v>544</v>
          </cell>
          <cell r="I1702">
            <v>2004</v>
          </cell>
          <cell r="J1702">
            <v>9</v>
          </cell>
          <cell r="K1702">
            <v>0.1024</v>
          </cell>
          <cell r="L1702" t="str">
            <v>NOM</v>
          </cell>
          <cell r="M1702" t="str">
            <v>DATATEC 2o. Nivel</v>
          </cell>
          <cell r="N1702">
            <v>2004009</v>
          </cell>
        </row>
        <row r="1703">
          <cell r="A1703">
            <v>38238</v>
          </cell>
          <cell r="B1703" t="str">
            <v>SOB</v>
          </cell>
          <cell r="C1703">
            <v>39124</v>
          </cell>
          <cell r="D1703">
            <v>43.25</v>
          </cell>
          <cell r="E1703">
            <v>6.5699999999999995E-2</v>
          </cell>
          <cell r="F1703" t="str">
            <v>DAT</v>
          </cell>
          <cell r="G1703">
            <v>2</v>
          </cell>
          <cell r="H1703">
            <v>885</v>
          </cell>
          <cell r="I1703">
            <v>2004</v>
          </cell>
          <cell r="J1703">
            <v>9</v>
          </cell>
          <cell r="K1703">
            <v>2.8415249999999999</v>
          </cell>
          <cell r="L1703" t="str">
            <v>NOM</v>
          </cell>
          <cell r="M1703" t="str">
            <v>DATATEC 2o. Nivel</v>
          </cell>
          <cell r="N1703">
            <v>2004009</v>
          </cell>
        </row>
        <row r="1704">
          <cell r="A1704">
            <v>38238</v>
          </cell>
          <cell r="B1704" t="str">
            <v>SOB</v>
          </cell>
          <cell r="C1704">
            <v>40247</v>
          </cell>
          <cell r="D1704">
            <v>25</v>
          </cell>
          <cell r="E1704">
            <v>9.4899999999999998E-2</v>
          </cell>
          <cell r="F1704" t="str">
            <v>DAT</v>
          </cell>
          <cell r="G1704">
            <v>2</v>
          </cell>
          <cell r="H1704">
            <v>2008</v>
          </cell>
          <cell r="I1704">
            <v>2004</v>
          </cell>
          <cell r="J1704">
            <v>9</v>
          </cell>
          <cell r="K1704">
            <v>2.3725000000000001</v>
          </cell>
          <cell r="L1704" t="str">
            <v>NOM</v>
          </cell>
          <cell r="M1704" t="str">
            <v>DATATEC 2o. Nivel</v>
          </cell>
          <cell r="N1704">
            <v>2004009</v>
          </cell>
        </row>
        <row r="1705">
          <cell r="A1705">
            <v>38238</v>
          </cell>
          <cell r="B1705" t="str">
            <v>SOB</v>
          </cell>
          <cell r="C1705">
            <v>41619</v>
          </cell>
          <cell r="D1705">
            <v>1</v>
          </cell>
          <cell r="E1705">
            <v>6.4000000000000001E-2</v>
          </cell>
          <cell r="F1705" t="str">
            <v>DAT</v>
          </cell>
          <cell r="G1705">
            <v>2</v>
          </cell>
          <cell r="H1705">
            <v>3380</v>
          </cell>
          <cell r="I1705">
            <v>2004</v>
          </cell>
          <cell r="J1705">
            <v>9</v>
          </cell>
          <cell r="K1705">
            <v>6.4000000000000001E-2</v>
          </cell>
          <cell r="L1705" t="str">
            <v>VAC</v>
          </cell>
          <cell r="M1705" t="str">
            <v>DATATEC 2o. Nivel</v>
          </cell>
          <cell r="N1705">
            <v>2004009</v>
          </cell>
        </row>
        <row r="1706">
          <cell r="A1706">
            <v>38238</v>
          </cell>
          <cell r="B1706" t="str">
            <v>SOB</v>
          </cell>
          <cell r="C1706">
            <v>41669</v>
          </cell>
          <cell r="D1706">
            <v>3</v>
          </cell>
          <cell r="E1706">
            <v>6.4000000000000001E-2</v>
          </cell>
          <cell r="F1706" t="str">
            <v>DAT</v>
          </cell>
          <cell r="G1706">
            <v>2</v>
          </cell>
          <cell r="H1706">
            <v>3430</v>
          </cell>
          <cell r="I1706">
            <v>2004</v>
          </cell>
          <cell r="J1706">
            <v>9</v>
          </cell>
          <cell r="K1706">
            <v>0.192</v>
          </cell>
          <cell r="L1706" t="str">
            <v>VAC</v>
          </cell>
          <cell r="M1706" t="str">
            <v>DATATEC 2o. Nivel</v>
          </cell>
          <cell r="N1706">
            <v>2004009</v>
          </cell>
        </row>
        <row r="1707">
          <cell r="A1707">
            <v>38238</v>
          </cell>
          <cell r="B1707" t="str">
            <v>SOB</v>
          </cell>
          <cell r="C1707">
            <v>38783</v>
          </cell>
          <cell r="D1707">
            <v>3</v>
          </cell>
          <cell r="E1707">
            <v>5.1569999999999998E-2</v>
          </cell>
          <cell r="F1707" t="str">
            <v>CIM</v>
          </cell>
          <cell r="G1707">
            <v>2</v>
          </cell>
          <cell r="H1707">
            <v>544</v>
          </cell>
          <cell r="I1707">
            <v>2004</v>
          </cell>
          <cell r="J1707">
            <v>9</v>
          </cell>
          <cell r="K1707">
            <v>0.15470999999999999</v>
          </cell>
          <cell r="L1707" t="str">
            <v>NOM</v>
          </cell>
          <cell r="M1707" t="str">
            <v>CIMD 2o. Nivel</v>
          </cell>
          <cell r="N1707">
            <v>2004009</v>
          </cell>
        </row>
        <row r="1708">
          <cell r="A1708">
            <v>38238</v>
          </cell>
          <cell r="B1708" t="str">
            <v>SOB</v>
          </cell>
          <cell r="C1708">
            <v>40247</v>
          </cell>
          <cell r="D1708">
            <v>5</v>
          </cell>
          <cell r="E1708">
            <v>9.4899999999999998E-2</v>
          </cell>
          <cell r="F1708" t="str">
            <v>CIM</v>
          </cell>
          <cell r="G1708">
            <v>2</v>
          </cell>
          <cell r="H1708">
            <v>2008</v>
          </cell>
          <cell r="I1708">
            <v>2004</v>
          </cell>
          <cell r="J1708">
            <v>9</v>
          </cell>
          <cell r="K1708">
            <v>0.47449999999999998</v>
          </cell>
          <cell r="L1708" t="str">
            <v>NOM</v>
          </cell>
          <cell r="M1708" t="str">
            <v>CIMD 2o. Nivel</v>
          </cell>
          <cell r="N1708">
            <v>2004009</v>
          </cell>
        </row>
        <row r="1709">
          <cell r="A1709">
            <v>38239</v>
          </cell>
          <cell r="B1709" t="str">
            <v>SOB</v>
          </cell>
          <cell r="C1709">
            <v>38514</v>
          </cell>
          <cell r="D1709">
            <v>1</v>
          </cell>
          <cell r="E1709">
            <v>4.1500000000000002E-2</v>
          </cell>
          <cell r="F1709" t="str">
            <v>DAT</v>
          </cell>
          <cell r="G1709">
            <v>1</v>
          </cell>
          <cell r="H1709">
            <v>274</v>
          </cell>
          <cell r="I1709">
            <v>2004</v>
          </cell>
          <cell r="J1709">
            <v>9</v>
          </cell>
          <cell r="K1709">
            <v>4.1500000000000002E-2</v>
          </cell>
          <cell r="L1709" t="str">
            <v>NOM</v>
          </cell>
          <cell r="M1709" t="str">
            <v>DATATEC 1er. Nivel</v>
          </cell>
          <cell r="N1709">
            <v>2004009</v>
          </cell>
        </row>
        <row r="1710">
          <cell r="A1710">
            <v>38239</v>
          </cell>
          <cell r="B1710" t="str">
            <v>SOB</v>
          </cell>
          <cell r="C1710">
            <v>39124</v>
          </cell>
          <cell r="D1710">
            <v>1</v>
          </cell>
          <cell r="E1710">
            <v>6.4500000000000002E-2</v>
          </cell>
          <cell r="F1710" t="str">
            <v>DAT</v>
          </cell>
          <cell r="G1710">
            <v>1</v>
          </cell>
          <cell r="H1710">
            <v>884</v>
          </cell>
          <cell r="I1710">
            <v>2004</v>
          </cell>
          <cell r="J1710">
            <v>9</v>
          </cell>
          <cell r="K1710">
            <v>6.4500000000000002E-2</v>
          </cell>
          <cell r="L1710" t="str">
            <v>NOM</v>
          </cell>
          <cell r="M1710" t="str">
            <v>DATATEC 1er. Nivel</v>
          </cell>
          <cell r="N1710">
            <v>2004009</v>
          </cell>
        </row>
        <row r="1711">
          <cell r="A1711">
            <v>38239</v>
          </cell>
          <cell r="B1711" t="str">
            <v>SOB</v>
          </cell>
          <cell r="C1711">
            <v>38370</v>
          </cell>
          <cell r="D1711">
            <v>9.5</v>
          </cell>
          <cell r="E1711">
            <v>3.4726E-2</v>
          </cell>
          <cell r="F1711" t="str">
            <v>DAT</v>
          </cell>
          <cell r="G1711">
            <v>2</v>
          </cell>
          <cell r="H1711">
            <v>130</v>
          </cell>
          <cell r="I1711">
            <v>2004</v>
          </cell>
          <cell r="J1711">
            <v>9</v>
          </cell>
          <cell r="K1711">
            <v>0.329897</v>
          </cell>
          <cell r="L1711" t="str">
            <v>NOM</v>
          </cell>
          <cell r="M1711" t="str">
            <v>DATATEC 2o. Nivel</v>
          </cell>
          <cell r="N1711">
            <v>2004009</v>
          </cell>
        </row>
        <row r="1712">
          <cell r="A1712">
            <v>38239</v>
          </cell>
          <cell r="B1712" t="str">
            <v>SOB</v>
          </cell>
          <cell r="C1712">
            <v>38514</v>
          </cell>
          <cell r="D1712">
            <v>4</v>
          </cell>
          <cell r="E1712">
            <v>4.1825000000000001E-2</v>
          </cell>
          <cell r="F1712" t="str">
            <v>DAT</v>
          </cell>
          <cell r="G1712">
            <v>2</v>
          </cell>
          <cell r="H1712">
            <v>274</v>
          </cell>
          <cell r="I1712">
            <v>2004</v>
          </cell>
          <cell r="J1712">
            <v>9</v>
          </cell>
          <cell r="K1712">
            <v>0.1673</v>
          </cell>
          <cell r="L1712" t="str">
            <v>NOM</v>
          </cell>
          <cell r="M1712" t="str">
            <v>DATATEC 2o. Nivel</v>
          </cell>
          <cell r="N1712">
            <v>2004009</v>
          </cell>
        </row>
        <row r="1713">
          <cell r="A1713">
            <v>38239</v>
          </cell>
          <cell r="B1713" t="str">
            <v>SOB</v>
          </cell>
          <cell r="C1713">
            <v>38941</v>
          </cell>
          <cell r="D1713">
            <v>2</v>
          </cell>
          <cell r="E1713">
            <v>5.8999999999999997E-2</v>
          </cell>
          <cell r="F1713" t="str">
            <v>DAT</v>
          </cell>
          <cell r="G1713">
            <v>2</v>
          </cell>
          <cell r="H1713">
            <v>701</v>
          </cell>
          <cell r="I1713">
            <v>2004</v>
          </cell>
          <cell r="J1713">
            <v>9</v>
          </cell>
          <cell r="K1713">
            <v>0.11799999999999999</v>
          </cell>
          <cell r="L1713" t="str">
            <v>NOM</v>
          </cell>
          <cell r="M1713" t="str">
            <v>DATATEC 2o. Nivel</v>
          </cell>
          <cell r="N1713">
            <v>2004009</v>
          </cell>
        </row>
        <row r="1714">
          <cell r="A1714">
            <v>38239</v>
          </cell>
          <cell r="B1714" t="str">
            <v>SOB</v>
          </cell>
          <cell r="C1714">
            <v>39124</v>
          </cell>
          <cell r="D1714">
            <v>9</v>
          </cell>
          <cell r="E1714">
            <v>6.5049999999999997E-2</v>
          </cell>
          <cell r="F1714" t="str">
            <v>DAT</v>
          </cell>
          <cell r="G1714">
            <v>2</v>
          </cell>
          <cell r="H1714">
            <v>884</v>
          </cell>
          <cell r="I1714">
            <v>2004</v>
          </cell>
          <cell r="J1714">
            <v>9</v>
          </cell>
          <cell r="K1714">
            <v>0.58545000000000003</v>
          </cell>
          <cell r="L1714" t="str">
            <v>NOM</v>
          </cell>
          <cell r="M1714" t="str">
            <v>DATATEC 2o. Nivel</v>
          </cell>
          <cell r="N1714">
            <v>2004009</v>
          </cell>
        </row>
        <row r="1715">
          <cell r="A1715">
            <v>38239</v>
          </cell>
          <cell r="B1715" t="str">
            <v>SOB</v>
          </cell>
          <cell r="C1715">
            <v>39638</v>
          </cell>
          <cell r="D1715">
            <v>14</v>
          </cell>
          <cell r="E1715">
            <v>7.85E-2</v>
          </cell>
          <cell r="F1715" t="str">
            <v>DAT</v>
          </cell>
          <cell r="G1715">
            <v>2</v>
          </cell>
          <cell r="H1715">
            <v>1398</v>
          </cell>
          <cell r="I1715">
            <v>2004</v>
          </cell>
          <cell r="J1715">
            <v>9</v>
          </cell>
          <cell r="K1715">
            <v>1.099</v>
          </cell>
          <cell r="L1715" t="str">
            <v>NOM</v>
          </cell>
          <cell r="M1715" t="str">
            <v>DATATEC 2o. Nivel</v>
          </cell>
          <cell r="N1715">
            <v>2004009</v>
          </cell>
        </row>
        <row r="1716">
          <cell r="A1716">
            <v>38239</v>
          </cell>
          <cell r="B1716" t="str">
            <v>SOB</v>
          </cell>
          <cell r="C1716">
            <v>41669</v>
          </cell>
          <cell r="D1716">
            <v>3</v>
          </cell>
          <cell r="E1716">
            <v>6.4000000000000001E-2</v>
          </cell>
          <cell r="F1716" t="str">
            <v>DAT</v>
          </cell>
          <cell r="G1716">
            <v>2</v>
          </cell>
          <cell r="H1716">
            <v>3429</v>
          </cell>
          <cell r="I1716">
            <v>2004</v>
          </cell>
          <cell r="J1716">
            <v>9</v>
          </cell>
          <cell r="K1716">
            <v>0.192</v>
          </cell>
          <cell r="L1716" t="str">
            <v>VAC</v>
          </cell>
          <cell r="M1716" t="str">
            <v>DATATEC 2o. Nivel</v>
          </cell>
          <cell r="N1716">
            <v>2004009</v>
          </cell>
        </row>
        <row r="1717">
          <cell r="A1717">
            <v>38239</v>
          </cell>
          <cell r="B1717" t="str">
            <v>SOB</v>
          </cell>
          <cell r="C1717">
            <v>38514</v>
          </cell>
          <cell r="D1717">
            <v>2</v>
          </cell>
          <cell r="E1717">
            <v>5.1049999999999998E-2</v>
          </cell>
          <cell r="F1717" t="str">
            <v>CIM</v>
          </cell>
          <cell r="G1717">
            <v>2</v>
          </cell>
          <cell r="H1717">
            <v>274</v>
          </cell>
          <cell r="I1717">
            <v>2004</v>
          </cell>
          <cell r="J1717">
            <v>9</v>
          </cell>
          <cell r="K1717">
            <v>0.1021</v>
          </cell>
          <cell r="L1717" t="str">
            <v>NOM</v>
          </cell>
          <cell r="M1717" t="str">
            <v>CIMD 2o. Nivel</v>
          </cell>
          <cell r="N1717">
            <v>2004009</v>
          </cell>
        </row>
        <row r="1718">
          <cell r="A1718">
            <v>38239</v>
          </cell>
          <cell r="B1718" t="str">
            <v>SOB</v>
          </cell>
          <cell r="C1718">
            <v>38783</v>
          </cell>
          <cell r="D1718">
            <v>2</v>
          </cell>
          <cell r="E1718">
            <v>4.1799999999999997E-2</v>
          </cell>
          <cell r="F1718" t="str">
            <v>CIM</v>
          </cell>
          <cell r="G1718">
            <v>2</v>
          </cell>
          <cell r="H1718">
            <v>543</v>
          </cell>
          <cell r="I1718">
            <v>2004</v>
          </cell>
          <cell r="J1718">
            <v>9</v>
          </cell>
          <cell r="K1718">
            <v>8.3599999999999994E-2</v>
          </cell>
          <cell r="L1718" t="str">
            <v>NOM</v>
          </cell>
          <cell r="M1718" t="str">
            <v>CIMD 2o. Nivel</v>
          </cell>
          <cell r="N1718">
            <v>2004009</v>
          </cell>
        </row>
        <row r="1719">
          <cell r="A1719">
            <v>38239</v>
          </cell>
          <cell r="B1719" t="str">
            <v>SOB</v>
          </cell>
          <cell r="C1719">
            <v>40594</v>
          </cell>
          <cell r="D1719">
            <v>1</v>
          </cell>
          <cell r="E1719">
            <v>6.2100000000000002E-2</v>
          </cell>
          <cell r="F1719" t="str">
            <v>CIM</v>
          </cell>
          <cell r="G1719">
            <v>2</v>
          </cell>
          <cell r="H1719">
            <v>2354</v>
          </cell>
          <cell r="I1719">
            <v>2004</v>
          </cell>
          <cell r="J1719">
            <v>9</v>
          </cell>
          <cell r="K1719">
            <v>6.2100000000000002E-2</v>
          </cell>
          <cell r="L1719" t="str">
            <v>VAC</v>
          </cell>
          <cell r="M1719" t="str">
            <v>CIMD 2o. Nivel</v>
          </cell>
          <cell r="N1719">
            <v>2004009</v>
          </cell>
        </row>
        <row r="1720">
          <cell r="A1720">
            <v>38240</v>
          </cell>
          <cell r="B1720" t="str">
            <v>SOB</v>
          </cell>
          <cell r="C1720">
            <v>38514</v>
          </cell>
          <cell r="D1720">
            <v>2</v>
          </cell>
          <cell r="E1720">
            <v>4.07E-2</v>
          </cell>
          <cell r="F1720" t="str">
            <v>DAT</v>
          </cell>
          <cell r="G1720">
            <v>1</v>
          </cell>
          <cell r="H1720">
            <v>271</v>
          </cell>
          <cell r="I1720">
            <v>2004</v>
          </cell>
          <cell r="J1720">
            <v>9</v>
          </cell>
          <cell r="K1720">
            <v>8.14E-2</v>
          </cell>
          <cell r="L1720" t="str">
            <v>NOM</v>
          </cell>
          <cell r="M1720" t="str">
            <v>DATATEC 1er. Nivel</v>
          </cell>
          <cell r="N1720">
            <v>2004009</v>
          </cell>
        </row>
        <row r="1721">
          <cell r="A1721">
            <v>38240</v>
          </cell>
          <cell r="B1721" t="str">
            <v>SOB</v>
          </cell>
          <cell r="C1721">
            <v>38370</v>
          </cell>
          <cell r="D1721">
            <v>17</v>
          </cell>
          <cell r="E1721">
            <v>3.4018E-2</v>
          </cell>
          <cell r="F1721" t="str">
            <v>DAT</v>
          </cell>
          <cell r="G1721">
            <v>2</v>
          </cell>
          <cell r="H1721">
            <v>127</v>
          </cell>
          <cell r="I1721">
            <v>2004</v>
          </cell>
          <cell r="J1721">
            <v>9</v>
          </cell>
          <cell r="K1721">
            <v>0.57830599999999999</v>
          </cell>
          <cell r="L1721" t="str">
            <v>NOM</v>
          </cell>
          <cell r="M1721" t="str">
            <v>DATATEC 2o. Nivel</v>
          </cell>
          <cell r="N1721">
            <v>2004009</v>
          </cell>
        </row>
        <row r="1722">
          <cell r="A1722">
            <v>38240</v>
          </cell>
          <cell r="B1722" t="str">
            <v>SOB</v>
          </cell>
          <cell r="C1722">
            <v>38514</v>
          </cell>
          <cell r="D1722">
            <v>3</v>
          </cell>
          <cell r="E1722">
            <v>4.0932999999999997E-2</v>
          </cell>
          <cell r="F1722" t="str">
            <v>DAT</v>
          </cell>
          <cell r="G1722">
            <v>2</v>
          </cell>
          <cell r="H1722">
            <v>271</v>
          </cell>
          <cell r="I1722">
            <v>2004</v>
          </cell>
          <cell r="J1722">
            <v>9</v>
          </cell>
          <cell r="K1722">
            <v>0.12279899999999999</v>
          </cell>
          <cell r="L1722" t="str">
            <v>NOM</v>
          </cell>
          <cell r="M1722" t="str">
            <v>DATATEC 2o. Nivel</v>
          </cell>
          <cell r="N1722">
            <v>2004009</v>
          </cell>
        </row>
        <row r="1723">
          <cell r="A1723">
            <v>38240</v>
          </cell>
          <cell r="B1723" t="str">
            <v>SOB</v>
          </cell>
          <cell r="C1723">
            <v>39124</v>
          </cell>
          <cell r="D1723">
            <v>2</v>
          </cell>
          <cell r="E1723">
            <v>6.3799999999999996E-2</v>
          </cell>
          <cell r="F1723" t="str">
            <v>DAT</v>
          </cell>
          <cell r="G1723">
            <v>2</v>
          </cell>
          <cell r="H1723">
            <v>881</v>
          </cell>
          <cell r="I1723">
            <v>2004</v>
          </cell>
          <cell r="J1723">
            <v>9</v>
          </cell>
          <cell r="K1723">
            <v>0.12759999999999999</v>
          </cell>
          <cell r="L1723" t="str">
            <v>NOM</v>
          </cell>
          <cell r="M1723" t="str">
            <v>DATATEC 2o. Nivel</v>
          </cell>
          <cell r="N1723">
            <v>2004009</v>
          </cell>
        </row>
        <row r="1724">
          <cell r="A1724">
            <v>38240</v>
          </cell>
          <cell r="B1724" t="str">
            <v>SOB</v>
          </cell>
          <cell r="C1724">
            <v>39364</v>
          </cell>
          <cell r="D1724">
            <v>2</v>
          </cell>
          <cell r="E1724">
            <v>7.0000000000000007E-2</v>
          </cell>
          <cell r="F1724" t="str">
            <v>DAT</v>
          </cell>
          <cell r="G1724">
            <v>2</v>
          </cell>
          <cell r="H1724">
            <v>1121</v>
          </cell>
          <cell r="I1724">
            <v>2004</v>
          </cell>
          <cell r="J1724">
            <v>9</v>
          </cell>
          <cell r="K1724">
            <v>0.14000000000000001</v>
          </cell>
          <cell r="L1724" t="str">
            <v>NOM</v>
          </cell>
          <cell r="M1724" t="str">
            <v>DATATEC 2o. Nivel</v>
          </cell>
          <cell r="N1724">
            <v>2004009</v>
          </cell>
        </row>
        <row r="1725">
          <cell r="A1725">
            <v>38240</v>
          </cell>
          <cell r="B1725" t="str">
            <v>SOB</v>
          </cell>
          <cell r="C1725">
            <v>39638</v>
          </cell>
          <cell r="D1725">
            <v>2</v>
          </cell>
          <cell r="E1725">
            <v>7.7399999999999997E-2</v>
          </cell>
          <cell r="F1725" t="str">
            <v>DAT</v>
          </cell>
          <cell r="G1725">
            <v>2</v>
          </cell>
          <cell r="H1725">
            <v>1395</v>
          </cell>
          <cell r="I1725">
            <v>2004</v>
          </cell>
          <cell r="J1725">
            <v>9</v>
          </cell>
          <cell r="K1725">
            <v>0.15479999999999999</v>
          </cell>
          <cell r="L1725" t="str">
            <v>NOM</v>
          </cell>
          <cell r="M1725" t="str">
            <v>DATATEC 2o. Nivel</v>
          </cell>
          <cell r="N1725">
            <v>2004009</v>
          </cell>
        </row>
        <row r="1726">
          <cell r="A1726">
            <v>38240</v>
          </cell>
          <cell r="B1726" t="str">
            <v>SOB</v>
          </cell>
          <cell r="C1726">
            <v>40594</v>
          </cell>
          <cell r="D1726">
            <v>1</v>
          </cell>
          <cell r="E1726">
            <v>6.2E-2</v>
          </cell>
          <cell r="F1726" t="str">
            <v>DAT</v>
          </cell>
          <cell r="G1726">
            <v>2</v>
          </cell>
          <cell r="H1726">
            <v>2351</v>
          </cell>
          <cell r="I1726">
            <v>2004</v>
          </cell>
          <cell r="J1726">
            <v>9</v>
          </cell>
          <cell r="K1726">
            <v>6.2E-2</v>
          </cell>
          <cell r="L1726" t="str">
            <v>VAC</v>
          </cell>
          <cell r="M1726" t="str">
            <v>DATATEC 2o. Nivel</v>
          </cell>
          <cell r="N1726">
            <v>2004009</v>
          </cell>
        </row>
        <row r="1727">
          <cell r="A1727">
            <v>38240</v>
          </cell>
          <cell r="B1727" t="str">
            <v>SOB</v>
          </cell>
          <cell r="C1727">
            <v>41619</v>
          </cell>
          <cell r="D1727">
            <v>2</v>
          </cell>
          <cell r="E1727">
            <v>6.4000000000000001E-2</v>
          </cell>
          <cell r="F1727" t="str">
            <v>DAT</v>
          </cell>
          <cell r="G1727">
            <v>2</v>
          </cell>
          <cell r="H1727">
            <v>3376</v>
          </cell>
          <cell r="I1727">
            <v>2004</v>
          </cell>
          <cell r="J1727">
            <v>9</v>
          </cell>
          <cell r="K1727">
            <v>0.128</v>
          </cell>
          <cell r="L1727" t="str">
            <v>VAC</v>
          </cell>
          <cell r="M1727" t="str">
            <v>DATATEC 2o. Nivel</v>
          </cell>
          <cell r="N1727">
            <v>2004009</v>
          </cell>
        </row>
        <row r="1728">
          <cell r="A1728">
            <v>38240</v>
          </cell>
          <cell r="B1728" t="str">
            <v>SOB</v>
          </cell>
          <cell r="C1728">
            <v>41669</v>
          </cell>
          <cell r="D1728">
            <v>2</v>
          </cell>
          <cell r="E1728">
            <v>6.3600000000000004E-2</v>
          </cell>
          <cell r="F1728" t="str">
            <v>DAT</v>
          </cell>
          <cell r="G1728">
            <v>2</v>
          </cell>
          <cell r="H1728">
            <v>3426</v>
          </cell>
          <cell r="I1728">
            <v>2004</v>
          </cell>
          <cell r="J1728">
            <v>9</v>
          </cell>
          <cell r="K1728">
            <v>0.12720000000000001</v>
          </cell>
          <cell r="L1728" t="str">
            <v>VAC</v>
          </cell>
          <cell r="M1728" t="str">
            <v>DATATEC 2o. Nivel</v>
          </cell>
          <cell r="N1728">
            <v>2004009</v>
          </cell>
        </row>
        <row r="1729">
          <cell r="A1729">
            <v>38240</v>
          </cell>
          <cell r="B1729" t="str">
            <v>SOB</v>
          </cell>
          <cell r="C1729">
            <v>38370</v>
          </cell>
          <cell r="D1729">
            <v>1</v>
          </cell>
          <cell r="E1729">
            <v>3.4700000000000002E-2</v>
          </cell>
          <cell r="F1729" t="str">
            <v>CIM</v>
          </cell>
          <cell r="G1729">
            <v>2</v>
          </cell>
          <cell r="H1729">
            <v>127</v>
          </cell>
          <cell r="I1729">
            <v>2004</v>
          </cell>
          <cell r="J1729">
            <v>9</v>
          </cell>
          <cell r="K1729">
            <v>3.4700000000000002E-2</v>
          </cell>
          <cell r="L1729" t="str">
            <v>NOM</v>
          </cell>
          <cell r="M1729" t="str">
            <v>CIMD 2o. Nivel</v>
          </cell>
          <cell r="N1729">
            <v>2004009</v>
          </cell>
        </row>
        <row r="1730">
          <cell r="A1730">
            <v>38240</v>
          </cell>
          <cell r="B1730" t="str">
            <v>SOB</v>
          </cell>
          <cell r="C1730">
            <v>38514</v>
          </cell>
          <cell r="D1730">
            <v>1</v>
          </cell>
          <cell r="E1730">
            <v>4.0800000000000003E-2</v>
          </cell>
          <cell r="F1730" t="str">
            <v>CIM</v>
          </cell>
          <cell r="G1730">
            <v>2</v>
          </cell>
          <cell r="H1730">
            <v>271</v>
          </cell>
          <cell r="I1730">
            <v>2004</v>
          </cell>
          <cell r="J1730">
            <v>9</v>
          </cell>
          <cell r="K1730">
            <v>4.0800000000000003E-2</v>
          </cell>
          <cell r="L1730" t="str">
            <v>NOM</v>
          </cell>
          <cell r="M1730" t="str">
            <v>CIMD 2o. Nivel</v>
          </cell>
          <cell r="N1730">
            <v>2004009</v>
          </cell>
        </row>
        <row r="1731">
          <cell r="A1731">
            <v>38240</v>
          </cell>
          <cell r="B1731" t="str">
            <v>SOB</v>
          </cell>
          <cell r="C1731">
            <v>39124</v>
          </cell>
          <cell r="D1731">
            <v>8</v>
          </cell>
          <cell r="E1731">
            <v>6.4500000000000002E-2</v>
          </cell>
          <cell r="F1731" t="str">
            <v>CIM</v>
          </cell>
          <cell r="G1731">
            <v>2</v>
          </cell>
          <cell r="H1731">
            <v>881</v>
          </cell>
          <cell r="I1731">
            <v>2004</v>
          </cell>
          <cell r="J1731">
            <v>9</v>
          </cell>
          <cell r="K1731">
            <v>0.51600000000000001</v>
          </cell>
          <cell r="L1731" t="str">
            <v>NOM</v>
          </cell>
          <cell r="M1731" t="str">
            <v>CIMD 2o. Nivel</v>
          </cell>
          <cell r="N1731">
            <v>2004009</v>
          </cell>
        </row>
        <row r="1732">
          <cell r="A1732">
            <v>38240</v>
          </cell>
          <cell r="B1732" t="str">
            <v>SOB</v>
          </cell>
          <cell r="C1732">
            <v>41619</v>
          </cell>
          <cell r="D1732">
            <v>2</v>
          </cell>
          <cell r="E1732">
            <v>6.3500000000000001E-2</v>
          </cell>
          <cell r="F1732" t="str">
            <v>CIM</v>
          </cell>
          <cell r="G1732">
            <v>2</v>
          </cell>
          <cell r="H1732">
            <v>3376</v>
          </cell>
          <cell r="I1732">
            <v>2004</v>
          </cell>
          <cell r="J1732">
            <v>9</v>
          </cell>
          <cell r="K1732">
            <v>0.127</v>
          </cell>
          <cell r="L1732" t="str">
            <v>VAC</v>
          </cell>
          <cell r="M1732" t="str">
            <v>CIMD 2o. Nivel</v>
          </cell>
          <cell r="N1732">
            <v>2004009</v>
          </cell>
        </row>
        <row r="1733">
          <cell r="A1733">
            <v>38240</v>
          </cell>
          <cell r="B1733" t="str">
            <v>SOB</v>
          </cell>
          <cell r="C1733">
            <v>41669</v>
          </cell>
          <cell r="D1733">
            <v>2</v>
          </cell>
          <cell r="E1733">
            <v>6.3500000000000001E-2</v>
          </cell>
          <cell r="F1733" t="str">
            <v>CIM</v>
          </cell>
          <cell r="G1733">
            <v>2</v>
          </cell>
          <cell r="H1733">
            <v>3426</v>
          </cell>
          <cell r="I1733">
            <v>2004</v>
          </cell>
          <cell r="J1733">
            <v>9</v>
          </cell>
          <cell r="K1733">
            <v>0.127</v>
          </cell>
          <cell r="L1733" t="str">
            <v>VAC</v>
          </cell>
          <cell r="M1733" t="str">
            <v>CIMD 2o. Nivel</v>
          </cell>
          <cell r="N1733">
            <v>2004009</v>
          </cell>
        </row>
        <row r="1734">
          <cell r="A1734">
            <v>38243</v>
          </cell>
          <cell r="B1734" t="str">
            <v>SOB</v>
          </cell>
          <cell r="C1734">
            <v>38370</v>
          </cell>
          <cell r="D1734">
            <v>4</v>
          </cell>
          <cell r="E1734">
            <v>3.3974999999999998E-2</v>
          </cell>
          <cell r="F1734" t="str">
            <v>DAT</v>
          </cell>
          <cell r="G1734">
            <v>2</v>
          </cell>
          <cell r="H1734">
            <v>126</v>
          </cell>
          <cell r="I1734">
            <v>2004</v>
          </cell>
          <cell r="J1734">
            <v>9</v>
          </cell>
          <cell r="K1734">
            <v>0.13589999999999999</v>
          </cell>
          <cell r="L1734" t="str">
            <v>NOM</v>
          </cell>
          <cell r="M1734" t="str">
            <v>DATATEC 2o. Nivel</v>
          </cell>
          <cell r="N1734">
            <v>2004009</v>
          </cell>
        </row>
        <row r="1735">
          <cell r="A1735">
            <v>38243</v>
          </cell>
          <cell r="B1735" t="str">
            <v>SOB</v>
          </cell>
          <cell r="C1735">
            <v>38514</v>
          </cell>
          <cell r="D1735">
            <v>4</v>
          </cell>
          <cell r="E1735">
            <v>4.0974999999999998E-2</v>
          </cell>
          <cell r="F1735" t="str">
            <v>DAT</v>
          </cell>
          <cell r="G1735">
            <v>2</v>
          </cell>
          <cell r="H1735">
            <v>270</v>
          </cell>
          <cell r="I1735">
            <v>2004</v>
          </cell>
          <cell r="J1735">
            <v>9</v>
          </cell>
          <cell r="K1735">
            <v>0.16389999999999999</v>
          </cell>
          <cell r="L1735" t="str">
            <v>NOM</v>
          </cell>
          <cell r="M1735" t="str">
            <v>DATATEC 2o. Nivel</v>
          </cell>
          <cell r="N1735">
            <v>2004009</v>
          </cell>
        </row>
        <row r="1736">
          <cell r="A1736">
            <v>38243</v>
          </cell>
          <cell r="B1736" t="str">
            <v>SOB</v>
          </cell>
          <cell r="C1736">
            <v>38783</v>
          </cell>
          <cell r="D1736">
            <v>3</v>
          </cell>
          <cell r="E1736">
            <v>5.0533000000000002E-2</v>
          </cell>
          <cell r="F1736" t="str">
            <v>DAT</v>
          </cell>
          <cell r="G1736">
            <v>2</v>
          </cell>
          <cell r="H1736">
            <v>539</v>
          </cell>
          <cell r="I1736">
            <v>2004</v>
          </cell>
          <cell r="J1736">
            <v>9</v>
          </cell>
          <cell r="K1736">
            <v>0.15159900000000001</v>
          </cell>
          <cell r="L1736" t="str">
            <v>NOM</v>
          </cell>
          <cell r="M1736" t="str">
            <v>DATATEC 2o. Nivel</v>
          </cell>
          <cell r="N1736">
            <v>2004009</v>
          </cell>
        </row>
        <row r="1737">
          <cell r="A1737">
            <v>38243</v>
          </cell>
          <cell r="B1737" t="str">
            <v>SOB</v>
          </cell>
          <cell r="C1737">
            <v>39364</v>
          </cell>
          <cell r="D1737">
            <v>2</v>
          </cell>
          <cell r="E1737">
            <v>6.93E-2</v>
          </cell>
          <cell r="F1737" t="str">
            <v>DAT</v>
          </cell>
          <cell r="G1737">
            <v>2</v>
          </cell>
          <cell r="H1737">
            <v>1120</v>
          </cell>
          <cell r="I1737">
            <v>2004</v>
          </cell>
          <cell r="J1737">
            <v>9</v>
          </cell>
          <cell r="K1737">
            <v>0.1386</v>
          </cell>
          <cell r="L1737" t="str">
            <v>NOM</v>
          </cell>
          <cell r="M1737" t="str">
            <v>DATATEC 2o. Nivel</v>
          </cell>
          <cell r="N1737">
            <v>2004009</v>
          </cell>
        </row>
        <row r="1738">
          <cell r="A1738">
            <v>38243</v>
          </cell>
          <cell r="B1738" t="str">
            <v>SOB</v>
          </cell>
          <cell r="C1738">
            <v>39638</v>
          </cell>
          <cell r="D1738">
            <v>4</v>
          </cell>
          <cell r="E1738">
            <v>7.6624999999999999E-2</v>
          </cell>
          <cell r="F1738" t="str">
            <v>DAT</v>
          </cell>
          <cell r="G1738">
            <v>2</v>
          </cell>
          <cell r="H1738">
            <v>1394</v>
          </cell>
          <cell r="I1738">
            <v>2004</v>
          </cell>
          <cell r="J1738">
            <v>9</v>
          </cell>
          <cell r="K1738">
            <v>0.30649999999999999</v>
          </cell>
          <cell r="L1738" t="str">
            <v>NOM</v>
          </cell>
          <cell r="M1738" t="str">
            <v>DATATEC 2o. Nivel</v>
          </cell>
          <cell r="N1738">
            <v>2004009</v>
          </cell>
        </row>
        <row r="1739">
          <cell r="A1739">
            <v>38243</v>
          </cell>
          <cell r="B1739" t="str">
            <v>SOB</v>
          </cell>
          <cell r="C1739">
            <v>42474</v>
          </cell>
          <cell r="D1739">
            <v>2</v>
          </cell>
          <cell r="E1739">
            <v>6.7500000000000004E-2</v>
          </cell>
          <cell r="F1739" t="str">
            <v>DAT</v>
          </cell>
          <cell r="G1739">
            <v>2</v>
          </cell>
          <cell r="H1739">
            <v>4230</v>
          </cell>
          <cell r="I1739">
            <v>2004</v>
          </cell>
          <cell r="J1739">
            <v>9</v>
          </cell>
          <cell r="K1739">
            <v>0.13500000000000001</v>
          </cell>
          <cell r="L1739" t="str">
            <v>VAC</v>
          </cell>
          <cell r="M1739" t="str">
            <v>DATATEC 2o. Nivel</v>
          </cell>
          <cell r="N1739">
            <v>2004009</v>
          </cell>
        </row>
        <row r="1740">
          <cell r="A1740">
            <v>38243</v>
          </cell>
          <cell r="B1740" t="str">
            <v>SOB</v>
          </cell>
          <cell r="C1740">
            <v>38370</v>
          </cell>
          <cell r="D1740">
            <v>2</v>
          </cell>
          <cell r="E1740">
            <v>3.39E-2</v>
          </cell>
          <cell r="F1740" t="str">
            <v>CIM</v>
          </cell>
          <cell r="G1740">
            <v>2</v>
          </cell>
          <cell r="H1740">
            <v>126</v>
          </cell>
          <cell r="I1740">
            <v>2004</v>
          </cell>
          <cell r="J1740">
            <v>9</v>
          </cell>
          <cell r="K1740">
            <v>6.7799999999999999E-2</v>
          </cell>
          <cell r="L1740" t="str">
            <v>NOM</v>
          </cell>
          <cell r="M1740" t="str">
            <v>CIMD 2o. Nivel</v>
          </cell>
          <cell r="N1740">
            <v>2004009</v>
          </cell>
        </row>
        <row r="1741">
          <cell r="A1741">
            <v>38243</v>
          </cell>
          <cell r="B1741" t="str">
            <v>SOB</v>
          </cell>
          <cell r="C1741">
            <v>39364</v>
          </cell>
          <cell r="D1741">
            <v>2</v>
          </cell>
          <cell r="E1741">
            <v>7.0000000000000007E-2</v>
          </cell>
          <cell r="F1741" t="str">
            <v>CIM</v>
          </cell>
          <cell r="G1741">
            <v>2</v>
          </cell>
          <cell r="H1741">
            <v>1120</v>
          </cell>
          <cell r="I1741">
            <v>2004</v>
          </cell>
          <cell r="J1741">
            <v>9</v>
          </cell>
          <cell r="K1741">
            <v>0.14000000000000001</v>
          </cell>
          <cell r="L1741" t="str">
            <v>NOM</v>
          </cell>
          <cell r="M1741" t="str">
            <v>CIMD 2o. Nivel</v>
          </cell>
          <cell r="N1741">
            <v>2004009</v>
          </cell>
        </row>
        <row r="1742">
          <cell r="A1742">
            <v>38243</v>
          </cell>
          <cell r="B1742" t="str">
            <v>SOB</v>
          </cell>
          <cell r="C1742">
            <v>39638</v>
          </cell>
          <cell r="D1742">
            <v>1</v>
          </cell>
          <cell r="E1742">
            <v>7.6300000000000007E-2</v>
          </cell>
          <cell r="F1742" t="str">
            <v>CIM</v>
          </cell>
          <cell r="G1742">
            <v>2</v>
          </cell>
          <cell r="H1742">
            <v>1394</v>
          </cell>
          <cell r="I1742">
            <v>2004</v>
          </cell>
          <cell r="J1742">
            <v>9</v>
          </cell>
          <cell r="K1742">
            <v>7.6300000000000007E-2</v>
          </cell>
          <cell r="L1742" t="str">
            <v>NOM</v>
          </cell>
          <cell r="M1742" t="str">
            <v>CIMD 2o. Nivel</v>
          </cell>
          <cell r="N1742">
            <v>2004009</v>
          </cell>
        </row>
        <row r="1743">
          <cell r="A1743">
            <v>38244</v>
          </cell>
          <cell r="B1743" t="str">
            <v>SOB</v>
          </cell>
          <cell r="C1743">
            <v>38370</v>
          </cell>
          <cell r="D1743">
            <v>10</v>
          </cell>
          <cell r="E1743">
            <v>3.4000000000000002E-2</v>
          </cell>
          <cell r="F1743" t="str">
            <v>DAT</v>
          </cell>
          <cell r="G1743">
            <v>2</v>
          </cell>
          <cell r="H1743">
            <v>125</v>
          </cell>
          <cell r="I1743">
            <v>2004</v>
          </cell>
          <cell r="J1743">
            <v>9</v>
          </cell>
          <cell r="K1743">
            <v>0.34</v>
          </cell>
          <cell r="L1743" t="str">
            <v>NOM</v>
          </cell>
          <cell r="M1743" t="str">
            <v>DATATEC 2o. Nivel</v>
          </cell>
          <cell r="N1743">
            <v>2004009</v>
          </cell>
        </row>
        <row r="1744">
          <cell r="A1744">
            <v>38244</v>
          </cell>
          <cell r="B1744" t="str">
            <v>SOB</v>
          </cell>
          <cell r="C1744">
            <v>38514</v>
          </cell>
          <cell r="D1744">
            <v>16</v>
          </cell>
          <cell r="E1744">
            <v>4.1000000000000002E-2</v>
          </cell>
          <cell r="F1744" t="str">
            <v>DAT</v>
          </cell>
          <cell r="G1744">
            <v>2</v>
          </cell>
          <cell r="H1744">
            <v>269</v>
          </cell>
          <cell r="I1744">
            <v>2004</v>
          </cell>
          <cell r="J1744">
            <v>9</v>
          </cell>
          <cell r="K1744">
            <v>0.65600000000000003</v>
          </cell>
          <cell r="L1744" t="str">
            <v>NOM</v>
          </cell>
          <cell r="M1744" t="str">
            <v>DATATEC 2o. Nivel</v>
          </cell>
          <cell r="N1744">
            <v>2004009</v>
          </cell>
        </row>
        <row r="1745">
          <cell r="A1745">
            <v>38244</v>
          </cell>
          <cell r="B1745" t="str">
            <v>SOB</v>
          </cell>
          <cell r="C1745">
            <v>38941</v>
          </cell>
          <cell r="D1745">
            <v>3</v>
          </cell>
          <cell r="E1745">
            <v>5.7466999999999997E-2</v>
          </cell>
          <cell r="F1745" t="str">
            <v>DAT</v>
          </cell>
          <cell r="G1745">
            <v>2</v>
          </cell>
          <cell r="H1745">
            <v>696</v>
          </cell>
          <cell r="I1745">
            <v>2004</v>
          </cell>
          <cell r="J1745">
            <v>9</v>
          </cell>
          <cell r="K1745">
            <v>0.172401</v>
          </cell>
          <cell r="L1745" t="str">
            <v>NOM</v>
          </cell>
          <cell r="M1745" t="str">
            <v>DATATEC 2o. Nivel</v>
          </cell>
          <cell r="N1745">
            <v>2004009</v>
          </cell>
        </row>
        <row r="1746">
          <cell r="A1746">
            <v>38244</v>
          </cell>
          <cell r="B1746" t="str">
            <v>SOB</v>
          </cell>
          <cell r="C1746">
            <v>39124</v>
          </cell>
          <cell r="D1746">
            <v>1</v>
          </cell>
          <cell r="E1746">
            <v>6.4000000000000001E-2</v>
          </cell>
          <cell r="F1746" t="str">
            <v>DAT</v>
          </cell>
          <cell r="G1746">
            <v>2</v>
          </cell>
          <cell r="H1746">
            <v>879</v>
          </cell>
          <cell r="I1746">
            <v>2004</v>
          </cell>
          <cell r="J1746">
            <v>9</v>
          </cell>
          <cell r="K1746">
            <v>6.4000000000000001E-2</v>
          </cell>
          <cell r="L1746" t="str">
            <v>NOM</v>
          </cell>
          <cell r="M1746" t="str">
            <v>DATATEC 2o. Nivel</v>
          </cell>
          <cell r="N1746">
            <v>2004009</v>
          </cell>
        </row>
        <row r="1747">
          <cell r="A1747">
            <v>38244</v>
          </cell>
          <cell r="B1747" t="str">
            <v>SOB</v>
          </cell>
          <cell r="C1747">
            <v>39364</v>
          </cell>
          <cell r="D1747">
            <v>1</v>
          </cell>
          <cell r="E1747">
            <v>6.9099999999999995E-2</v>
          </cell>
          <cell r="F1747" t="str">
            <v>DAT</v>
          </cell>
          <cell r="G1747">
            <v>2</v>
          </cell>
          <cell r="H1747">
            <v>1119</v>
          </cell>
          <cell r="I1747">
            <v>2004</v>
          </cell>
          <cell r="J1747">
            <v>9</v>
          </cell>
          <cell r="K1747">
            <v>6.9099999999999995E-2</v>
          </cell>
          <cell r="L1747" t="str">
            <v>NOM</v>
          </cell>
          <cell r="M1747" t="str">
            <v>DATATEC 2o. Nivel</v>
          </cell>
          <cell r="N1747">
            <v>2004009</v>
          </cell>
        </row>
        <row r="1748">
          <cell r="A1748">
            <v>38244</v>
          </cell>
          <cell r="B1748" t="str">
            <v>SOB</v>
          </cell>
          <cell r="C1748">
            <v>39638</v>
          </cell>
          <cell r="D1748">
            <v>1</v>
          </cell>
          <cell r="E1748">
            <v>7.6499999999999999E-2</v>
          </cell>
          <cell r="F1748" t="str">
            <v>DAT</v>
          </cell>
          <cell r="G1748">
            <v>2</v>
          </cell>
          <cell r="H1748">
            <v>1393</v>
          </cell>
          <cell r="I1748">
            <v>2004</v>
          </cell>
          <cell r="J1748">
            <v>9</v>
          </cell>
          <cell r="K1748">
            <v>7.6499999999999999E-2</v>
          </cell>
          <cell r="L1748" t="str">
            <v>NOM</v>
          </cell>
          <cell r="M1748" t="str">
            <v>DATATEC 2o. Nivel</v>
          </cell>
          <cell r="N1748">
            <v>2004009</v>
          </cell>
        </row>
        <row r="1749">
          <cell r="A1749">
            <v>38244</v>
          </cell>
          <cell r="B1749" t="str">
            <v>SOB</v>
          </cell>
          <cell r="C1749">
            <v>40247</v>
          </cell>
          <cell r="D1749">
            <v>2</v>
          </cell>
          <cell r="E1749">
            <v>9.35E-2</v>
          </cell>
          <cell r="F1749" t="str">
            <v>DAT</v>
          </cell>
          <cell r="G1749">
            <v>2</v>
          </cell>
          <cell r="H1749">
            <v>2002</v>
          </cell>
          <cell r="I1749">
            <v>2004</v>
          </cell>
          <cell r="J1749">
            <v>9</v>
          </cell>
          <cell r="K1749">
            <v>0.187</v>
          </cell>
          <cell r="L1749" t="str">
            <v>NOM</v>
          </cell>
          <cell r="M1749" t="str">
            <v>DATATEC 2o. Nivel</v>
          </cell>
          <cell r="N1749">
            <v>2004009</v>
          </cell>
        </row>
        <row r="1750">
          <cell r="A1750">
            <v>38244</v>
          </cell>
          <cell r="B1750" t="str">
            <v>SOB</v>
          </cell>
          <cell r="C1750">
            <v>42474</v>
          </cell>
          <cell r="D1750">
            <v>2</v>
          </cell>
          <cell r="E1750">
            <v>6.7000000000000004E-2</v>
          </cell>
          <cell r="F1750" t="str">
            <v>DAT</v>
          </cell>
          <cell r="G1750">
            <v>2</v>
          </cell>
          <cell r="H1750">
            <v>4229</v>
          </cell>
          <cell r="I1750">
            <v>2004</v>
          </cell>
          <cell r="J1750">
            <v>9</v>
          </cell>
          <cell r="K1750">
            <v>0.13400000000000001</v>
          </cell>
          <cell r="L1750" t="str">
            <v>VAC</v>
          </cell>
          <cell r="M1750" t="str">
            <v>DATATEC 2o. Nivel</v>
          </cell>
          <cell r="N1750">
            <v>2004009</v>
          </cell>
        </row>
        <row r="1751">
          <cell r="A1751">
            <v>38244</v>
          </cell>
          <cell r="B1751" t="str">
            <v>SOB</v>
          </cell>
          <cell r="C1751">
            <v>39124</v>
          </cell>
          <cell r="D1751">
            <v>1</v>
          </cell>
          <cell r="E1751">
            <v>6.3500000000000001E-2</v>
          </cell>
          <cell r="F1751" t="str">
            <v>CIM</v>
          </cell>
          <cell r="G1751">
            <v>2</v>
          </cell>
          <cell r="H1751">
            <v>879</v>
          </cell>
          <cell r="I1751">
            <v>2004</v>
          </cell>
          <cell r="J1751">
            <v>9</v>
          </cell>
          <cell r="K1751">
            <v>6.3500000000000001E-2</v>
          </cell>
          <cell r="L1751" t="str">
            <v>NOM</v>
          </cell>
          <cell r="M1751" t="str">
            <v>CIMD 2o. Nivel</v>
          </cell>
          <cell r="N1751">
            <v>2004009</v>
          </cell>
        </row>
        <row r="1752">
          <cell r="A1752">
            <v>38244</v>
          </cell>
          <cell r="B1752" t="str">
            <v>SOB</v>
          </cell>
          <cell r="C1752">
            <v>40247</v>
          </cell>
          <cell r="D1752">
            <v>1</v>
          </cell>
          <cell r="E1752">
            <v>9.4E-2</v>
          </cell>
          <cell r="F1752" t="str">
            <v>CIM</v>
          </cell>
          <cell r="G1752">
            <v>2</v>
          </cell>
          <cell r="H1752">
            <v>2002</v>
          </cell>
          <cell r="I1752">
            <v>2004</v>
          </cell>
          <cell r="J1752">
            <v>9</v>
          </cell>
          <cell r="K1752">
            <v>9.4E-2</v>
          </cell>
          <cell r="L1752" t="str">
            <v>NOM</v>
          </cell>
          <cell r="M1752" t="str">
            <v>CIMD 2o. Nivel</v>
          </cell>
          <cell r="N1752">
            <v>2004009</v>
          </cell>
        </row>
        <row r="1753">
          <cell r="A1753">
            <v>38245</v>
          </cell>
          <cell r="B1753" t="str">
            <v>SOB</v>
          </cell>
          <cell r="C1753">
            <v>38514</v>
          </cell>
          <cell r="D1753">
            <v>3</v>
          </cell>
          <cell r="E1753">
            <v>3.9800000000000002E-2</v>
          </cell>
          <cell r="F1753" t="str">
            <v>DAT</v>
          </cell>
          <cell r="G1753">
            <v>1</v>
          </cell>
          <cell r="H1753">
            <v>268</v>
          </cell>
          <cell r="I1753">
            <v>2004</v>
          </cell>
          <cell r="J1753">
            <v>9</v>
          </cell>
          <cell r="K1753">
            <v>0.11940000000000001</v>
          </cell>
          <cell r="L1753" t="str">
            <v>NOM</v>
          </cell>
          <cell r="M1753" t="str">
            <v>DATATEC 1er. Nivel</v>
          </cell>
          <cell r="N1753">
            <v>2004009</v>
          </cell>
        </row>
        <row r="1754">
          <cell r="A1754">
            <v>38245</v>
          </cell>
          <cell r="B1754" t="str">
            <v>SOB</v>
          </cell>
          <cell r="C1754">
            <v>38370</v>
          </cell>
          <cell r="D1754">
            <v>10</v>
          </cell>
          <cell r="E1754">
            <v>3.3930000000000002E-2</v>
          </cell>
          <cell r="F1754" t="str">
            <v>DAT</v>
          </cell>
          <cell r="G1754">
            <v>2</v>
          </cell>
          <cell r="H1754">
            <v>124</v>
          </cell>
          <cell r="I1754">
            <v>2004</v>
          </cell>
          <cell r="J1754">
            <v>9</v>
          </cell>
          <cell r="K1754">
            <v>0.33930000000000005</v>
          </cell>
          <cell r="L1754" t="str">
            <v>NOM</v>
          </cell>
          <cell r="M1754" t="str">
            <v>DATATEC 2o. Nivel</v>
          </cell>
          <cell r="N1754">
            <v>2004009</v>
          </cell>
        </row>
        <row r="1755">
          <cell r="A1755">
            <v>38245</v>
          </cell>
          <cell r="B1755" t="str">
            <v>SOB</v>
          </cell>
          <cell r="C1755">
            <v>38514</v>
          </cell>
          <cell r="D1755">
            <v>3</v>
          </cell>
          <cell r="E1755">
            <v>4.0467000000000003E-2</v>
          </cell>
          <cell r="F1755" t="str">
            <v>DAT</v>
          </cell>
          <cell r="G1755">
            <v>2</v>
          </cell>
          <cell r="H1755">
            <v>268</v>
          </cell>
          <cell r="I1755">
            <v>2004</v>
          </cell>
          <cell r="J1755">
            <v>9</v>
          </cell>
          <cell r="K1755">
            <v>0.12140100000000001</v>
          </cell>
          <cell r="L1755" t="str">
            <v>NOM</v>
          </cell>
          <cell r="M1755" t="str">
            <v>DATATEC 2o. Nivel</v>
          </cell>
          <cell r="N1755">
            <v>2004009</v>
          </cell>
        </row>
        <row r="1756">
          <cell r="A1756">
            <v>38245</v>
          </cell>
          <cell r="B1756" t="str">
            <v>SOB</v>
          </cell>
          <cell r="C1756">
            <v>38783</v>
          </cell>
          <cell r="D1756">
            <v>1</v>
          </cell>
          <cell r="E1756">
            <v>0.05</v>
          </cell>
          <cell r="F1756" t="str">
            <v>DAT</v>
          </cell>
          <cell r="G1756">
            <v>2</v>
          </cell>
          <cell r="H1756">
            <v>537</v>
          </cell>
          <cell r="I1756">
            <v>2004</v>
          </cell>
          <cell r="J1756">
            <v>9</v>
          </cell>
          <cell r="K1756">
            <v>0.05</v>
          </cell>
          <cell r="L1756" t="str">
            <v>NOM</v>
          </cell>
          <cell r="M1756" t="str">
            <v>DATATEC 2o. Nivel</v>
          </cell>
          <cell r="N1756">
            <v>2004009</v>
          </cell>
        </row>
        <row r="1757">
          <cell r="A1757">
            <v>38245</v>
          </cell>
          <cell r="B1757" t="str">
            <v>SOB</v>
          </cell>
          <cell r="C1757">
            <v>40247</v>
          </cell>
          <cell r="D1757">
            <v>3</v>
          </cell>
          <cell r="E1757">
            <v>9.2332999999999998E-2</v>
          </cell>
          <cell r="F1757" t="str">
            <v>DAT</v>
          </cell>
          <cell r="G1757">
            <v>2</v>
          </cell>
          <cell r="H1757">
            <v>2001</v>
          </cell>
          <cell r="I1757">
            <v>2004</v>
          </cell>
          <cell r="J1757">
            <v>9</v>
          </cell>
          <cell r="K1757">
            <v>0.276999</v>
          </cell>
          <cell r="L1757" t="str">
            <v>NOM</v>
          </cell>
          <cell r="M1757" t="str">
            <v>DATATEC 2o. Nivel</v>
          </cell>
          <cell r="N1757">
            <v>2004009</v>
          </cell>
        </row>
        <row r="1758">
          <cell r="A1758">
            <v>38245</v>
          </cell>
          <cell r="B1758" t="str">
            <v>SOB</v>
          </cell>
          <cell r="C1758">
            <v>40594</v>
          </cell>
          <cell r="D1758">
            <v>5</v>
          </cell>
          <cell r="E1758">
            <v>6.4000000000000001E-2</v>
          </cell>
          <cell r="F1758" t="str">
            <v>DAT</v>
          </cell>
          <cell r="G1758">
            <v>2</v>
          </cell>
          <cell r="H1758">
            <v>2348</v>
          </cell>
          <cell r="I1758">
            <v>2004</v>
          </cell>
          <cell r="J1758">
            <v>9</v>
          </cell>
          <cell r="K1758">
            <v>0.32</v>
          </cell>
          <cell r="L1758" t="str">
            <v>VAC</v>
          </cell>
          <cell r="M1758" t="str">
            <v>DATATEC 2o. Nivel</v>
          </cell>
          <cell r="N1758">
            <v>2004009</v>
          </cell>
        </row>
        <row r="1759">
          <cell r="A1759">
            <v>38245</v>
          </cell>
          <cell r="B1759" t="str">
            <v>SOB</v>
          </cell>
          <cell r="C1759">
            <v>38941</v>
          </cell>
          <cell r="D1759">
            <v>2</v>
          </cell>
          <cell r="E1759">
            <v>5.6500000000000002E-2</v>
          </cell>
          <cell r="F1759" t="str">
            <v>CIM</v>
          </cell>
          <cell r="G1759">
            <v>2</v>
          </cell>
          <cell r="H1759">
            <v>695</v>
          </cell>
          <cell r="I1759">
            <v>2004</v>
          </cell>
          <cell r="J1759">
            <v>9</v>
          </cell>
          <cell r="K1759">
            <v>0.113</v>
          </cell>
          <cell r="L1759" t="str">
            <v>NOM</v>
          </cell>
          <cell r="M1759" t="str">
            <v>CIMD 2o. Nivel</v>
          </cell>
          <cell r="N1759">
            <v>2004009</v>
          </cell>
        </row>
        <row r="1760">
          <cell r="A1760">
            <v>38246</v>
          </cell>
          <cell r="B1760" t="str">
            <v>SOB</v>
          </cell>
          <cell r="C1760">
            <v>38514</v>
          </cell>
          <cell r="D1760">
            <v>2</v>
          </cell>
          <cell r="E1760">
            <v>3.925E-2</v>
          </cell>
          <cell r="F1760" t="str">
            <v>DAT</v>
          </cell>
          <cell r="G1760">
            <v>1</v>
          </cell>
          <cell r="H1760">
            <v>267</v>
          </cell>
          <cell r="I1760">
            <v>2004</v>
          </cell>
          <cell r="J1760">
            <v>9</v>
          </cell>
          <cell r="K1760">
            <v>7.85E-2</v>
          </cell>
          <cell r="L1760" t="str">
            <v>NOM</v>
          </cell>
          <cell r="M1760" t="str">
            <v>DATATEC 1er. Nivel</v>
          </cell>
          <cell r="N1760">
            <v>2004009</v>
          </cell>
        </row>
        <row r="1761">
          <cell r="A1761">
            <v>38246</v>
          </cell>
          <cell r="B1761" t="str">
            <v>SOB</v>
          </cell>
          <cell r="C1761">
            <v>38941</v>
          </cell>
          <cell r="D1761">
            <v>2</v>
          </cell>
          <cell r="E1761">
            <v>5.3999999999999999E-2</v>
          </cell>
          <cell r="F1761" t="str">
            <v>DAT</v>
          </cell>
          <cell r="G1761">
            <v>1</v>
          </cell>
          <cell r="H1761">
            <v>694</v>
          </cell>
          <cell r="I1761">
            <v>2004</v>
          </cell>
          <cell r="J1761">
            <v>9</v>
          </cell>
          <cell r="K1761">
            <v>0.108</v>
          </cell>
          <cell r="L1761" t="str">
            <v>NOM</v>
          </cell>
          <cell r="M1761" t="str">
            <v>DATATEC 1er. Nivel</v>
          </cell>
          <cell r="N1761">
            <v>2004009</v>
          </cell>
        </row>
        <row r="1762">
          <cell r="A1762">
            <v>38246</v>
          </cell>
          <cell r="B1762" t="str">
            <v>SOB</v>
          </cell>
          <cell r="C1762">
            <v>39124</v>
          </cell>
          <cell r="D1762">
            <v>2</v>
          </cell>
          <cell r="E1762">
            <v>6.0999999999999999E-2</v>
          </cell>
          <cell r="F1762" t="str">
            <v>DAT</v>
          </cell>
          <cell r="G1762">
            <v>1</v>
          </cell>
          <cell r="H1762">
            <v>877</v>
          </cell>
          <cell r="I1762">
            <v>2004</v>
          </cell>
          <cell r="J1762">
            <v>9</v>
          </cell>
          <cell r="K1762">
            <v>0.122</v>
          </cell>
          <cell r="L1762" t="str">
            <v>NOM</v>
          </cell>
          <cell r="M1762" t="str">
            <v>DATATEC 1er. Nivel</v>
          </cell>
          <cell r="N1762">
            <v>2004009</v>
          </cell>
        </row>
        <row r="1763">
          <cell r="A1763">
            <v>38246</v>
          </cell>
          <cell r="B1763" t="str">
            <v>SOB</v>
          </cell>
          <cell r="C1763">
            <v>39364</v>
          </cell>
          <cell r="D1763">
            <v>1</v>
          </cell>
          <cell r="E1763">
            <v>6.5500000000000003E-2</v>
          </cell>
          <cell r="F1763" t="str">
            <v>DAT</v>
          </cell>
          <cell r="G1763">
            <v>1</v>
          </cell>
          <cell r="H1763">
            <v>1117</v>
          </cell>
          <cell r="I1763">
            <v>2004</v>
          </cell>
          <cell r="J1763">
            <v>9</v>
          </cell>
          <cell r="K1763">
            <v>6.5500000000000003E-2</v>
          </cell>
          <cell r="L1763" t="str">
            <v>NOM</v>
          </cell>
          <cell r="M1763" t="str">
            <v>DATATEC 1er. Nivel</v>
          </cell>
          <cell r="N1763">
            <v>2004009</v>
          </cell>
        </row>
        <row r="1764">
          <cell r="A1764">
            <v>38246</v>
          </cell>
          <cell r="B1764" t="str">
            <v>SOB</v>
          </cell>
          <cell r="C1764">
            <v>38370</v>
          </cell>
          <cell r="D1764">
            <v>9</v>
          </cell>
          <cell r="E1764">
            <v>3.3633000000000003E-2</v>
          </cell>
          <cell r="F1764" t="str">
            <v>DAT</v>
          </cell>
          <cell r="G1764">
            <v>1</v>
          </cell>
          <cell r="H1764">
            <v>123</v>
          </cell>
          <cell r="I1764">
            <v>2004</v>
          </cell>
          <cell r="J1764">
            <v>9</v>
          </cell>
          <cell r="K1764">
            <v>0.30269700000000005</v>
          </cell>
          <cell r="L1764" t="str">
            <v>NOM</v>
          </cell>
          <cell r="M1764" t="str">
            <v>DATATEC 1er. Nivel</v>
          </cell>
          <cell r="N1764">
            <v>2004009</v>
          </cell>
        </row>
        <row r="1765">
          <cell r="A1765">
            <v>38246</v>
          </cell>
          <cell r="B1765" t="str">
            <v>SOB</v>
          </cell>
          <cell r="C1765">
            <v>38514</v>
          </cell>
          <cell r="D1765">
            <v>5</v>
          </cell>
          <cell r="E1765">
            <v>3.95E-2</v>
          </cell>
          <cell r="F1765" t="str">
            <v>DAT</v>
          </cell>
          <cell r="G1765">
            <v>2</v>
          </cell>
          <cell r="H1765">
            <v>267</v>
          </cell>
          <cell r="I1765">
            <v>2004</v>
          </cell>
          <cell r="J1765">
            <v>9</v>
          </cell>
          <cell r="K1765">
            <v>0.19750000000000001</v>
          </cell>
          <cell r="L1765" t="str">
            <v>NOM</v>
          </cell>
          <cell r="M1765" t="str">
            <v>DATATEC 2o. Nivel</v>
          </cell>
          <cell r="N1765">
            <v>2004009</v>
          </cell>
        </row>
        <row r="1766">
          <cell r="A1766">
            <v>38246</v>
          </cell>
          <cell r="B1766" t="str">
            <v>SOB</v>
          </cell>
          <cell r="C1766">
            <v>38783</v>
          </cell>
          <cell r="D1766">
            <v>1</v>
          </cell>
          <cell r="E1766">
            <v>0.05</v>
          </cell>
          <cell r="F1766" t="str">
            <v>DAT</v>
          </cell>
          <cell r="G1766">
            <v>2</v>
          </cell>
          <cell r="H1766">
            <v>536</v>
          </cell>
          <cell r="I1766">
            <v>2004</v>
          </cell>
          <cell r="J1766">
            <v>9</v>
          </cell>
          <cell r="K1766">
            <v>0.05</v>
          </cell>
          <cell r="L1766" t="str">
            <v>NOM</v>
          </cell>
          <cell r="M1766" t="str">
            <v>DATATEC 2o. Nivel</v>
          </cell>
          <cell r="N1766">
            <v>2004009</v>
          </cell>
        </row>
        <row r="1767">
          <cell r="A1767">
            <v>38246</v>
          </cell>
          <cell r="B1767" t="str">
            <v>SOB</v>
          </cell>
          <cell r="C1767">
            <v>38941</v>
          </cell>
          <cell r="D1767">
            <v>1</v>
          </cell>
          <cell r="E1767">
            <v>5.5E-2</v>
          </cell>
          <cell r="F1767" t="str">
            <v>DAT</v>
          </cell>
          <cell r="G1767">
            <v>2</v>
          </cell>
          <cell r="H1767">
            <v>694</v>
          </cell>
          <cell r="I1767">
            <v>2004</v>
          </cell>
          <cell r="J1767">
            <v>9</v>
          </cell>
          <cell r="K1767">
            <v>5.5E-2</v>
          </cell>
          <cell r="L1767" t="str">
            <v>NOM</v>
          </cell>
          <cell r="M1767" t="str">
            <v>DATATEC 2o. Nivel</v>
          </cell>
          <cell r="N1767">
            <v>2004009</v>
          </cell>
        </row>
        <row r="1768">
          <cell r="A1768">
            <v>38246</v>
          </cell>
          <cell r="B1768" t="str">
            <v>SOB</v>
          </cell>
          <cell r="C1768">
            <v>39124</v>
          </cell>
          <cell r="D1768">
            <v>1</v>
          </cell>
          <cell r="E1768">
            <v>6.2E-2</v>
          </cell>
          <cell r="F1768" t="str">
            <v>DAT</v>
          </cell>
          <cell r="G1768">
            <v>2</v>
          </cell>
          <cell r="H1768">
            <v>877</v>
          </cell>
          <cell r="I1768">
            <v>2004</v>
          </cell>
          <cell r="J1768">
            <v>9</v>
          </cell>
          <cell r="K1768">
            <v>6.2E-2</v>
          </cell>
          <cell r="L1768" t="str">
            <v>NOM</v>
          </cell>
          <cell r="M1768" t="str">
            <v>DATATEC 2o. Nivel</v>
          </cell>
          <cell r="N1768">
            <v>2004009</v>
          </cell>
        </row>
        <row r="1769">
          <cell r="A1769">
            <v>38246</v>
          </cell>
          <cell r="B1769" t="str">
            <v>SOB</v>
          </cell>
          <cell r="C1769">
            <v>39364</v>
          </cell>
          <cell r="D1769">
            <v>1</v>
          </cell>
          <cell r="E1769">
            <v>6.8500000000000005E-2</v>
          </cell>
          <cell r="F1769" t="str">
            <v>DAT</v>
          </cell>
          <cell r="G1769">
            <v>2</v>
          </cell>
          <cell r="H1769">
            <v>1117</v>
          </cell>
          <cell r="I1769">
            <v>2004</v>
          </cell>
          <cell r="J1769">
            <v>9</v>
          </cell>
          <cell r="K1769">
            <v>6.8500000000000005E-2</v>
          </cell>
          <cell r="L1769" t="str">
            <v>NOM</v>
          </cell>
          <cell r="M1769" t="str">
            <v>DATATEC 2o. Nivel</v>
          </cell>
          <cell r="N1769">
            <v>2004009</v>
          </cell>
        </row>
        <row r="1770">
          <cell r="A1770">
            <v>38246</v>
          </cell>
          <cell r="B1770" t="str">
            <v>SOB</v>
          </cell>
          <cell r="C1770">
            <v>39855</v>
          </cell>
          <cell r="D1770">
            <v>3</v>
          </cell>
          <cell r="E1770">
            <v>8.2699999999999996E-2</v>
          </cell>
          <cell r="F1770" t="str">
            <v>DAT</v>
          </cell>
          <cell r="G1770">
            <v>2</v>
          </cell>
          <cell r="H1770">
            <v>1608</v>
          </cell>
          <cell r="I1770">
            <v>2004</v>
          </cell>
          <cell r="J1770">
            <v>9</v>
          </cell>
          <cell r="K1770">
            <v>0.24809999999999999</v>
          </cell>
          <cell r="L1770" t="str">
            <v>NOM</v>
          </cell>
          <cell r="M1770" t="str">
            <v>DATATEC 2o. Nivel</v>
          </cell>
          <cell r="N1770">
            <v>2004009</v>
          </cell>
        </row>
        <row r="1771">
          <cell r="A1771">
            <v>38246</v>
          </cell>
          <cell r="B1771" t="str">
            <v>SOB</v>
          </cell>
          <cell r="C1771">
            <v>40247</v>
          </cell>
          <cell r="D1771">
            <v>3</v>
          </cell>
          <cell r="E1771">
            <v>9.1666999999999998E-2</v>
          </cell>
          <cell r="F1771" t="str">
            <v>DAT</v>
          </cell>
          <cell r="G1771">
            <v>2</v>
          </cell>
          <cell r="H1771">
            <v>2000</v>
          </cell>
          <cell r="I1771">
            <v>2004</v>
          </cell>
          <cell r="J1771">
            <v>9</v>
          </cell>
          <cell r="K1771">
            <v>0.275001</v>
          </cell>
          <cell r="L1771" t="str">
            <v>NOM</v>
          </cell>
          <cell r="M1771" t="str">
            <v>DATATEC 2o. Nivel</v>
          </cell>
          <cell r="N1771">
            <v>2004009</v>
          </cell>
        </row>
        <row r="1772">
          <cell r="A1772">
            <v>38246</v>
          </cell>
          <cell r="B1772" t="str">
            <v>SOB</v>
          </cell>
          <cell r="C1772">
            <v>40594</v>
          </cell>
          <cell r="D1772">
            <v>5</v>
          </cell>
          <cell r="E1772">
            <v>6.0999999999999999E-2</v>
          </cell>
          <cell r="F1772" t="str">
            <v>DAT</v>
          </cell>
          <cell r="G1772">
            <v>2</v>
          </cell>
          <cell r="H1772">
            <v>2347</v>
          </cell>
          <cell r="I1772">
            <v>2004</v>
          </cell>
          <cell r="J1772">
            <v>9</v>
          </cell>
          <cell r="K1772">
            <v>0.30499999999999999</v>
          </cell>
          <cell r="L1772" t="str">
            <v>VAC</v>
          </cell>
          <cell r="M1772" t="str">
            <v>DATATEC 2o. Nivel</v>
          </cell>
          <cell r="N1772">
            <v>2004009</v>
          </cell>
        </row>
        <row r="1773">
          <cell r="A1773">
            <v>38247</v>
          </cell>
          <cell r="B1773" t="str">
            <v>SOB</v>
          </cell>
          <cell r="C1773">
            <v>38370</v>
          </cell>
          <cell r="D1773">
            <v>2</v>
          </cell>
          <cell r="E1773">
            <v>3.3950000000000001E-2</v>
          </cell>
          <cell r="F1773" t="str">
            <v>DAT</v>
          </cell>
          <cell r="G1773">
            <v>1</v>
          </cell>
          <cell r="H1773">
            <v>120</v>
          </cell>
          <cell r="I1773">
            <v>2004</v>
          </cell>
          <cell r="J1773">
            <v>9</v>
          </cell>
          <cell r="K1773">
            <v>6.7900000000000002E-2</v>
          </cell>
          <cell r="L1773" t="str">
            <v>NOM</v>
          </cell>
          <cell r="M1773" t="str">
            <v>DATATEC 1er. Nivel</v>
          </cell>
          <cell r="N1773">
            <v>2004009</v>
          </cell>
        </row>
        <row r="1774">
          <cell r="A1774">
            <v>38247</v>
          </cell>
          <cell r="B1774" t="str">
            <v>SOB</v>
          </cell>
          <cell r="C1774">
            <v>38941</v>
          </cell>
          <cell r="D1774">
            <v>1</v>
          </cell>
          <cell r="E1774">
            <v>5.5E-2</v>
          </cell>
          <cell r="F1774" t="str">
            <v>DAT</v>
          </cell>
          <cell r="G1774">
            <v>1</v>
          </cell>
          <cell r="H1774">
            <v>691</v>
          </cell>
          <cell r="I1774">
            <v>2004</v>
          </cell>
          <cell r="J1774">
            <v>9</v>
          </cell>
          <cell r="K1774">
            <v>5.5E-2</v>
          </cell>
          <cell r="L1774" t="str">
            <v>NOM</v>
          </cell>
          <cell r="M1774" t="str">
            <v>DATATEC 1er. Nivel</v>
          </cell>
          <cell r="N1774">
            <v>2004009</v>
          </cell>
        </row>
        <row r="1775">
          <cell r="A1775">
            <v>38247</v>
          </cell>
          <cell r="B1775" t="str">
            <v>SOB</v>
          </cell>
          <cell r="C1775">
            <v>38941</v>
          </cell>
          <cell r="D1775">
            <v>2</v>
          </cell>
          <cell r="E1775">
            <v>5.3999999999999999E-2</v>
          </cell>
          <cell r="F1775" t="str">
            <v>DAT</v>
          </cell>
          <cell r="G1775">
            <v>2</v>
          </cell>
          <cell r="H1775">
            <v>691</v>
          </cell>
          <cell r="I1775">
            <v>2004</v>
          </cell>
          <cell r="J1775">
            <v>9</v>
          </cell>
          <cell r="K1775">
            <v>0.108</v>
          </cell>
          <cell r="L1775" t="str">
            <v>NOM</v>
          </cell>
          <cell r="M1775" t="str">
            <v>DATATEC 2o. Nivel</v>
          </cell>
          <cell r="N1775">
            <v>2004009</v>
          </cell>
        </row>
        <row r="1776">
          <cell r="A1776">
            <v>38247</v>
          </cell>
          <cell r="B1776" t="str">
            <v>SOB</v>
          </cell>
          <cell r="C1776">
            <v>39638</v>
          </cell>
          <cell r="D1776">
            <v>2</v>
          </cell>
          <cell r="E1776">
            <v>7.4249999999999997E-2</v>
          </cell>
          <cell r="F1776" t="str">
            <v>DAT</v>
          </cell>
          <cell r="G1776">
            <v>2</v>
          </cell>
          <cell r="H1776">
            <v>1388</v>
          </cell>
          <cell r="I1776">
            <v>2004</v>
          </cell>
          <cell r="J1776">
            <v>9</v>
          </cell>
          <cell r="K1776">
            <v>0.14849999999999999</v>
          </cell>
          <cell r="L1776" t="str">
            <v>NOM</v>
          </cell>
          <cell r="M1776" t="str">
            <v>DATATEC 2o. Nivel</v>
          </cell>
          <cell r="N1776">
            <v>2004009</v>
          </cell>
        </row>
        <row r="1777">
          <cell r="A1777">
            <v>38247</v>
          </cell>
          <cell r="B1777" t="str">
            <v>SOB</v>
          </cell>
          <cell r="C1777">
            <v>39855</v>
          </cell>
          <cell r="D1777">
            <v>1</v>
          </cell>
          <cell r="E1777">
            <v>8.1500000000000003E-2</v>
          </cell>
          <cell r="F1777" t="str">
            <v>DAT</v>
          </cell>
          <cell r="G1777">
            <v>2</v>
          </cell>
          <cell r="H1777">
            <v>1605</v>
          </cell>
          <cell r="I1777">
            <v>2004</v>
          </cell>
          <cell r="J1777">
            <v>9</v>
          </cell>
          <cell r="K1777">
            <v>8.1500000000000003E-2</v>
          </cell>
          <cell r="L1777" t="str">
            <v>NOM</v>
          </cell>
          <cell r="M1777" t="str">
            <v>DATATEC 2o. Nivel</v>
          </cell>
          <cell r="N1777">
            <v>2004009</v>
          </cell>
        </row>
        <row r="1778">
          <cell r="A1778">
            <v>38247</v>
          </cell>
          <cell r="B1778" t="str">
            <v>SOB</v>
          </cell>
          <cell r="C1778">
            <v>40594</v>
          </cell>
          <cell r="D1778">
            <v>5</v>
          </cell>
          <cell r="E1778">
            <v>0.06</v>
          </cell>
          <cell r="F1778" t="str">
            <v>DAT</v>
          </cell>
          <cell r="G1778">
            <v>2</v>
          </cell>
          <cell r="H1778">
            <v>2344</v>
          </cell>
          <cell r="I1778">
            <v>2004</v>
          </cell>
          <cell r="J1778">
            <v>9</v>
          </cell>
          <cell r="K1778">
            <v>0.3</v>
          </cell>
          <cell r="L1778" t="str">
            <v>VAC</v>
          </cell>
          <cell r="M1778" t="str">
            <v>DATATEC 2o. Nivel</v>
          </cell>
          <cell r="N1778">
            <v>2004009</v>
          </cell>
        </row>
        <row r="1779">
          <cell r="A1779">
            <v>38247</v>
          </cell>
          <cell r="B1779" t="str">
            <v>SOB</v>
          </cell>
          <cell r="C1779">
            <v>38941</v>
          </cell>
          <cell r="D1779">
            <v>1</v>
          </cell>
          <cell r="E1779">
            <v>5.45E-2</v>
          </cell>
          <cell r="F1779" t="str">
            <v>CIM</v>
          </cell>
          <cell r="G1779">
            <v>2</v>
          </cell>
          <cell r="H1779">
            <v>691</v>
          </cell>
          <cell r="I1779">
            <v>2004</v>
          </cell>
          <cell r="J1779">
            <v>9</v>
          </cell>
          <cell r="K1779">
            <v>5.45E-2</v>
          </cell>
          <cell r="L1779" t="str">
            <v>NOM</v>
          </cell>
          <cell r="M1779" t="str">
            <v>CIMD 2o. Nivel</v>
          </cell>
          <cell r="N1779">
            <v>2004009</v>
          </cell>
        </row>
        <row r="1780">
          <cell r="A1780">
            <v>38250</v>
          </cell>
          <cell r="B1780" t="str">
            <v>SOB</v>
          </cell>
          <cell r="C1780">
            <v>38941</v>
          </cell>
          <cell r="D1780">
            <v>1</v>
          </cell>
          <cell r="E1780">
            <v>5.4100000000000002E-2</v>
          </cell>
          <cell r="F1780" t="str">
            <v>DAT</v>
          </cell>
          <cell r="G1780">
            <v>1</v>
          </cell>
          <cell r="H1780">
            <v>690</v>
          </cell>
          <cell r="I1780">
            <v>2004</v>
          </cell>
          <cell r="J1780">
            <v>9</v>
          </cell>
          <cell r="K1780">
            <v>5.4100000000000002E-2</v>
          </cell>
          <cell r="L1780" t="str">
            <v>NOM</v>
          </cell>
          <cell r="M1780" t="str">
            <v>DATATEC 1er. Nivel</v>
          </cell>
          <cell r="N1780">
            <v>2004009</v>
          </cell>
        </row>
        <row r="1781">
          <cell r="A1781">
            <v>38250</v>
          </cell>
          <cell r="B1781" t="str">
            <v>SOB</v>
          </cell>
          <cell r="C1781">
            <v>39124</v>
          </cell>
          <cell r="D1781">
            <v>1</v>
          </cell>
          <cell r="E1781">
            <v>6.2E-2</v>
          </cell>
          <cell r="F1781" t="str">
            <v>DAT</v>
          </cell>
          <cell r="G1781">
            <v>1</v>
          </cell>
          <cell r="H1781">
            <v>873</v>
          </cell>
          <cell r="I1781">
            <v>2004</v>
          </cell>
          <cell r="J1781">
            <v>9</v>
          </cell>
          <cell r="K1781">
            <v>6.2E-2</v>
          </cell>
          <cell r="L1781" t="str">
            <v>NOM</v>
          </cell>
          <cell r="M1781" t="str">
            <v>DATATEC 1er. Nivel</v>
          </cell>
          <cell r="N1781">
            <v>2004009</v>
          </cell>
        </row>
        <row r="1782">
          <cell r="A1782">
            <v>38250</v>
          </cell>
          <cell r="B1782" t="str">
            <v>SOB</v>
          </cell>
          <cell r="C1782">
            <v>39124</v>
          </cell>
          <cell r="D1782">
            <v>1</v>
          </cell>
          <cell r="E1782">
            <v>0.06</v>
          </cell>
          <cell r="F1782" t="str">
            <v>DAT</v>
          </cell>
          <cell r="G1782">
            <v>2</v>
          </cell>
          <cell r="H1782">
            <v>873</v>
          </cell>
          <cell r="I1782">
            <v>2004</v>
          </cell>
          <cell r="J1782">
            <v>9</v>
          </cell>
          <cell r="K1782">
            <v>0.06</v>
          </cell>
          <cell r="L1782" t="str">
            <v>NOM</v>
          </cell>
          <cell r="M1782" t="str">
            <v>DATATEC 2o. Nivel</v>
          </cell>
          <cell r="N1782">
            <v>2004009</v>
          </cell>
        </row>
        <row r="1783">
          <cell r="A1783">
            <v>38250</v>
          </cell>
          <cell r="B1783" t="str">
            <v>SOB</v>
          </cell>
          <cell r="C1783">
            <v>39364</v>
          </cell>
          <cell r="D1783">
            <v>1</v>
          </cell>
          <cell r="E1783">
            <v>6.5000000000000002E-2</v>
          </cell>
          <cell r="F1783" t="str">
            <v>DAT</v>
          </cell>
          <cell r="G1783">
            <v>2</v>
          </cell>
          <cell r="H1783">
            <v>1113</v>
          </cell>
          <cell r="I1783">
            <v>2004</v>
          </cell>
          <cell r="J1783">
            <v>9</v>
          </cell>
          <cell r="K1783">
            <v>6.5000000000000002E-2</v>
          </cell>
          <cell r="L1783" t="str">
            <v>NOM</v>
          </cell>
          <cell r="M1783" t="str">
            <v>DATATEC 2o. Nivel</v>
          </cell>
          <cell r="N1783">
            <v>2004009</v>
          </cell>
        </row>
        <row r="1784">
          <cell r="A1784">
            <v>38250</v>
          </cell>
          <cell r="B1784" t="str">
            <v>SOB</v>
          </cell>
          <cell r="C1784">
            <v>39638</v>
          </cell>
          <cell r="D1784">
            <v>20</v>
          </cell>
          <cell r="E1784">
            <v>7.5499999999999998E-2</v>
          </cell>
          <cell r="F1784" t="str">
            <v>DAT</v>
          </cell>
          <cell r="G1784">
            <v>2</v>
          </cell>
          <cell r="H1784">
            <v>1387</v>
          </cell>
          <cell r="I1784">
            <v>2004</v>
          </cell>
          <cell r="J1784">
            <v>9</v>
          </cell>
          <cell r="K1784">
            <v>1.51</v>
          </cell>
          <cell r="L1784" t="str">
            <v>NOM</v>
          </cell>
          <cell r="M1784" t="str">
            <v>DATATEC 2o. Nivel</v>
          </cell>
          <cell r="N1784">
            <v>2004009</v>
          </cell>
        </row>
        <row r="1785">
          <cell r="A1785">
            <v>38250</v>
          </cell>
          <cell r="B1785" t="str">
            <v>SOB</v>
          </cell>
          <cell r="C1785">
            <v>39855</v>
          </cell>
          <cell r="D1785">
            <v>10</v>
          </cell>
          <cell r="E1785">
            <v>8.4000000000000005E-2</v>
          </cell>
          <cell r="F1785" t="str">
            <v>DAT</v>
          </cell>
          <cell r="G1785">
            <v>2</v>
          </cell>
          <cell r="H1785">
            <v>1604</v>
          </cell>
          <cell r="I1785">
            <v>2004</v>
          </cell>
          <cell r="J1785">
            <v>9</v>
          </cell>
          <cell r="K1785">
            <v>0.84000000000000008</v>
          </cell>
          <cell r="L1785" t="str">
            <v>NOM</v>
          </cell>
          <cell r="M1785" t="str">
            <v>DATATEC 2o. Nivel</v>
          </cell>
          <cell r="N1785">
            <v>2004009</v>
          </cell>
        </row>
        <row r="1786">
          <cell r="A1786">
            <v>38250</v>
          </cell>
          <cell r="B1786" t="str">
            <v>SOB</v>
          </cell>
          <cell r="C1786">
            <v>40247</v>
          </cell>
          <cell r="D1786">
            <v>10</v>
          </cell>
          <cell r="E1786">
            <v>9.1999999999999998E-2</v>
          </cell>
          <cell r="F1786" t="str">
            <v>DAT</v>
          </cell>
          <cell r="G1786">
            <v>2</v>
          </cell>
          <cell r="H1786">
            <v>1996</v>
          </cell>
          <cell r="I1786">
            <v>2004</v>
          </cell>
          <cell r="J1786">
            <v>9</v>
          </cell>
          <cell r="K1786">
            <v>0.91999999999999993</v>
          </cell>
          <cell r="L1786" t="str">
            <v>NOM</v>
          </cell>
          <cell r="M1786" t="str">
            <v>DATATEC 2o. Nivel</v>
          </cell>
          <cell r="N1786">
            <v>2004009</v>
          </cell>
        </row>
        <row r="1787">
          <cell r="A1787">
            <v>38250</v>
          </cell>
          <cell r="B1787" t="str">
            <v>SOB</v>
          </cell>
          <cell r="C1787">
            <v>38941</v>
          </cell>
          <cell r="D1787">
            <v>1</v>
          </cell>
          <cell r="E1787">
            <v>5.45E-2</v>
          </cell>
          <cell r="F1787" t="str">
            <v>CIM</v>
          </cell>
          <cell r="G1787">
            <v>2</v>
          </cell>
          <cell r="H1787">
            <v>690</v>
          </cell>
          <cell r="I1787">
            <v>2004</v>
          </cell>
          <cell r="J1787">
            <v>9</v>
          </cell>
          <cell r="K1787">
            <v>5.45E-2</v>
          </cell>
          <cell r="L1787" t="str">
            <v>NOM</v>
          </cell>
          <cell r="M1787" t="str">
            <v>CIMD 2o. Nivel</v>
          </cell>
          <cell r="N1787">
            <v>2004009</v>
          </cell>
        </row>
        <row r="1788">
          <cell r="A1788">
            <v>38250</v>
          </cell>
          <cell r="B1788" t="str">
            <v>SOB</v>
          </cell>
          <cell r="C1788">
            <v>39364</v>
          </cell>
          <cell r="D1788">
            <v>1</v>
          </cell>
          <cell r="E1788">
            <v>5.45E-2</v>
          </cell>
          <cell r="F1788" t="str">
            <v>CIM</v>
          </cell>
          <cell r="G1788">
            <v>2</v>
          </cell>
          <cell r="H1788">
            <v>1113</v>
          </cell>
          <cell r="I1788">
            <v>2004</v>
          </cell>
          <cell r="J1788">
            <v>9</v>
          </cell>
          <cell r="K1788">
            <v>5.45E-2</v>
          </cell>
          <cell r="L1788" t="str">
            <v>NOM</v>
          </cell>
          <cell r="M1788" t="str">
            <v>CIMD 2o. Nivel</v>
          </cell>
          <cell r="N1788">
            <v>2004009</v>
          </cell>
        </row>
        <row r="1789">
          <cell r="A1789">
            <v>38250</v>
          </cell>
          <cell r="B1789" t="str">
            <v>SOB</v>
          </cell>
          <cell r="C1789">
            <v>39638</v>
          </cell>
          <cell r="D1789">
            <v>20</v>
          </cell>
          <cell r="E1789">
            <v>7.5499999999999998E-2</v>
          </cell>
          <cell r="F1789" t="str">
            <v>CIM</v>
          </cell>
          <cell r="G1789">
            <v>2</v>
          </cell>
          <cell r="H1789">
            <v>1387</v>
          </cell>
          <cell r="I1789">
            <v>2004</v>
          </cell>
          <cell r="J1789">
            <v>9</v>
          </cell>
          <cell r="K1789">
            <v>1.51</v>
          </cell>
          <cell r="L1789" t="str">
            <v>NOM</v>
          </cell>
          <cell r="M1789" t="str">
            <v>CIMD 2o. Nivel</v>
          </cell>
          <cell r="N1789">
            <v>2004009</v>
          </cell>
        </row>
        <row r="1790">
          <cell r="A1790">
            <v>38250</v>
          </cell>
          <cell r="B1790" t="str">
            <v>SOB</v>
          </cell>
          <cell r="C1790">
            <v>39855</v>
          </cell>
          <cell r="D1790">
            <v>10</v>
          </cell>
          <cell r="E1790">
            <v>8.4000000000000005E-2</v>
          </cell>
          <cell r="F1790" t="str">
            <v>CIM</v>
          </cell>
          <cell r="G1790">
            <v>2</v>
          </cell>
          <cell r="H1790">
            <v>1604</v>
          </cell>
          <cell r="I1790">
            <v>2004</v>
          </cell>
          <cell r="J1790">
            <v>9</v>
          </cell>
          <cell r="K1790">
            <v>0.84000000000000008</v>
          </cell>
          <cell r="L1790" t="str">
            <v>NOM</v>
          </cell>
          <cell r="M1790" t="str">
            <v>CIMD 2o. Nivel</v>
          </cell>
          <cell r="N1790">
            <v>2004009</v>
          </cell>
        </row>
        <row r="1791">
          <cell r="A1791">
            <v>38250</v>
          </cell>
          <cell r="B1791" t="str">
            <v>SOB</v>
          </cell>
          <cell r="C1791">
            <v>40247</v>
          </cell>
          <cell r="D1791">
            <v>10</v>
          </cell>
          <cell r="E1791">
            <v>9.1999999999999998E-2</v>
          </cell>
          <cell r="F1791" t="str">
            <v>CIM</v>
          </cell>
          <cell r="G1791">
            <v>2</v>
          </cell>
          <cell r="H1791">
            <v>1996</v>
          </cell>
          <cell r="I1791">
            <v>2004</v>
          </cell>
          <cell r="J1791">
            <v>9</v>
          </cell>
          <cell r="K1791">
            <v>0.91999999999999993</v>
          </cell>
          <cell r="L1791" t="str">
            <v>NOM</v>
          </cell>
          <cell r="M1791" t="str">
            <v>CIMD 2o. Nivel</v>
          </cell>
          <cell r="N1791">
            <v>2004009</v>
          </cell>
        </row>
        <row r="1792">
          <cell r="A1792">
            <v>38251</v>
          </cell>
          <cell r="B1792" t="str">
            <v>SOB</v>
          </cell>
          <cell r="C1792">
            <v>38514</v>
          </cell>
          <cell r="D1792">
            <v>3</v>
          </cell>
          <cell r="E1792">
            <v>3.8866667000000001E-2</v>
          </cell>
          <cell r="F1792" t="str">
            <v>DAT</v>
          </cell>
          <cell r="G1792">
            <v>2</v>
          </cell>
          <cell r="H1792">
            <v>262</v>
          </cell>
          <cell r="I1792">
            <v>2004</v>
          </cell>
          <cell r="J1792">
            <v>9</v>
          </cell>
          <cell r="K1792">
            <v>0.11660000100000001</v>
          </cell>
          <cell r="L1792" t="str">
            <v>NOM</v>
          </cell>
          <cell r="M1792" t="str">
            <v>DATATEC 2o. Nivel</v>
          </cell>
          <cell r="N1792">
            <v>2004009</v>
          </cell>
        </row>
        <row r="1793">
          <cell r="A1793">
            <v>38251</v>
          </cell>
          <cell r="B1793" t="str">
            <v>SOB</v>
          </cell>
          <cell r="C1793">
            <v>38941</v>
          </cell>
          <cell r="D1793">
            <v>2</v>
          </cell>
          <cell r="E1793">
            <v>5.3850000000000002E-2</v>
          </cell>
          <cell r="F1793" t="str">
            <v>DAT</v>
          </cell>
          <cell r="G1793">
            <v>2</v>
          </cell>
          <cell r="H1793">
            <v>689</v>
          </cell>
          <cell r="I1793">
            <v>2004</v>
          </cell>
          <cell r="J1793">
            <v>9</v>
          </cell>
          <cell r="K1793">
            <v>0.1077</v>
          </cell>
          <cell r="L1793" t="str">
            <v>NOM</v>
          </cell>
          <cell r="M1793" t="str">
            <v>DATATEC 2o. Nivel</v>
          </cell>
          <cell r="N1793">
            <v>2004009</v>
          </cell>
        </row>
        <row r="1794">
          <cell r="A1794">
            <v>38252</v>
          </cell>
          <cell r="B1794" t="str">
            <v>SOB</v>
          </cell>
          <cell r="C1794">
            <v>38514</v>
          </cell>
          <cell r="D1794">
            <v>1</v>
          </cell>
          <cell r="E1794">
            <v>3.8800000000000001E-2</v>
          </cell>
          <cell r="F1794" t="str">
            <v>DAT</v>
          </cell>
          <cell r="G1794">
            <v>2</v>
          </cell>
          <cell r="H1794">
            <v>261</v>
          </cell>
          <cell r="I1794">
            <v>2004</v>
          </cell>
          <cell r="J1794">
            <v>9</v>
          </cell>
          <cell r="K1794">
            <v>3.8800000000000001E-2</v>
          </cell>
          <cell r="L1794" t="str">
            <v>NOM</v>
          </cell>
          <cell r="M1794" t="str">
            <v>DATATEC 2o. Nivel</v>
          </cell>
          <cell r="N1794">
            <v>2004009</v>
          </cell>
        </row>
        <row r="1795">
          <cell r="A1795">
            <v>38252</v>
          </cell>
          <cell r="B1795" t="str">
            <v>SOB</v>
          </cell>
          <cell r="C1795">
            <v>39638</v>
          </cell>
          <cell r="D1795">
            <v>1</v>
          </cell>
          <cell r="E1795">
            <v>7.1999999999999995E-2</v>
          </cell>
          <cell r="F1795" t="str">
            <v>DAT</v>
          </cell>
          <cell r="G1795">
            <v>2</v>
          </cell>
          <cell r="H1795">
            <v>1385</v>
          </cell>
          <cell r="I1795">
            <v>2004</v>
          </cell>
          <cell r="J1795">
            <v>9</v>
          </cell>
          <cell r="K1795">
            <v>7.1999999999999995E-2</v>
          </cell>
          <cell r="L1795" t="str">
            <v>NOM</v>
          </cell>
          <cell r="M1795" t="str">
            <v>DATATEC 2o. Nivel</v>
          </cell>
          <cell r="N1795">
            <v>2004009</v>
          </cell>
        </row>
        <row r="1796">
          <cell r="A1796">
            <v>38252</v>
          </cell>
          <cell r="B1796" t="str">
            <v>SOB</v>
          </cell>
          <cell r="C1796">
            <v>38514</v>
          </cell>
          <cell r="D1796">
            <v>1</v>
          </cell>
          <cell r="E1796">
            <v>3.8800000000000001E-2</v>
          </cell>
          <cell r="F1796" t="str">
            <v>DAT</v>
          </cell>
          <cell r="G1796">
            <v>1</v>
          </cell>
          <cell r="H1796">
            <v>261</v>
          </cell>
          <cell r="I1796">
            <v>2004</v>
          </cell>
          <cell r="J1796">
            <v>9</v>
          </cell>
          <cell r="K1796">
            <v>3.8800000000000001E-2</v>
          </cell>
          <cell r="L1796" t="str">
            <v>NOM</v>
          </cell>
          <cell r="M1796" t="str">
            <v>DATATEC 1er. Nivel</v>
          </cell>
          <cell r="N1796">
            <v>2004009</v>
          </cell>
        </row>
        <row r="1797">
          <cell r="A1797">
            <v>38252</v>
          </cell>
          <cell r="B1797" t="str">
            <v>SOB</v>
          </cell>
          <cell r="C1797">
            <v>39124</v>
          </cell>
          <cell r="D1797">
            <v>1</v>
          </cell>
          <cell r="E1797">
            <v>5.8500000000000003E-2</v>
          </cell>
          <cell r="F1797" t="str">
            <v>DAT</v>
          </cell>
          <cell r="G1797">
            <v>1</v>
          </cell>
          <cell r="H1797">
            <v>871</v>
          </cell>
          <cell r="I1797">
            <v>2004</v>
          </cell>
          <cell r="J1797">
            <v>9</v>
          </cell>
          <cell r="K1797">
            <v>5.8500000000000003E-2</v>
          </cell>
          <cell r="L1797" t="str">
            <v>NOM</v>
          </cell>
          <cell r="M1797" t="str">
            <v>DATATEC 1er. Nivel</v>
          </cell>
          <cell r="N1797">
            <v>2004009</v>
          </cell>
        </row>
        <row r="1798">
          <cell r="A1798">
            <v>38253</v>
          </cell>
          <cell r="B1798" t="str">
            <v>SOB</v>
          </cell>
          <cell r="C1798">
            <v>38514</v>
          </cell>
          <cell r="D1798">
            <v>4</v>
          </cell>
          <cell r="E1798">
            <v>3.8800000000000001E-2</v>
          </cell>
          <cell r="F1798" t="str">
            <v>DAT</v>
          </cell>
          <cell r="G1798">
            <v>2</v>
          </cell>
          <cell r="H1798">
            <v>260</v>
          </cell>
          <cell r="I1798">
            <v>2004</v>
          </cell>
          <cell r="J1798">
            <v>9</v>
          </cell>
          <cell r="K1798">
            <v>0.1552</v>
          </cell>
          <cell r="L1798" t="str">
            <v>NOM</v>
          </cell>
          <cell r="M1798" t="str">
            <v>DATATEC 2o. Nivel</v>
          </cell>
          <cell r="N1798">
            <v>2004009</v>
          </cell>
        </row>
        <row r="1799">
          <cell r="A1799">
            <v>38253</v>
          </cell>
          <cell r="B1799" t="str">
            <v>SOB</v>
          </cell>
          <cell r="C1799">
            <v>39124</v>
          </cell>
          <cell r="D1799">
            <v>2</v>
          </cell>
          <cell r="E1799">
            <v>5.8500000000000003E-2</v>
          </cell>
          <cell r="F1799" t="str">
            <v>DAT</v>
          </cell>
          <cell r="G1799">
            <v>2</v>
          </cell>
          <cell r="H1799">
            <v>870</v>
          </cell>
          <cell r="I1799">
            <v>2004</v>
          </cell>
          <cell r="J1799">
            <v>9</v>
          </cell>
          <cell r="K1799">
            <v>0.11700000000000001</v>
          </cell>
          <cell r="L1799" t="str">
            <v>NOM</v>
          </cell>
          <cell r="M1799" t="str">
            <v>DATATEC 2o. Nivel</v>
          </cell>
          <cell r="N1799">
            <v>2004009</v>
          </cell>
        </row>
        <row r="1800">
          <cell r="A1800">
            <v>38253</v>
          </cell>
          <cell r="B1800" t="str">
            <v>SOB</v>
          </cell>
          <cell r="C1800">
            <v>39638</v>
          </cell>
          <cell r="D1800">
            <v>2</v>
          </cell>
          <cell r="E1800">
            <v>7.1499999999999994E-2</v>
          </cell>
          <cell r="F1800" t="str">
            <v>DAT</v>
          </cell>
          <cell r="G1800">
            <v>2</v>
          </cell>
          <cell r="H1800">
            <v>1384</v>
          </cell>
          <cell r="I1800">
            <v>2004</v>
          </cell>
          <cell r="J1800">
            <v>9</v>
          </cell>
          <cell r="K1800">
            <v>0.14299999999999999</v>
          </cell>
          <cell r="L1800" t="str">
            <v>NOM</v>
          </cell>
          <cell r="M1800" t="str">
            <v>DATATEC 2o. Nivel</v>
          </cell>
          <cell r="N1800">
            <v>2004009</v>
          </cell>
        </row>
        <row r="1801">
          <cell r="A1801">
            <v>38253</v>
          </cell>
          <cell r="B1801" t="str">
            <v>SOB</v>
          </cell>
          <cell r="C1801">
            <v>39855</v>
          </cell>
          <cell r="D1801">
            <v>1</v>
          </cell>
          <cell r="E1801">
            <v>7.9500000000000001E-2</v>
          </cell>
          <cell r="F1801" t="str">
            <v>DAT</v>
          </cell>
          <cell r="G1801">
            <v>2</v>
          </cell>
          <cell r="H1801">
            <v>1601</v>
          </cell>
          <cell r="I1801">
            <v>2004</v>
          </cell>
          <cell r="J1801">
            <v>9</v>
          </cell>
          <cell r="K1801">
            <v>7.9500000000000001E-2</v>
          </cell>
          <cell r="L1801" t="str">
            <v>NOM</v>
          </cell>
          <cell r="M1801" t="str">
            <v>DATATEC 2o. Nivel</v>
          </cell>
          <cell r="N1801">
            <v>2004009</v>
          </cell>
        </row>
        <row r="1802">
          <cell r="A1802">
            <v>38253</v>
          </cell>
          <cell r="B1802" t="str">
            <v>SOB</v>
          </cell>
          <cell r="C1802">
            <v>40594</v>
          </cell>
          <cell r="D1802">
            <v>2</v>
          </cell>
          <cell r="E1802">
            <v>6.0499999999999998E-2</v>
          </cell>
          <cell r="F1802" t="str">
            <v>CIM</v>
          </cell>
          <cell r="G1802">
            <v>2</v>
          </cell>
          <cell r="H1802">
            <v>2340</v>
          </cell>
          <cell r="I1802">
            <v>2004</v>
          </cell>
          <cell r="J1802">
            <v>9</v>
          </cell>
          <cell r="K1802">
            <v>0.121</v>
          </cell>
          <cell r="L1802" t="str">
            <v>VAC</v>
          </cell>
          <cell r="M1802" t="str">
            <v>CIMD 2o. Nivel</v>
          </cell>
          <cell r="N1802">
            <v>2004009</v>
          </cell>
        </row>
        <row r="1803">
          <cell r="A1803">
            <v>38254</v>
          </cell>
          <cell r="B1803" t="str">
            <v>SOB</v>
          </cell>
          <cell r="C1803">
            <v>38370</v>
          </cell>
          <cell r="D1803">
            <v>24</v>
          </cell>
          <cell r="E1803">
            <v>3.27E-2</v>
          </cell>
          <cell r="F1803" t="str">
            <v>DAT</v>
          </cell>
          <cell r="G1803">
            <v>2</v>
          </cell>
          <cell r="H1803">
            <v>113</v>
          </cell>
          <cell r="I1803">
            <v>2004</v>
          </cell>
          <cell r="J1803">
            <v>9</v>
          </cell>
          <cell r="K1803">
            <v>0.78479999999999994</v>
          </cell>
          <cell r="L1803" t="str">
            <v>NOM</v>
          </cell>
          <cell r="M1803" t="str">
            <v>DATATEC 2o. Nivel</v>
          </cell>
          <cell r="N1803">
            <v>2004009</v>
          </cell>
        </row>
        <row r="1804">
          <cell r="A1804">
            <v>38254</v>
          </cell>
          <cell r="B1804" t="str">
            <v>SOB</v>
          </cell>
          <cell r="C1804">
            <v>38514</v>
          </cell>
          <cell r="D1804">
            <v>3</v>
          </cell>
          <cell r="E1804">
            <v>3.8699999999999998E-2</v>
          </cell>
          <cell r="F1804" t="str">
            <v>DAT</v>
          </cell>
          <cell r="G1804">
            <v>2</v>
          </cell>
          <cell r="H1804">
            <v>257</v>
          </cell>
          <cell r="I1804">
            <v>2004</v>
          </cell>
          <cell r="J1804">
            <v>9</v>
          </cell>
          <cell r="K1804">
            <v>0.11609999999999999</v>
          </cell>
          <cell r="L1804" t="str">
            <v>NOM</v>
          </cell>
          <cell r="M1804" t="str">
            <v>DATATEC 2o. Nivel</v>
          </cell>
          <cell r="N1804">
            <v>2004009</v>
          </cell>
        </row>
        <row r="1805">
          <cell r="A1805">
            <v>38254</v>
          </cell>
          <cell r="B1805" t="str">
            <v>SOB</v>
          </cell>
          <cell r="C1805">
            <v>38941</v>
          </cell>
          <cell r="D1805">
            <v>1</v>
          </cell>
          <cell r="E1805">
            <v>5.3900000000000003E-2</v>
          </cell>
          <cell r="F1805" t="str">
            <v>DAT</v>
          </cell>
          <cell r="G1805">
            <v>2</v>
          </cell>
          <cell r="H1805">
            <v>684</v>
          </cell>
          <cell r="I1805">
            <v>2004</v>
          </cell>
          <cell r="J1805">
            <v>9</v>
          </cell>
          <cell r="K1805">
            <v>5.3900000000000003E-2</v>
          </cell>
          <cell r="L1805" t="str">
            <v>NOM</v>
          </cell>
          <cell r="M1805" t="str">
            <v>DATATEC 2o. Nivel</v>
          </cell>
          <cell r="N1805">
            <v>2004009</v>
          </cell>
        </row>
        <row r="1806">
          <cell r="A1806">
            <v>38254</v>
          </cell>
          <cell r="B1806" t="str">
            <v>SOB</v>
          </cell>
          <cell r="C1806">
            <v>40594</v>
          </cell>
          <cell r="D1806">
            <v>2</v>
          </cell>
          <cell r="E1806">
            <v>6.0699999999999997E-2</v>
          </cell>
          <cell r="F1806" t="str">
            <v>CIM</v>
          </cell>
          <cell r="G1806">
            <v>2</v>
          </cell>
          <cell r="H1806">
            <v>2337</v>
          </cell>
          <cell r="I1806">
            <v>2004</v>
          </cell>
          <cell r="J1806">
            <v>9</v>
          </cell>
          <cell r="K1806">
            <v>0.12139999999999999</v>
          </cell>
          <cell r="L1806" t="str">
            <v>VAC</v>
          </cell>
          <cell r="M1806" t="str">
            <v>CIMD 2o. Nivel</v>
          </cell>
          <cell r="N1806">
            <v>2004009</v>
          </cell>
        </row>
        <row r="1807">
          <cell r="A1807">
            <v>38257</v>
          </cell>
          <cell r="B1807" t="str">
            <v>SOB</v>
          </cell>
          <cell r="C1807">
            <v>40594</v>
          </cell>
          <cell r="D1807">
            <v>2</v>
          </cell>
          <cell r="E1807">
            <v>6.0499999999999998E-2</v>
          </cell>
          <cell r="F1807" t="str">
            <v>DAT</v>
          </cell>
          <cell r="G1807">
            <v>2</v>
          </cell>
          <cell r="H1807">
            <v>2336</v>
          </cell>
          <cell r="I1807">
            <v>2004</v>
          </cell>
          <cell r="J1807">
            <v>9</v>
          </cell>
          <cell r="K1807">
            <v>0.121</v>
          </cell>
          <cell r="L1807" t="str">
            <v>VAC</v>
          </cell>
          <cell r="M1807" t="str">
            <v>DATATEC 2o. Nivel</v>
          </cell>
          <cell r="N1807">
            <v>2004009</v>
          </cell>
        </row>
        <row r="1808">
          <cell r="A1808">
            <v>38257</v>
          </cell>
          <cell r="B1808" t="str">
            <v>SOB</v>
          </cell>
          <cell r="C1808">
            <v>41669</v>
          </cell>
          <cell r="D1808">
            <v>2</v>
          </cell>
          <cell r="E1808">
            <v>6.3E-2</v>
          </cell>
          <cell r="F1808" t="str">
            <v>DAT</v>
          </cell>
          <cell r="G1808">
            <v>2</v>
          </cell>
          <cell r="H1808">
            <v>3411</v>
          </cell>
          <cell r="I1808">
            <v>2004</v>
          </cell>
          <cell r="J1808">
            <v>9</v>
          </cell>
          <cell r="K1808">
            <v>0.126</v>
          </cell>
          <cell r="L1808" t="str">
            <v>VAC</v>
          </cell>
          <cell r="M1808" t="str">
            <v>DATATEC 2o. Nivel</v>
          </cell>
          <cell r="N1808">
            <v>2004009</v>
          </cell>
        </row>
        <row r="1809">
          <cell r="A1809">
            <v>38258</v>
          </cell>
          <cell r="B1809" t="str">
            <v>SOB</v>
          </cell>
          <cell r="C1809">
            <v>38370</v>
          </cell>
          <cell r="D1809">
            <v>1</v>
          </cell>
          <cell r="E1809">
            <v>3.2300000000000002E-2</v>
          </cell>
          <cell r="F1809" t="str">
            <v>DAT</v>
          </cell>
          <cell r="G1809">
            <v>2</v>
          </cell>
          <cell r="H1809">
            <v>111</v>
          </cell>
          <cell r="I1809">
            <v>2004</v>
          </cell>
          <cell r="J1809">
            <v>9</v>
          </cell>
          <cell r="K1809">
            <v>3.2300000000000002E-2</v>
          </cell>
          <cell r="L1809" t="str">
            <v>NOM</v>
          </cell>
          <cell r="M1809" t="str">
            <v>DATATEC 2o. Nivel</v>
          </cell>
          <cell r="N1809">
            <v>2004009</v>
          </cell>
        </row>
        <row r="1810">
          <cell r="A1810">
            <v>38258</v>
          </cell>
          <cell r="B1810" t="str">
            <v>SOB</v>
          </cell>
          <cell r="C1810">
            <v>38514</v>
          </cell>
          <cell r="D1810">
            <v>28</v>
          </cell>
          <cell r="E1810">
            <v>3.8281999999999997E-2</v>
          </cell>
          <cell r="F1810" t="str">
            <v>DAT</v>
          </cell>
          <cell r="G1810">
            <v>2</v>
          </cell>
          <cell r="H1810">
            <v>255</v>
          </cell>
          <cell r="I1810">
            <v>2004</v>
          </cell>
          <cell r="J1810">
            <v>9</v>
          </cell>
          <cell r="K1810">
            <v>1.071896</v>
          </cell>
          <cell r="L1810" t="str">
            <v>NOM</v>
          </cell>
          <cell r="M1810" t="str">
            <v>DATATEC 2o. Nivel</v>
          </cell>
          <cell r="N1810">
            <v>2004009</v>
          </cell>
        </row>
        <row r="1811">
          <cell r="A1811">
            <v>38258</v>
          </cell>
          <cell r="B1811" t="str">
            <v>SOB</v>
          </cell>
          <cell r="C1811">
            <v>38514</v>
          </cell>
          <cell r="D1811">
            <v>2</v>
          </cell>
          <cell r="E1811">
            <v>3.8150000000000003E-2</v>
          </cell>
          <cell r="F1811" t="str">
            <v>CIM</v>
          </cell>
          <cell r="G1811">
            <v>2</v>
          </cell>
          <cell r="H1811">
            <v>255</v>
          </cell>
          <cell r="I1811">
            <v>2004</v>
          </cell>
          <cell r="J1811">
            <v>9</v>
          </cell>
          <cell r="K1811">
            <v>7.6300000000000007E-2</v>
          </cell>
          <cell r="L1811" t="str">
            <v>NOM</v>
          </cell>
          <cell r="M1811" t="str">
            <v>CIMD 2o. Nivel</v>
          </cell>
          <cell r="N1811">
            <v>2004009</v>
          </cell>
        </row>
        <row r="1812">
          <cell r="A1812">
            <v>38258</v>
          </cell>
          <cell r="B1812" t="str">
            <v>SOB</v>
          </cell>
          <cell r="C1812">
            <v>38941</v>
          </cell>
          <cell r="D1812">
            <v>2</v>
          </cell>
          <cell r="E1812">
            <v>5.3900000000000003E-2</v>
          </cell>
          <cell r="F1812" t="str">
            <v>DAT</v>
          </cell>
          <cell r="G1812">
            <v>2</v>
          </cell>
          <cell r="H1812">
            <v>682</v>
          </cell>
          <cell r="I1812">
            <v>2004</v>
          </cell>
          <cell r="J1812">
            <v>9</v>
          </cell>
          <cell r="K1812">
            <v>0.10780000000000001</v>
          </cell>
          <cell r="L1812" t="str">
            <v>NOM</v>
          </cell>
          <cell r="M1812" t="str">
            <v>DATATEC 2o. Nivel</v>
          </cell>
          <cell r="N1812">
            <v>2004009</v>
          </cell>
        </row>
        <row r="1813">
          <cell r="A1813">
            <v>38258</v>
          </cell>
          <cell r="B1813" t="str">
            <v>SOB</v>
          </cell>
          <cell r="C1813">
            <v>39124</v>
          </cell>
          <cell r="D1813">
            <v>18</v>
          </cell>
          <cell r="E1813">
            <v>5.8478000000000002E-2</v>
          </cell>
          <cell r="F1813" t="str">
            <v>DAT</v>
          </cell>
          <cell r="G1813">
            <v>2</v>
          </cell>
          <cell r="H1813">
            <v>865</v>
          </cell>
          <cell r="I1813">
            <v>2004</v>
          </cell>
          <cell r="J1813">
            <v>9</v>
          </cell>
          <cell r="K1813">
            <v>1.0526040000000001</v>
          </cell>
          <cell r="L1813" t="str">
            <v>NOM</v>
          </cell>
          <cell r="M1813" t="str">
            <v>DATATEC 2o. Nivel</v>
          </cell>
          <cell r="N1813">
            <v>2004009</v>
          </cell>
        </row>
        <row r="1814">
          <cell r="A1814">
            <v>38258</v>
          </cell>
          <cell r="B1814" t="str">
            <v>SOB</v>
          </cell>
          <cell r="C1814">
            <v>39364</v>
          </cell>
          <cell r="D1814">
            <v>1</v>
          </cell>
          <cell r="E1814">
            <v>6.4600000000000005E-2</v>
          </cell>
          <cell r="F1814" t="str">
            <v>DAT</v>
          </cell>
          <cell r="G1814">
            <v>2</v>
          </cell>
          <cell r="H1814">
            <v>1105</v>
          </cell>
          <cell r="I1814">
            <v>2004</v>
          </cell>
          <cell r="J1814">
            <v>9</v>
          </cell>
          <cell r="K1814">
            <v>6.4600000000000005E-2</v>
          </cell>
          <cell r="L1814" t="str">
            <v>NOM</v>
          </cell>
          <cell r="M1814" t="str">
            <v>DATATEC 2o. Nivel</v>
          </cell>
          <cell r="N1814">
            <v>2004009</v>
          </cell>
        </row>
        <row r="1815">
          <cell r="A1815">
            <v>38258</v>
          </cell>
          <cell r="B1815" t="str">
            <v>SOB</v>
          </cell>
          <cell r="C1815">
            <v>39638</v>
          </cell>
          <cell r="D1815">
            <v>1</v>
          </cell>
          <cell r="E1815">
            <v>7.1900000000000006E-2</v>
          </cell>
          <cell r="F1815" t="str">
            <v>DAT</v>
          </cell>
          <cell r="G1815">
            <v>2</v>
          </cell>
          <cell r="H1815">
            <v>1379</v>
          </cell>
          <cell r="I1815">
            <v>2004</v>
          </cell>
          <cell r="J1815">
            <v>9</v>
          </cell>
          <cell r="K1815">
            <v>7.1900000000000006E-2</v>
          </cell>
          <cell r="L1815" t="str">
            <v>NOM</v>
          </cell>
          <cell r="M1815" t="str">
            <v>DATATEC 2o. Nivel</v>
          </cell>
          <cell r="N1815">
            <v>2004009</v>
          </cell>
        </row>
        <row r="1816">
          <cell r="A1816">
            <v>38258</v>
          </cell>
          <cell r="B1816" t="str">
            <v>SOB</v>
          </cell>
          <cell r="C1816">
            <v>40594</v>
          </cell>
          <cell r="D1816">
            <v>6.5</v>
          </cell>
          <cell r="E1816">
            <v>5.9846000000000003E-2</v>
          </cell>
          <cell r="F1816" t="str">
            <v>DAT</v>
          </cell>
          <cell r="G1816">
            <v>2</v>
          </cell>
          <cell r="H1816">
            <v>2335</v>
          </cell>
          <cell r="I1816">
            <v>2004</v>
          </cell>
          <cell r="J1816">
            <v>9</v>
          </cell>
          <cell r="K1816">
            <v>0.38899900000000004</v>
          </cell>
          <cell r="L1816" t="str">
            <v>VAC</v>
          </cell>
          <cell r="M1816" t="str">
            <v>DATATEC 2o. Nivel</v>
          </cell>
          <cell r="N1816">
            <v>2004009</v>
          </cell>
        </row>
        <row r="1817">
          <cell r="A1817">
            <v>38258</v>
          </cell>
          <cell r="B1817" t="str">
            <v>SOB</v>
          </cell>
          <cell r="C1817">
            <v>40594</v>
          </cell>
          <cell r="D1817">
            <v>3.5</v>
          </cell>
          <cell r="E1817">
            <v>6.0499999999999998E-2</v>
          </cell>
          <cell r="F1817" t="str">
            <v>CIM</v>
          </cell>
          <cell r="G1817">
            <v>2</v>
          </cell>
          <cell r="H1817">
            <v>2335</v>
          </cell>
          <cell r="I1817">
            <v>2004</v>
          </cell>
          <cell r="J1817">
            <v>9</v>
          </cell>
          <cell r="K1817">
            <v>0.21174999999999999</v>
          </cell>
          <cell r="L1817" t="str">
            <v>VAC</v>
          </cell>
          <cell r="M1817" t="str">
            <v>CIMD 2o. Nivel</v>
          </cell>
          <cell r="N1817">
            <v>2004009</v>
          </cell>
        </row>
        <row r="1818">
          <cell r="A1818">
            <v>38258</v>
          </cell>
          <cell r="B1818" t="str">
            <v>SOB</v>
          </cell>
          <cell r="C1818">
            <v>41669</v>
          </cell>
          <cell r="D1818">
            <v>2</v>
          </cell>
          <cell r="E1818">
            <v>6.2899999999999998E-2</v>
          </cell>
          <cell r="F1818" t="str">
            <v>CIM</v>
          </cell>
          <cell r="G1818">
            <v>2</v>
          </cell>
          <cell r="H1818">
            <v>3410</v>
          </cell>
          <cell r="I1818">
            <v>2004</v>
          </cell>
          <cell r="J1818">
            <v>9</v>
          </cell>
          <cell r="K1818">
            <v>0.1258</v>
          </cell>
          <cell r="L1818" t="str">
            <v>VAC</v>
          </cell>
          <cell r="M1818" t="str">
            <v>CIMD 2o. Nivel</v>
          </cell>
          <cell r="N1818">
            <v>2004009</v>
          </cell>
        </row>
        <row r="1819">
          <cell r="A1819">
            <v>38259</v>
          </cell>
          <cell r="B1819" t="str">
            <v>SOB</v>
          </cell>
          <cell r="C1819">
            <v>38370</v>
          </cell>
          <cell r="D1819">
            <v>30</v>
          </cell>
          <cell r="E1819">
            <v>3.2363000000000003E-2</v>
          </cell>
          <cell r="F1819" t="str">
            <v>DAT</v>
          </cell>
          <cell r="G1819">
            <v>2</v>
          </cell>
          <cell r="H1819">
            <v>110</v>
          </cell>
          <cell r="I1819">
            <v>2004</v>
          </cell>
          <cell r="J1819">
            <v>9</v>
          </cell>
          <cell r="K1819">
            <v>0.97089000000000003</v>
          </cell>
          <cell r="L1819" t="str">
            <v>NOM</v>
          </cell>
          <cell r="M1819" t="str">
            <v>DATATEC 2o. Nivel</v>
          </cell>
          <cell r="N1819">
            <v>2004009</v>
          </cell>
        </row>
        <row r="1820">
          <cell r="A1820">
            <v>38259</v>
          </cell>
          <cell r="B1820" t="str">
            <v>SOB</v>
          </cell>
          <cell r="C1820">
            <v>38514</v>
          </cell>
          <cell r="D1820">
            <v>2</v>
          </cell>
          <cell r="E1820">
            <v>3.7999999999999999E-2</v>
          </cell>
          <cell r="F1820" t="str">
            <v>DAT</v>
          </cell>
          <cell r="G1820">
            <v>2</v>
          </cell>
          <cell r="H1820">
            <v>254</v>
          </cell>
          <cell r="I1820">
            <v>2004</v>
          </cell>
          <cell r="J1820">
            <v>9</v>
          </cell>
          <cell r="K1820">
            <v>7.5999999999999998E-2</v>
          </cell>
          <cell r="L1820" t="str">
            <v>NOM</v>
          </cell>
          <cell r="M1820" t="str">
            <v>DATATEC 2o. Nivel</v>
          </cell>
          <cell r="N1820">
            <v>2004009</v>
          </cell>
        </row>
        <row r="1821">
          <cell r="A1821">
            <v>38259</v>
          </cell>
          <cell r="B1821" t="str">
            <v>SOB</v>
          </cell>
          <cell r="C1821">
            <v>38941</v>
          </cell>
          <cell r="D1821">
            <v>3</v>
          </cell>
          <cell r="E1821">
            <v>5.3832999999999999E-2</v>
          </cell>
          <cell r="F1821" t="str">
            <v>DAT</v>
          </cell>
          <cell r="G1821">
            <v>2</v>
          </cell>
          <cell r="H1821">
            <v>681</v>
          </cell>
          <cell r="I1821">
            <v>2004</v>
          </cell>
          <cell r="J1821">
            <v>9</v>
          </cell>
          <cell r="K1821">
            <v>0.161499</v>
          </cell>
          <cell r="L1821" t="str">
            <v>NOM</v>
          </cell>
          <cell r="M1821" t="str">
            <v>DATATEC 2o. Nivel</v>
          </cell>
          <cell r="N1821">
            <v>2004009</v>
          </cell>
        </row>
        <row r="1822">
          <cell r="A1822">
            <v>38259</v>
          </cell>
          <cell r="B1822" t="str">
            <v>SOB</v>
          </cell>
          <cell r="C1822">
            <v>39124</v>
          </cell>
          <cell r="D1822">
            <v>1</v>
          </cell>
          <cell r="E1822">
            <v>5.8299999999999998E-2</v>
          </cell>
          <cell r="F1822" t="str">
            <v>CIM</v>
          </cell>
          <cell r="G1822">
            <v>2</v>
          </cell>
          <cell r="H1822">
            <v>864</v>
          </cell>
          <cell r="I1822">
            <v>2004</v>
          </cell>
          <cell r="J1822">
            <v>9</v>
          </cell>
          <cell r="K1822">
            <v>5.8299999999999998E-2</v>
          </cell>
          <cell r="L1822" t="str">
            <v>NOM</v>
          </cell>
          <cell r="M1822" t="str">
            <v>CIMD 2o. Nivel</v>
          </cell>
          <cell r="N1822">
            <v>2004009</v>
          </cell>
        </row>
        <row r="1823">
          <cell r="A1823">
            <v>38259</v>
          </cell>
          <cell r="B1823" t="str">
            <v>SOB</v>
          </cell>
          <cell r="C1823">
            <v>39364</v>
          </cell>
          <cell r="D1823">
            <v>1</v>
          </cell>
          <cell r="E1823">
            <v>6.4199999999999993E-2</v>
          </cell>
          <cell r="F1823" t="str">
            <v>CIM</v>
          </cell>
          <cell r="G1823">
            <v>2</v>
          </cell>
          <cell r="H1823">
            <v>1104</v>
          </cell>
          <cell r="I1823">
            <v>2004</v>
          </cell>
          <cell r="J1823">
            <v>9</v>
          </cell>
          <cell r="K1823">
            <v>6.4199999999999993E-2</v>
          </cell>
          <cell r="L1823" t="str">
            <v>NOM</v>
          </cell>
          <cell r="M1823" t="str">
            <v>CIMD 2o. Nivel</v>
          </cell>
          <cell r="N1823">
            <v>2004009</v>
          </cell>
        </row>
        <row r="1824">
          <cell r="A1824">
            <v>38259</v>
          </cell>
          <cell r="B1824" t="str">
            <v>SOB</v>
          </cell>
          <cell r="C1824">
            <v>39638</v>
          </cell>
          <cell r="D1824">
            <v>1</v>
          </cell>
          <cell r="E1824">
            <v>7.1800000000000003E-2</v>
          </cell>
          <cell r="F1824" t="str">
            <v>DAT</v>
          </cell>
          <cell r="G1824">
            <v>2</v>
          </cell>
          <cell r="H1824">
            <v>1378</v>
          </cell>
          <cell r="I1824">
            <v>2004</v>
          </cell>
          <cell r="J1824">
            <v>9</v>
          </cell>
          <cell r="K1824">
            <v>7.1800000000000003E-2</v>
          </cell>
          <cell r="L1824" t="str">
            <v>NOM</v>
          </cell>
          <cell r="M1824" t="str">
            <v>DATATEC 2o. Nivel</v>
          </cell>
          <cell r="N1824">
            <v>2004009</v>
          </cell>
        </row>
        <row r="1825">
          <cell r="A1825">
            <v>38259</v>
          </cell>
          <cell r="B1825" t="str">
            <v>SOB</v>
          </cell>
          <cell r="C1825">
            <v>39638</v>
          </cell>
          <cell r="D1825">
            <v>1</v>
          </cell>
          <cell r="E1825">
            <v>7.1499999999999994E-2</v>
          </cell>
          <cell r="F1825" t="str">
            <v>CIM</v>
          </cell>
          <cell r="G1825">
            <v>2</v>
          </cell>
          <cell r="H1825">
            <v>1378</v>
          </cell>
          <cell r="I1825">
            <v>2004</v>
          </cell>
          <cell r="J1825">
            <v>9</v>
          </cell>
          <cell r="K1825">
            <v>7.1499999999999994E-2</v>
          </cell>
          <cell r="L1825" t="str">
            <v>NOM</v>
          </cell>
          <cell r="M1825" t="str">
            <v>CIMD 2o. Nivel</v>
          </cell>
          <cell r="N1825">
            <v>2004009</v>
          </cell>
        </row>
        <row r="1826">
          <cell r="A1826">
            <v>38259</v>
          </cell>
          <cell r="B1826" t="str">
            <v>SOB</v>
          </cell>
          <cell r="C1826">
            <v>40247</v>
          </cell>
          <cell r="D1826">
            <v>1</v>
          </cell>
          <cell r="E1826">
            <v>9.1499999999999998E-2</v>
          </cell>
          <cell r="F1826" t="str">
            <v>DAT</v>
          </cell>
          <cell r="G1826">
            <v>2</v>
          </cell>
          <cell r="H1826">
            <v>1987</v>
          </cell>
          <cell r="I1826">
            <v>2004</v>
          </cell>
          <cell r="J1826">
            <v>9</v>
          </cell>
          <cell r="K1826">
            <v>9.1499999999999998E-2</v>
          </cell>
          <cell r="L1826" t="str">
            <v>NOM</v>
          </cell>
          <cell r="M1826" t="str">
            <v>DATATEC 2o. Nivel</v>
          </cell>
          <cell r="N1826">
            <v>2004009</v>
          </cell>
        </row>
        <row r="1827">
          <cell r="A1827">
            <v>38260</v>
          </cell>
          <cell r="B1827" t="str">
            <v>SOB</v>
          </cell>
          <cell r="C1827">
            <v>38941</v>
          </cell>
          <cell r="D1827">
            <v>1</v>
          </cell>
          <cell r="E1827">
            <v>5.3999999999999999E-2</v>
          </cell>
          <cell r="F1827" t="str">
            <v>CIM</v>
          </cell>
          <cell r="G1827">
            <v>2</v>
          </cell>
          <cell r="H1827">
            <v>680</v>
          </cell>
          <cell r="I1827">
            <v>2004</v>
          </cell>
          <cell r="J1827">
            <v>9</v>
          </cell>
          <cell r="K1827">
            <v>5.3999999999999999E-2</v>
          </cell>
          <cell r="L1827" t="str">
            <v>NOM</v>
          </cell>
          <cell r="M1827" t="str">
            <v>CIMD 2o. Nivel</v>
          </cell>
          <cell r="N1827">
            <v>2004009</v>
          </cell>
        </row>
        <row r="1828">
          <cell r="A1828">
            <v>38260</v>
          </cell>
          <cell r="B1828" t="str">
            <v>SOB</v>
          </cell>
          <cell r="C1828">
            <v>39124</v>
          </cell>
          <cell r="D1828">
            <v>7</v>
          </cell>
          <cell r="E1828">
            <v>5.8999999999999997E-2</v>
          </cell>
          <cell r="F1828" t="str">
            <v>CIM</v>
          </cell>
          <cell r="G1828">
            <v>2</v>
          </cell>
          <cell r="H1828">
            <v>863</v>
          </cell>
          <cell r="I1828">
            <v>2004</v>
          </cell>
          <cell r="J1828">
            <v>9</v>
          </cell>
          <cell r="K1828">
            <v>0.41299999999999998</v>
          </cell>
          <cell r="L1828" t="str">
            <v>NOM</v>
          </cell>
          <cell r="M1828" t="str">
            <v>CIMD 2o. Nivel</v>
          </cell>
          <cell r="N1828">
            <v>2004009</v>
          </cell>
        </row>
        <row r="1829">
          <cell r="A1829">
            <v>38260</v>
          </cell>
          <cell r="B1829" t="str">
            <v>SOB</v>
          </cell>
          <cell r="C1829">
            <v>38370</v>
          </cell>
          <cell r="D1829">
            <v>7</v>
          </cell>
          <cell r="E1829">
            <v>3.2199999999999999E-2</v>
          </cell>
          <cell r="F1829" t="str">
            <v>DAT</v>
          </cell>
          <cell r="G1829">
            <v>2</v>
          </cell>
          <cell r="H1829">
            <v>109</v>
          </cell>
          <cell r="I1829">
            <v>2004</v>
          </cell>
          <cell r="J1829">
            <v>9</v>
          </cell>
          <cell r="K1829">
            <v>0.22539999999999999</v>
          </cell>
          <cell r="L1829" t="str">
            <v>NOM</v>
          </cell>
          <cell r="M1829" t="str">
            <v>DATATEC 2o. Nivel</v>
          </cell>
          <cell r="N1829">
            <v>2004009</v>
          </cell>
        </row>
        <row r="1830">
          <cell r="A1830">
            <v>38260</v>
          </cell>
          <cell r="B1830" t="str">
            <v>SOB</v>
          </cell>
          <cell r="C1830">
            <v>38514</v>
          </cell>
          <cell r="D1830">
            <v>1</v>
          </cell>
          <cell r="E1830">
            <v>3.7999999999999999E-2</v>
          </cell>
          <cell r="F1830" t="str">
            <v>DAT</v>
          </cell>
          <cell r="G1830">
            <v>2</v>
          </cell>
          <cell r="H1830">
            <v>253</v>
          </cell>
          <cell r="I1830">
            <v>2004</v>
          </cell>
          <cell r="J1830">
            <v>9</v>
          </cell>
          <cell r="K1830">
            <v>3.7999999999999999E-2</v>
          </cell>
          <cell r="L1830" t="str">
            <v>NOM</v>
          </cell>
          <cell r="M1830" t="str">
            <v>DATATEC 2o. Nivel</v>
          </cell>
          <cell r="N1830">
            <v>2004009</v>
          </cell>
        </row>
        <row r="1831">
          <cell r="A1831">
            <v>38260</v>
          </cell>
          <cell r="B1831" t="str">
            <v>SOB</v>
          </cell>
          <cell r="C1831">
            <v>38941</v>
          </cell>
          <cell r="D1831">
            <v>3</v>
          </cell>
          <cell r="E1831">
            <v>5.3532999999999997E-2</v>
          </cell>
          <cell r="F1831" t="str">
            <v>DAT</v>
          </cell>
          <cell r="G1831">
            <v>2</v>
          </cell>
          <cell r="H1831">
            <v>680</v>
          </cell>
          <cell r="I1831">
            <v>2004</v>
          </cell>
          <cell r="J1831">
            <v>9</v>
          </cell>
          <cell r="K1831">
            <v>0.16059899999999999</v>
          </cell>
          <cell r="L1831" t="str">
            <v>NOM</v>
          </cell>
          <cell r="M1831" t="str">
            <v>DATATEC 2o. Nivel</v>
          </cell>
          <cell r="N1831">
            <v>2004009</v>
          </cell>
        </row>
        <row r="1832">
          <cell r="A1832">
            <v>38260</v>
          </cell>
          <cell r="B1832" t="str">
            <v>SOB</v>
          </cell>
          <cell r="C1832">
            <v>39124</v>
          </cell>
          <cell r="D1832">
            <v>1</v>
          </cell>
          <cell r="E1832">
            <v>5.9299999999999999E-2</v>
          </cell>
          <cell r="F1832" t="str">
            <v>DAT</v>
          </cell>
          <cell r="G1832">
            <v>2</v>
          </cell>
          <cell r="H1832">
            <v>863</v>
          </cell>
          <cell r="I1832">
            <v>2004</v>
          </cell>
          <cell r="J1832">
            <v>9</v>
          </cell>
          <cell r="K1832">
            <v>5.9299999999999999E-2</v>
          </cell>
          <cell r="L1832" t="str">
            <v>NOM</v>
          </cell>
          <cell r="M1832" t="str">
            <v>DATATEC 2o. Nivel</v>
          </cell>
          <cell r="N1832">
            <v>2004009</v>
          </cell>
        </row>
        <row r="1833">
          <cell r="A1833">
            <v>38260</v>
          </cell>
          <cell r="B1833" t="str">
            <v>SOB</v>
          </cell>
          <cell r="C1833">
            <v>39638</v>
          </cell>
          <cell r="D1833">
            <v>3</v>
          </cell>
          <cell r="E1833">
            <v>7.2166999999999995E-2</v>
          </cell>
          <cell r="F1833" t="str">
            <v>DAT</v>
          </cell>
          <cell r="G1833">
            <v>2</v>
          </cell>
          <cell r="H1833">
            <v>1377</v>
          </cell>
          <cell r="I1833">
            <v>2004</v>
          </cell>
          <cell r="J1833">
            <v>9</v>
          </cell>
          <cell r="K1833">
            <v>0.216501</v>
          </cell>
          <cell r="L1833" t="str">
            <v>NOM</v>
          </cell>
          <cell r="M1833" t="str">
            <v>DATATEC 2o. Nivel</v>
          </cell>
          <cell r="N1833">
            <v>2004009</v>
          </cell>
        </row>
        <row r="1834">
          <cell r="A1834">
            <v>38260</v>
          </cell>
          <cell r="B1834" t="str">
            <v>SOB</v>
          </cell>
          <cell r="C1834">
            <v>39855</v>
          </cell>
          <cell r="D1834">
            <v>14</v>
          </cell>
          <cell r="E1834">
            <v>8.0500000000000002E-2</v>
          </cell>
          <cell r="F1834" t="str">
            <v>DAT</v>
          </cell>
          <cell r="G1834">
            <v>2</v>
          </cell>
          <cell r="H1834">
            <v>1594</v>
          </cell>
          <cell r="I1834">
            <v>2004</v>
          </cell>
          <cell r="J1834">
            <v>9</v>
          </cell>
          <cell r="K1834">
            <v>1.127</v>
          </cell>
          <cell r="L1834" t="str">
            <v>NOM</v>
          </cell>
          <cell r="M1834" t="str">
            <v>DATATEC 2o. Nivel</v>
          </cell>
          <cell r="N1834">
            <v>2004009</v>
          </cell>
        </row>
        <row r="1835">
          <cell r="A1835">
            <v>38260</v>
          </cell>
          <cell r="B1835" t="str">
            <v>SOB</v>
          </cell>
          <cell r="C1835">
            <v>40247</v>
          </cell>
          <cell r="D1835">
            <v>1</v>
          </cell>
          <cell r="E1835">
            <v>9.1200000000000003E-2</v>
          </cell>
          <cell r="F1835" t="str">
            <v>DAT</v>
          </cell>
          <cell r="G1835">
            <v>2</v>
          </cell>
          <cell r="H1835">
            <v>1986</v>
          </cell>
          <cell r="I1835">
            <v>2004</v>
          </cell>
          <cell r="J1835">
            <v>9</v>
          </cell>
          <cell r="K1835">
            <v>9.1200000000000003E-2</v>
          </cell>
          <cell r="L1835" t="str">
            <v>NOM</v>
          </cell>
          <cell r="M1835" t="str">
            <v>DATATEC 2o. Nivel</v>
          </cell>
          <cell r="N1835">
            <v>2004009</v>
          </cell>
        </row>
        <row r="1836">
          <cell r="A1836">
            <v>38264</v>
          </cell>
          <cell r="B1836" t="str">
            <v>SOB</v>
          </cell>
          <cell r="C1836">
            <v>38370</v>
          </cell>
          <cell r="D1836">
            <v>4</v>
          </cell>
          <cell r="E1836">
            <v>3.2300000000000002E-2</v>
          </cell>
          <cell r="F1836" t="str">
            <v>DAT</v>
          </cell>
          <cell r="G1836">
            <v>2</v>
          </cell>
          <cell r="H1836">
            <v>105</v>
          </cell>
          <cell r="I1836">
            <v>2004</v>
          </cell>
          <cell r="J1836">
            <v>10</v>
          </cell>
          <cell r="K1836">
            <v>0.12920000000000001</v>
          </cell>
          <cell r="L1836" t="str">
            <v>NOM</v>
          </cell>
          <cell r="M1836" t="str">
            <v>DATATEC 2o. Nivel</v>
          </cell>
          <cell r="N1836">
            <v>2004010</v>
          </cell>
        </row>
        <row r="1837">
          <cell r="A1837">
            <v>38265</v>
          </cell>
          <cell r="B1837" t="str">
            <v>SOB</v>
          </cell>
          <cell r="C1837">
            <v>39124</v>
          </cell>
          <cell r="D1837">
            <v>1</v>
          </cell>
          <cell r="E1837">
            <v>0.06</v>
          </cell>
          <cell r="F1837" t="str">
            <v>CIM</v>
          </cell>
          <cell r="G1837">
            <v>2</v>
          </cell>
          <cell r="H1837">
            <v>858</v>
          </cell>
          <cell r="I1837">
            <v>2004</v>
          </cell>
          <cell r="J1837">
            <v>10</v>
          </cell>
          <cell r="K1837">
            <v>0.06</v>
          </cell>
          <cell r="L1837" t="str">
            <v>NOM</v>
          </cell>
          <cell r="M1837" t="str">
            <v>CIMD 2o. Nivel</v>
          </cell>
          <cell r="N1837">
            <v>2004010</v>
          </cell>
        </row>
        <row r="1838">
          <cell r="A1838">
            <v>38265</v>
          </cell>
          <cell r="B1838" t="str">
            <v>SOB</v>
          </cell>
          <cell r="C1838">
            <v>38370</v>
          </cell>
          <cell r="D1838">
            <v>2</v>
          </cell>
          <cell r="E1838">
            <v>3.2500000000000001E-2</v>
          </cell>
          <cell r="F1838" t="str">
            <v>DAT</v>
          </cell>
          <cell r="G1838">
            <v>2</v>
          </cell>
          <cell r="H1838">
            <v>104</v>
          </cell>
          <cell r="I1838">
            <v>2004</v>
          </cell>
          <cell r="J1838">
            <v>10</v>
          </cell>
          <cell r="K1838">
            <v>6.5000000000000002E-2</v>
          </cell>
          <cell r="L1838" t="str">
            <v>NOM</v>
          </cell>
          <cell r="M1838" t="str">
            <v>DATATEC 2o. Nivel</v>
          </cell>
          <cell r="N1838">
            <v>2004010</v>
          </cell>
        </row>
        <row r="1839">
          <cell r="A1839">
            <v>38265</v>
          </cell>
          <cell r="B1839" t="str">
            <v>SOB</v>
          </cell>
          <cell r="C1839">
            <v>39638</v>
          </cell>
          <cell r="D1839">
            <v>3</v>
          </cell>
          <cell r="E1839">
            <v>7.3499999999999996E-2</v>
          </cell>
          <cell r="F1839" t="str">
            <v>DAT</v>
          </cell>
          <cell r="G1839">
            <v>2</v>
          </cell>
          <cell r="H1839">
            <v>1372</v>
          </cell>
          <cell r="I1839">
            <v>2004</v>
          </cell>
          <cell r="J1839">
            <v>10</v>
          </cell>
          <cell r="K1839">
            <v>0.22049999999999997</v>
          </cell>
          <cell r="L1839" t="str">
            <v>NOM</v>
          </cell>
          <cell r="M1839" t="str">
            <v>DATATEC 2o. Nivel</v>
          </cell>
          <cell r="N1839">
            <v>2004010</v>
          </cell>
        </row>
        <row r="1840">
          <cell r="A1840">
            <v>38266</v>
          </cell>
          <cell r="B1840" t="str">
            <v>SOB</v>
          </cell>
          <cell r="C1840">
            <v>38514</v>
          </cell>
          <cell r="D1840">
            <v>2</v>
          </cell>
          <cell r="E1840">
            <v>3.2800000000000003E-2</v>
          </cell>
          <cell r="F1840" t="str">
            <v>DAT</v>
          </cell>
          <cell r="G1840">
            <v>2</v>
          </cell>
          <cell r="H1840">
            <v>247</v>
          </cell>
          <cell r="I1840">
            <v>2004</v>
          </cell>
          <cell r="J1840">
            <v>10</v>
          </cell>
          <cell r="K1840">
            <v>6.5600000000000006E-2</v>
          </cell>
          <cell r="L1840" t="str">
            <v>NOM</v>
          </cell>
          <cell r="M1840" t="str">
            <v>DATATEC 2o. Nivel</v>
          </cell>
          <cell r="N1840">
            <v>2004010</v>
          </cell>
        </row>
        <row r="1841">
          <cell r="A1841">
            <v>38266</v>
          </cell>
          <cell r="B1841" t="str">
            <v>SOB</v>
          </cell>
          <cell r="C1841">
            <v>38370</v>
          </cell>
          <cell r="D1841">
            <v>1</v>
          </cell>
          <cell r="E1841">
            <v>3.8300000000000001E-2</v>
          </cell>
          <cell r="F1841" t="str">
            <v>DAT</v>
          </cell>
          <cell r="G1841">
            <v>2</v>
          </cell>
          <cell r="H1841">
            <v>103</v>
          </cell>
          <cell r="I1841">
            <v>2004</v>
          </cell>
          <cell r="J1841">
            <v>10</v>
          </cell>
          <cell r="K1841">
            <v>3.8300000000000001E-2</v>
          </cell>
          <cell r="L1841" t="str">
            <v>NOM</v>
          </cell>
          <cell r="M1841" t="str">
            <v>DATATEC 2o. Nivel</v>
          </cell>
          <cell r="N1841">
            <v>2004010</v>
          </cell>
        </row>
        <row r="1842">
          <cell r="A1842">
            <v>38266</v>
          </cell>
          <cell r="B1842" t="str">
            <v>SOB</v>
          </cell>
          <cell r="C1842">
            <v>39638</v>
          </cell>
          <cell r="D1842">
            <v>1</v>
          </cell>
          <cell r="E1842">
            <v>7.3700000000000002E-2</v>
          </cell>
          <cell r="F1842" t="str">
            <v>DAT</v>
          </cell>
          <cell r="G1842">
            <v>2</v>
          </cell>
          <cell r="H1842">
            <v>1371</v>
          </cell>
          <cell r="I1842">
            <v>2004</v>
          </cell>
          <cell r="J1842">
            <v>10</v>
          </cell>
          <cell r="K1842">
            <v>7.3700000000000002E-2</v>
          </cell>
          <cell r="L1842" t="str">
            <v>NOM</v>
          </cell>
          <cell r="M1842" t="str">
            <v>DATATEC 2o. Nivel</v>
          </cell>
          <cell r="N1842">
            <v>2004010</v>
          </cell>
        </row>
        <row r="1843">
          <cell r="A1843">
            <v>38267</v>
          </cell>
          <cell r="B1843" t="str">
            <v>SOB</v>
          </cell>
          <cell r="C1843">
            <v>39638</v>
          </cell>
          <cell r="D1843">
            <v>1</v>
          </cell>
          <cell r="E1843">
            <v>7.3800000000000004E-2</v>
          </cell>
          <cell r="F1843" t="str">
            <v>DAT</v>
          </cell>
          <cell r="G1843">
            <v>2</v>
          </cell>
          <cell r="H1843">
            <v>1370</v>
          </cell>
          <cell r="I1843">
            <v>2004</v>
          </cell>
          <cell r="J1843">
            <v>10</v>
          </cell>
          <cell r="K1843">
            <v>7.3800000000000004E-2</v>
          </cell>
          <cell r="L1843" t="str">
            <v>NOM</v>
          </cell>
          <cell r="M1843" t="str">
            <v>DATATEC 2o. Nivel</v>
          </cell>
          <cell r="N1843">
            <v>2004010</v>
          </cell>
        </row>
        <row r="1844">
          <cell r="A1844">
            <v>38272</v>
          </cell>
          <cell r="B1844" t="str">
            <v>SOB</v>
          </cell>
          <cell r="C1844">
            <v>38941</v>
          </cell>
          <cell r="D1844">
            <v>2</v>
          </cell>
          <cell r="E1844">
            <v>5.3600000000000002E-2</v>
          </cell>
          <cell r="F1844" t="str">
            <v>CIM</v>
          </cell>
          <cell r="G1844">
            <v>2</v>
          </cell>
          <cell r="H1844">
            <v>668</v>
          </cell>
          <cell r="I1844">
            <v>2004</v>
          </cell>
          <cell r="J1844">
            <v>10</v>
          </cell>
          <cell r="K1844">
            <v>0.1072</v>
          </cell>
          <cell r="L1844" t="str">
            <v>NOM</v>
          </cell>
          <cell r="M1844" t="str">
            <v>CIMD 2o. Nivel</v>
          </cell>
          <cell r="N1844">
            <v>2004010</v>
          </cell>
        </row>
        <row r="1845">
          <cell r="A1845">
            <v>38272</v>
          </cell>
          <cell r="B1845" t="str">
            <v>SOB</v>
          </cell>
          <cell r="C1845">
            <v>38941</v>
          </cell>
          <cell r="D1845">
            <v>4</v>
          </cell>
          <cell r="E1845">
            <v>5.3949999999999998E-2</v>
          </cell>
          <cell r="F1845" t="str">
            <v>DAT</v>
          </cell>
          <cell r="G1845">
            <v>1</v>
          </cell>
          <cell r="H1845">
            <v>668</v>
          </cell>
          <cell r="I1845">
            <v>2004</v>
          </cell>
          <cell r="J1845">
            <v>10</v>
          </cell>
          <cell r="K1845">
            <v>0.21579999999999999</v>
          </cell>
          <cell r="L1845" t="str">
            <v>NOM</v>
          </cell>
          <cell r="M1845" t="str">
            <v>DATATEC 1er. Nivel</v>
          </cell>
          <cell r="N1845">
            <v>2004010</v>
          </cell>
        </row>
        <row r="1846">
          <cell r="A1846">
            <v>38272</v>
          </cell>
          <cell r="B1846" t="str">
            <v>SOB</v>
          </cell>
          <cell r="C1846">
            <v>38370</v>
          </cell>
          <cell r="D1846">
            <v>10</v>
          </cell>
          <cell r="E1846">
            <v>3.2649999999999998E-2</v>
          </cell>
          <cell r="F1846" t="str">
            <v>DAT</v>
          </cell>
          <cell r="G1846">
            <v>2</v>
          </cell>
          <cell r="H1846">
            <v>97</v>
          </cell>
          <cell r="I1846">
            <v>2004</v>
          </cell>
          <cell r="J1846">
            <v>10</v>
          </cell>
          <cell r="K1846">
            <v>0.32650000000000001</v>
          </cell>
          <cell r="L1846" t="str">
            <v>NOM</v>
          </cell>
          <cell r="M1846" t="str">
            <v>DATATEC 2o. Nivel</v>
          </cell>
          <cell r="N1846">
            <v>2004010</v>
          </cell>
        </row>
        <row r="1847">
          <cell r="A1847">
            <v>38272</v>
          </cell>
          <cell r="B1847" t="str">
            <v>SOB</v>
          </cell>
          <cell r="C1847">
            <v>39364</v>
          </cell>
          <cell r="D1847">
            <v>38.25</v>
          </cell>
          <cell r="E1847">
            <v>6.5799999999999997E-2</v>
          </cell>
          <cell r="F1847" t="str">
            <v>DAT</v>
          </cell>
          <cell r="G1847">
            <v>2</v>
          </cell>
          <cell r="H1847">
            <v>1091</v>
          </cell>
          <cell r="I1847">
            <v>2004</v>
          </cell>
          <cell r="J1847">
            <v>10</v>
          </cell>
          <cell r="K1847">
            <v>2.5168499999999998</v>
          </cell>
          <cell r="L1847" t="str">
            <v>NOM</v>
          </cell>
          <cell r="M1847" t="str">
            <v>DATATEC 2o. Nivel</v>
          </cell>
          <cell r="N1847">
            <v>2004010</v>
          </cell>
        </row>
        <row r="1848">
          <cell r="A1848">
            <v>38272</v>
          </cell>
          <cell r="B1848" t="str">
            <v>SOB</v>
          </cell>
          <cell r="C1848">
            <v>40594</v>
          </cell>
          <cell r="D1848">
            <v>5</v>
          </cell>
          <cell r="E1848">
            <v>5.8999999999999997E-2</v>
          </cell>
          <cell r="F1848" t="str">
            <v>DAT</v>
          </cell>
          <cell r="G1848">
            <v>2</v>
          </cell>
          <cell r="H1848">
            <v>2321</v>
          </cell>
          <cell r="I1848">
            <v>2004</v>
          </cell>
          <cell r="J1848">
            <v>10</v>
          </cell>
          <cell r="K1848">
            <v>0.29499999999999998</v>
          </cell>
          <cell r="L1848" t="str">
            <v>VAC</v>
          </cell>
          <cell r="M1848" t="str">
            <v>DATATEC 2o. Nivel</v>
          </cell>
          <cell r="N1848">
            <v>2004010</v>
          </cell>
        </row>
        <row r="1849">
          <cell r="A1849">
            <v>38272</v>
          </cell>
          <cell r="B1849" t="str">
            <v>SOB</v>
          </cell>
          <cell r="C1849">
            <v>40765</v>
          </cell>
          <cell r="D1849">
            <v>27</v>
          </cell>
          <cell r="E1849">
            <v>9.9699999999999997E-2</v>
          </cell>
          <cell r="F1849" t="str">
            <v>DAT</v>
          </cell>
          <cell r="G1849">
            <v>2</v>
          </cell>
          <cell r="H1849">
            <v>2492</v>
          </cell>
          <cell r="I1849">
            <v>2004</v>
          </cell>
          <cell r="J1849">
            <v>10</v>
          </cell>
          <cell r="K1849">
            <v>2.6919</v>
          </cell>
          <cell r="L1849" t="str">
            <v>NOM</v>
          </cell>
          <cell r="M1849" t="str">
            <v>DATATEC 2o. Nivel</v>
          </cell>
          <cell r="N1849">
            <v>2004010</v>
          </cell>
        </row>
        <row r="1850">
          <cell r="A1850">
            <v>38273</v>
          </cell>
          <cell r="B1850" t="str">
            <v>SOB</v>
          </cell>
          <cell r="C1850">
            <v>38941</v>
          </cell>
          <cell r="D1850">
            <v>3</v>
          </cell>
          <cell r="E1850">
            <v>5.3832999999999999E-2</v>
          </cell>
          <cell r="F1850" t="str">
            <v>CIM</v>
          </cell>
          <cell r="G1850">
            <v>2</v>
          </cell>
          <cell r="H1850">
            <v>667</v>
          </cell>
          <cell r="I1850">
            <v>2004</v>
          </cell>
          <cell r="J1850">
            <v>10</v>
          </cell>
          <cell r="K1850">
            <v>0.161499</v>
          </cell>
          <cell r="L1850" t="str">
            <v>NOM</v>
          </cell>
          <cell r="M1850" t="str">
            <v>CIMD 2o. Nivel</v>
          </cell>
          <cell r="N1850">
            <v>2004010</v>
          </cell>
        </row>
        <row r="1851">
          <cell r="A1851">
            <v>38273</v>
          </cell>
          <cell r="B1851" t="str">
            <v>SOB</v>
          </cell>
          <cell r="C1851">
            <v>40247</v>
          </cell>
          <cell r="D1851">
            <v>3.25</v>
          </cell>
          <cell r="E1851">
            <v>8.6499999999999994E-2</v>
          </cell>
          <cell r="F1851" t="str">
            <v>CIM</v>
          </cell>
          <cell r="G1851">
            <v>2</v>
          </cell>
          <cell r="H1851">
            <v>1973</v>
          </cell>
          <cell r="I1851">
            <v>2004</v>
          </cell>
          <cell r="J1851">
            <v>10</v>
          </cell>
          <cell r="K1851">
            <v>0.28112499999999996</v>
          </cell>
          <cell r="L1851" t="str">
            <v>NOM</v>
          </cell>
          <cell r="M1851" t="str">
            <v>CIMD 2o. Nivel</v>
          </cell>
          <cell r="N1851">
            <v>2004010</v>
          </cell>
        </row>
        <row r="1852">
          <cell r="A1852">
            <v>38273</v>
          </cell>
          <cell r="B1852" t="str">
            <v>SOB</v>
          </cell>
          <cell r="C1852">
            <v>45578</v>
          </cell>
          <cell r="D1852">
            <v>20</v>
          </cell>
          <cell r="E1852">
            <v>6.8556000000000006E-2</v>
          </cell>
          <cell r="F1852" t="str">
            <v>CIM</v>
          </cell>
          <cell r="G1852">
            <v>2</v>
          </cell>
          <cell r="H1852">
            <v>7304</v>
          </cell>
          <cell r="I1852">
            <v>2004</v>
          </cell>
          <cell r="J1852">
            <v>10</v>
          </cell>
          <cell r="K1852">
            <v>1.3711200000000001</v>
          </cell>
          <cell r="L1852" t="str">
            <v>VAC</v>
          </cell>
          <cell r="M1852" t="str">
            <v>CIMD 2o. Nivel</v>
          </cell>
          <cell r="N1852">
            <v>2004010</v>
          </cell>
        </row>
        <row r="1853">
          <cell r="A1853">
            <v>38273</v>
          </cell>
          <cell r="B1853" t="str">
            <v>SOB</v>
          </cell>
          <cell r="C1853">
            <v>38941</v>
          </cell>
          <cell r="D1853">
            <v>1</v>
          </cell>
          <cell r="E1853">
            <v>5.3800000000000001E-2</v>
          </cell>
          <cell r="F1853" t="str">
            <v>DAT</v>
          </cell>
          <cell r="G1853">
            <v>2</v>
          </cell>
          <cell r="H1853">
            <v>667</v>
          </cell>
          <cell r="I1853">
            <v>2004</v>
          </cell>
          <cell r="J1853">
            <v>10</v>
          </cell>
          <cell r="K1853">
            <v>5.3800000000000001E-2</v>
          </cell>
          <cell r="L1853" t="str">
            <v>NOM</v>
          </cell>
          <cell r="M1853" t="str">
            <v>DATATEC 2o. Nivel</v>
          </cell>
          <cell r="N1853">
            <v>2004010</v>
          </cell>
        </row>
        <row r="1854">
          <cell r="A1854">
            <v>38273</v>
          </cell>
          <cell r="B1854" t="str">
            <v>SOB</v>
          </cell>
          <cell r="C1854">
            <v>39364</v>
          </cell>
          <cell r="D1854">
            <v>3</v>
          </cell>
          <cell r="E1854">
            <v>6.5366999999999995E-2</v>
          </cell>
          <cell r="F1854" t="str">
            <v>DAT</v>
          </cell>
          <cell r="G1854">
            <v>2</v>
          </cell>
          <cell r="H1854">
            <v>1090</v>
          </cell>
          <cell r="I1854">
            <v>2004</v>
          </cell>
          <cell r="J1854">
            <v>10</v>
          </cell>
          <cell r="K1854">
            <v>0.19610099999999997</v>
          </cell>
          <cell r="L1854" t="str">
            <v>NOM</v>
          </cell>
          <cell r="M1854" t="str">
            <v>DATATEC 2o. Nivel</v>
          </cell>
          <cell r="N1854">
            <v>2004010</v>
          </cell>
        </row>
        <row r="1855">
          <cell r="A1855">
            <v>38273</v>
          </cell>
          <cell r="B1855" t="str">
            <v>SOB</v>
          </cell>
          <cell r="C1855">
            <v>40247</v>
          </cell>
          <cell r="D1855">
            <v>48</v>
          </cell>
          <cell r="E1855">
            <v>8.6969000000000005E-2</v>
          </cell>
          <cell r="F1855" t="str">
            <v>DAT</v>
          </cell>
          <cell r="G1855">
            <v>2</v>
          </cell>
          <cell r="H1855">
            <v>1973</v>
          </cell>
          <cell r="I1855">
            <v>2004</v>
          </cell>
          <cell r="J1855">
            <v>10</v>
          </cell>
          <cell r="K1855">
            <v>4.174512</v>
          </cell>
          <cell r="L1855" t="str">
            <v>NOM</v>
          </cell>
          <cell r="M1855" t="str">
            <v>DATATEC 2o. Nivel</v>
          </cell>
          <cell r="N1855">
            <v>2004010</v>
          </cell>
        </row>
        <row r="1856">
          <cell r="A1856">
            <v>38273</v>
          </cell>
          <cell r="B1856" t="str">
            <v>SOB</v>
          </cell>
          <cell r="C1856">
            <v>40765</v>
          </cell>
          <cell r="D1856">
            <v>3</v>
          </cell>
          <cell r="E1856">
            <v>9.9400000000000002E-2</v>
          </cell>
          <cell r="F1856" t="str">
            <v>DAT</v>
          </cell>
          <cell r="G1856">
            <v>2</v>
          </cell>
          <cell r="H1856">
            <v>2491</v>
          </cell>
          <cell r="I1856">
            <v>2004</v>
          </cell>
          <cell r="J1856">
            <v>10</v>
          </cell>
          <cell r="K1856">
            <v>0.29820000000000002</v>
          </cell>
          <cell r="L1856" t="str">
            <v>NOM</v>
          </cell>
          <cell r="M1856" t="str">
            <v>DATATEC 2o. Nivel</v>
          </cell>
          <cell r="N1856">
            <v>2004010</v>
          </cell>
        </row>
        <row r="1857">
          <cell r="A1857">
            <v>38273</v>
          </cell>
          <cell r="B1857" t="str">
            <v>SOB</v>
          </cell>
          <cell r="C1857">
            <v>45578</v>
          </cell>
          <cell r="D1857">
            <v>28.5</v>
          </cell>
          <cell r="E1857">
            <v>6.9560999999999998E-2</v>
          </cell>
          <cell r="F1857" t="str">
            <v>DAT</v>
          </cell>
          <cell r="G1857">
            <v>2</v>
          </cell>
          <cell r="H1857">
            <v>7304</v>
          </cell>
          <cell r="I1857">
            <v>2004</v>
          </cell>
          <cell r="J1857">
            <v>10</v>
          </cell>
          <cell r="K1857">
            <v>1.9824884999999999</v>
          </cell>
          <cell r="L1857" t="str">
            <v>VAC</v>
          </cell>
          <cell r="M1857" t="str">
            <v>DATATEC 2o. Nivel</v>
          </cell>
          <cell r="N1857">
            <v>2004010</v>
          </cell>
        </row>
        <row r="1858">
          <cell r="A1858">
            <v>38274</v>
          </cell>
          <cell r="B1858" t="str">
            <v>SOB</v>
          </cell>
          <cell r="C1858">
            <v>39124</v>
          </cell>
          <cell r="D1858">
            <v>3</v>
          </cell>
          <cell r="E1858">
            <v>5.3832999999999999E-2</v>
          </cell>
          <cell r="F1858" t="str">
            <v>CIM</v>
          </cell>
          <cell r="G1858">
            <v>2</v>
          </cell>
          <cell r="H1858">
            <v>849</v>
          </cell>
          <cell r="I1858">
            <v>2004</v>
          </cell>
          <cell r="J1858">
            <v>10</v>
          </cell>
          <cell r="K1858">
            <v>0.161499</v>
          </cell>
          <cell r="L1858" t="str">
            <v>NOM</v>
          </cell>
          <cell r="M1858" t="str">
            <v>CIMD 2o. Nivel</v>
          </cell>
          <cell r="N1858">
            <v>2004010</v>
          </cell>
        </row>
        <row r="1859">
          <cell r="A1859">
            <v>38274</v>
          </cell>
          <cell r="B1859" t="str">
            <v>SOB</v>
          </cell>
          <cell r="C1859">
            <v>40247</v>
          </cell>
          <cell r="D1859">
            <v>1</v>
          </cell>
          <cell r="E1859">
            <v>8.6499999999999994E-2</v>
          </cell>
          <cell r="F1859" t="str">
            <v>CIM</v>
          </cell>
          <cell r="G1859">
            <v>2</v>
          </cell>
          <cell r="H1859">
            <v>1972</v>
          </cell>
          <cell r="I1859">
            <v>2004</v>
          </cell>
          <cell r="J1859">
            <v>10</v>
          </cell>
          <cell r="K1859">
            <v>8.6499999999999994E-2</v>
          </cell>
          <cell r="L1859" t="str">
            <v>NOM</v>
          </cell>
          <cell r="M1859" t="str">
            <v>CIMD 2o. Nivel</v>
          </cell>
          <cell r="N1859">
            <v>2004010</v>
          </cell>
        </row>
        <row r="1860">
          <cell r="A1860">
            <v>38274</v>
          </cell>
          <cell r="B1860" t="str">
            <v>SOB</v>
          </cell>
          <cell r="C1860">
            <v>40247</v>
          </cell>
          <cell r="D1860">
            <v>1</v>
          </cell>
          <cell r="E1860">
            <v>8.6555999999999994E-2</v>
          </cell>
          <cell r="F1860" t="str">
            <v>CIM</v>
          </cell>
          <cell r="G1860">
            <v>2</v>
          </cell>
          <cell r="H1860">
            <v>1972</v>
          </cell>
          <cell r="I1860">
            <v>2004</v>
          </cell>
          <cell r="J1860">
            <v>10</v>
          </cell>
          <cell r="K1860">
            <v>8.6555999999999994E-2</v>
          </cell>
          <cell r="L1860" t="str">
            <v>NOM</v>
          </cell>
          <cell r="M1860" t="str">
            <v>CIMD 2o. Nivel</v>
          </cell>
          <cell r="N1860">
            <v>2004010</v>
          </cell>
        </row>
        <row r="1861">
          <cell r="A1861">
            <v>38274</v>
          </cell>
          <cell r="B1861" t="str">
            <v>SOB</v>
          </cell>
          <cell r="C1861">
            <v>45578</v>
          </cell>
          <cell r="D1861">
            <v>10</v>
          </cell>
          <cell r="E1861">
            <v>6.8556000000000006E-2</v>
          </cell>
          <cell r="F1861" t="str">
            <v>CIM</v>
          </cell>
          <cell r="G1861">
            <v>2</v>
          </cell>
          <cell r="H1861">
            <v>7303</v>
          </cell>
          <cell r="I1861">
            <v>2004</v>
          </cell>
          <cell r="J1861">
            <v>10</v>
          </cell>
          <cell r="K1861">
            <v>0.68556000000000006</v>
          </cell>
          <cell r="L1861" t="str">
            <v>VAC</v>
          </cell>
          <cell r="M1861" t="str">
            <v>CIMD 2o. Nivel</v>
          </cell>
          <cell r="N1861">
            <v>2004010</v>
          </cell>
        </row>
        <row r="1862">
          <cell r="A1862">
            <v>38274</v>
          </cell>
          <cell r="B1862" t="str">
            <v>SOB</v>
          </cell>
          <cell r="C1862">
            <v>39364</v>
          </cell>
          <cell r="D1862">
            <v>2</v>
          </cell>
          <cell r="E1862">
            <v>6.5000000000000002E-2</v>
          </cell>
          <cell r="F1862" t="str">
            <v>DAT</v>
          </cell>
          <cell r="G1862">
            <v>2</v>
          </cell>
          <cell r="H1862">
            <v>1089</v>
          </cell>
          <cell r="I1862">
            <v>2004</v>
          </cell>
          <cell r="J1862">
            <v>10</v>
          </cell>
          <cell r="K1862">
            <v>0.13</v>
          </cell>
          <cell r="L1862" t="str">
            <v>NOM</v>
          </cell>
          <cell r="M1862" t="str">
            <v>DATATEC 2o. Nivel</v>
          </cell>
          <cell r="N1862">
            <v>2004010</v>
          </cell>
        </row>
        <row r="1863">
          <cell r="A1863">
            <v>38274</v>
          </cell>
          <cell r="B1863" t="str">
            <v>SOB</v>
          </cell>
          <cell r="C1863">
            <v>39855</v>
          </cell>
          <cell r="D1863">
            <v>2</v>
          </cell>
          <cell r="E1863">
            <v>7.9000000000000001E-2</v>
          </cell>
          <cell r="F1863" t="str">
            <v>DAT</v>
          </cell>
          <cell r="G1863">
            <v>2</v>
          </cell>
          <cell r="H1863">
            <v>1580</v>
          </cell>
          <cell r="I1863">
            <v>2004</v>
          </cell>
          <cell r="J1863">
            <v>10</v>
          </cell>
          <cell r="K1863">
            <v>0.158</v>
          </cell>
          <cell r="L1863" t="str">
            <v>NOM</v>
          </cell>
          <cell r="M1863" t="str">
            <v>DATATEC 2o. Nivel</v>
          </cell>
          <cell r="N1863">
            <v>2004010</v>
          </cell>
        </row>
        <row r="1864">
          <cell r="A1864">
            <v>38274</v>
          </cell>
          <cell r="B1864" t="str">
            <v>SOB</v>
          </cell>
          <cell r="C1864">
            <v>40765</v>
          </cell>
          <cell r="D1864">
            <v>1</v>
          </cell>
          <cell r="E1864">
            <v>9.8699999999999996E-2</v>
          </cell>
          <cell r="F1864" t="str">
            <v>DAT</v>
          </cell>
          <cell r="G1864">
            <v>2</v>
          </cell>
          <cell r="H1864">
            <v>2490</v>
          </cell>
          <cell r="I1864">
            <v>2004</v>
          </cell>
          <cell r="J1864">
            <v>10</v>
          </cell>
          <cell r="K1864">
            <v>9.8699999999999996E-2</v>
          </cell>
          <cell r="L1864" t="str">
            <v>NOM</v>
          </cell>
          <cell r="M1864" t="str">
            <v>DATATEC 2o. Nivel</v>
          </cell>
          <cell r="N1864">
            <v>2004010</v>
          </cell>
        </row>
        <row r="1865">
          <cell r="A1865">
            <v>38275</v>
          </cell>
          <cell r="B1865" t="str">
            <v>SOB</v>
          </cell>
          <cell r="C1865">
            <v>38370</v>
          </cell>
          <cell r="D1865">
            <v>13</v>
          </cell>
          <cell r="E1865">
            <v>3.3500000000000002E-2</v>
          </cell>
          <cell r="F1865" t="str">
            <v>DAT</v>
          </cell>
          <cell r="G1865">
            <v>2</v>
          </cell>
          <cell r="H1865">
            <v>92</v>
          </cell>
          <cell r="I1865">
            <v>2004</v>
          </cell>
          <cell r="J1865">
            <v>10</v>
          </cell>
          <cell r="K1865">
            <v>0.4355</v>
          </cell>
          <cell r="L1865" t="str">
            <v>NOM</v>
          </cell>
          <cell r="M1865" t="str">
            <v>DATATEC 2o. Nivel</v>
          </cell>
          <cell r="N1865">
            <v>2004010</v>
          </cell>
        </row>
        <row r="1866">
          <cell r="A1866">
            <v>38275</v>
          </cell>
          <cell r="B1866" t="str">
            <v>SOB</v>
          </cell>
          <cell r="C1866">
            <v>38514</v>
          </cell>
          <cell r="D1866">
            <v>14</v>
          </cell>
          <cell r="E1866">
            <v>3.85E-2</v>
          </cell>
          <cell r="F1866" t="str">
            <v>DAT</v>
          </cell>
          <cell r="G1866">
            <v>2</v>
          </cell>
          <cell r="H1866">
            <v>236</v>
          </cell>
          <cell r="I1866">
            <v>2004</v>
          </cell>
          <cell r="J1866">
            <v>10</v>
          </cell>
          <cell r="K1866">
            <v>0.53900000000000003</v>
          </cell>
          <cell r="L1866" t="str">
            <v>NOM</v>
          </cell>
          <cell r="M1866" t="str">
            <v>DATATEC 2o. Nivel</v>
          </cell>
          <cell r="N1866">
            <v>2004010</v>
          </cell>
        </row>
        <row r="1867">
          <cell r="A1867">
            <v>38275</v>
          </cell>
          <cell r="B1867" t="str">
            <v>SOB</v>
          </cell>
          <cell r="C1867">
            <v>38941</v>
          </cell>
          <cell r="D1867">
            <v>1</v>
          </cell>
          <cell r="E1867">
            <v>5.3499999999999999E-2</v>
          </cell>
          <cell r="F1867" t="str">
            <v>DAT</v>
          </cell>
          <cell r="G1867">
            <v>2</v>
          </cell>
          <cell r="H1867">
            <v>663</v>
          </cell>
          <cell r="I1867">
            <v>2004</v>
          </cell>
          <cell r="J1867">
            <v>10</v>
          </cell>
          <cell r="K1867">
            <v>5.3499999999999999E-2</v>
          </cell>
          <cell r="L1867" t="str">
            <v>NOM</v>
          </cell>
          <cell r="M1867" t="str">
            <v>DATATEC 2o. Nivel</v>
          </cell>
          <cell r="N1867">
            <v>2004010</v>
          </cell>
        </row>
        <row r="1868">
          <cell r="A1868">
            <v>38275</v>
          </cell>
          <cell r="B1868" t="str">
            <v>SOB</v>
          </cell>
          <cell r="C1868">
            <v>39124</v>
          </cell>
          <cell r="D1868">
            <v>9</v>
          </cell>
          <cell r="E1868">
            <v>5.8888999999999997E-2</v>
          </cell>
          <cell r="F1868" t="str">
            <v>DAT</v>
          </cell>
          <cell r="G1868">
            <v>2</v>
          </cell>
          <cell r="H1868">
            <v>846</v>
          </cell>
          <cell r="I1868">
            <v>2004</v>
          </cell>
          <cell r="J1868">
            <v>10</v>
          </cell>
          <cell r="K1868">
            <v>0.53000099999999994</v>
          </cell>
          <cell r="L1868" t="str">
            <v>NOM</v>
          </cell>
          <cell r="M1868" t="str">
            <v>DATATEC 2o. Nivel</v>
          </cell>
          <cell r="N1868">
            <v>2004010</v>
          </cell>
        </row>
        <row r="1869">
          <cell r="A1869">
            <v>38275</v>
          </cell>
          <cell r="B1869" t="str">
            <v>SOB</v>
          </cell>
          <cell r="C1869">
            <v>39364</v>
          </cell>
          <cell r="D1869">
            <v>6.5</v>
          </cell>
          <cell r="E1869">
            <v>6.4346E-2</v>
          </cell>
          <cell r="F1869" t="str">
            <v>DAT</v>
          </cell>
          <cell r="G1869">
            <v>2</v>
          </cell>
          <cell r="H1869">
            <v>1086</v>
          </cell>
          <cell r="I1869">
            <v>2004</v>
          </cell>
          <cell r="J1869">
            <v>10</v>
          </cell>
          <cell r="K1869">
            <v>0.41824899999999998</v>
          </cell>
          <cell r="L1869" t="str">
            <v>NOM</v>
          </cell>
          <cell r="M1869" t="str">
            <v>DATATEC 2o. Nivel</v>
          </cell>
          <cell r="N1869">
            <v>2004010</v>
          </cell>
        </row>
        <row r="1870">
          <cell r="A1870">
            <v>38275</v>
          </cell>
          <cell r="B1870" t="str">
            <v>SOB</v>
          </cell>
          <cell r="C1870">
            <v>39638</v>
          </cell>
          <cell r="D1870">
            <v>6</v>
          </cell>
          <cell r="E1870">
            <v>7.1916999999999995E-2</v>
          </cell>
          <cell r="F1870" t="str">
            <v>DAT</v>
          </cell>
          <cell r="G1870">
            <v>2</v>
          </cell>
          <cell r="H1870">
            <v>1360</v>
          </cell>
          <cell r="I1870">
            <v>2004</v>
          </cell>
          <cell r="J1870">
            <v>10</v>
          </cell>
          <cell r="K1870">
            <v>0.43150199999999994</v>
          </cell>
          <cell r="L1870" t="str">
            <v>NOM</v>
          </cell>
          <cell r="M1870" t="str">
            <v>DATATEC 2o. Nivel</v>
          </cell>
          <cell r="N1870">
            <v>2004010</v>
          </cell>
        </row>
        <row r="1871">
          <cell r="A1871">
            <v>38275</v>
          </cell>
          <cell r="B1871" t="str">
            <v>SOB</v>
          </cell>
          <cell r="C1871">
            <v>42529</v>
          </cell>
          <cell r="D1871">
            <v>5</v>
          </cell>
          <cell r="E1871">
            <v>6.4299999999999996E-2</v>
          </cell>
          <cell r="F1871" t="str">
            <v>DAT</v>
          </cell>
          <cell r="G1871">
            <v>2</v>
          </cell>
          <cell r="H1871">
            <v>4251</v>
          </cell>
          <cell r="I1871">
            <v>2004</v>
          </cell>
          <cell r="J1871">
            <v>10</v>
          </cell>
          <cell r="K1871">
            <v>0.32150000000000001</v>
          </cell>
          <cell r="L1871" t="str">
            <v>VAC</v>
          </cell>
          <cell r="M1871" t="str">
            <v>DATATEC 2o. Nivel</v>
          </cell>
          <cell r="N1871">
            <v>2004010</v>
          </cell>
        </row>
        <row r="1872">
          <cell r="A1872">
            <v>38275</v>
          </cell>
          <cell r="B1872" t="str">
            <v>SOB</v>
          </cell>
          <cell r="C1872">
            <v>39124</v>
          </cell>
          <cell r="D1872">
            <v>2</v>
          </cell>
          <cell r="E1872">
            <v>5.8599999999999999E-2</v>
          </cell>
          <cell r="F1872" t="str">
            <v>DAT</v>
          </cell>
          <cell r="G1872">
            <v>1</v>
          </cell>
          <cell r="H1872">
            <v>846</v>
          </cell>
          <cell r="I1872">
            <v>2004</v>
          </cell>
          <cell r="J1872">
            <v>10</v>
          </cell>
          <cell r="K1872">
            <v>0.1172</v>
          </cell>
          <cell r="L1872" t="str">
            <v>NOM</v>
          </cell>
          <cell r="M1872" t="str">
            <v>DATATEC 1er. Nivel</v>
          </cell>
          <cell r="N1872">
            <v>2004010</v>
          </cell>
        </row>
        <row r="1873">
          <cell r="A1873">
            <v>38275</v>
          </cell>
          <cell r="B1873" t="str">
            <v>SOB</v>
          </cell>
          <cell r="C1873">
            <v>39364</v>
          </cell>
          <cell r="D1873">
            <v>2</v>
          </cell>
          <cell r="E1873">
            <v>6.4100000000000004E-2</v>
          </cell>
          <cell r="F1873" t="str">
            <v>DAT</v>
          </cell>
          <cell r="G1873">
            <v>1</v>
          </cell>
          <cell r="H1873">
            <v>1086</v>
          </cell>
          <cell r="I1873">
            <v>2004</v>
          </cell>
          <cell r="J1873">
            <v>10</v>
          </cell>
          <cell r="K1873">
            <v>0.12820000000000001</v>
          </cell>
          <cell r="L1873" t="str">
            <v>NOM</v>
          </cell>
          <cell r="M1873" t="str">
            <v>DATATEC 1er. Nivel</v>
          </cell>
          <cell r="N1873">
            <v>2004010</v>
          </cell>
        </row>
        <row r="1874">
          <cell r="A1874">
            <v>38278</v>
          </cell>
          <cell r="B1874" t="str">
            <v>SOB</v>
          </cell>
          <cell r="C1874">
            <v>38941</v>
          </cell>
          <cell r="D1874">
            <v>4</v>
          </cell>
          <cell r="E1874">
            <v>6.4000000000000001E-2</v>
          </cell>
          <cell r="F1874" t="str">
            <v>CIM</v>
          </cell>
          <cell r="G1874">
            <v>2</v>
          </cell>
          <cell r="H1874">
            <v>662</v>
          </cell>
          <cell r="I1874">
            <v>2004</v>
          </cell>
          <cell r="J1874">
            <v>10</v>
          </cell>
          <cell r="K1874">
            <v>0.25600000000000001</v>
          </cell>
          <cell r="L1874" t="str">
            <v>NOM</v>
          </cell>
          <cell r="M1874" t="str">
            <v>CIMD 2o. Nivel</v>
          </cell>
          <cell r="N1874">
            <v>2004010</v>
          </cell>
        </row>
        <row r="1875">
          <cell r="A1875">
            <v>38278</v>
          </cell>
          <cell r="B1875" t="str">
            <v>SOB</v>
          </cell>
          <cell r="C1875">
            <v>42529</v>
          </cell>
          <cell r="D1875">
            <v>4</v>
          </cell>
          <cell r="E1875">
            <v>6.3500000000000001E-2</v>
          </cell>
          <cell r="F1875" t="str">
            <v>CIM</v>
          </cell>
          <cell r="G1875">
            <v>2</v>
          </cell>
          <cell r="H1875">
            <v>4250</v>
          </cell>
          <cell r="I1875">
            <v>2004</v>
          </cell>
          <cell r="J1875">
            <v>10</v>
          </cell>
          <cell r="K1875">
            <v>0.254</v>
          </cell>
          <cell r="L1875" t="str">
            <v>VAC</v>
          </cell>
          <cell r="M1875" t="str">
            <v>CIMD 2o. Nivel</v>
          </cell>
          <cell r="N1875">
            <v>2004010</v>
          </cell>
        </row>
        <row r="1876">
          <cell r="A1876">
            <v>38278</v>
          </cell>
          <cell r="B1876" t="str">
            <v>SOB</v>
          </cell>
          <cell r="C1876">
            <v>39124</v>
          </cell>
          <cell r="D1876">
            <v>6</v>
          </cell>
          <cell r="E1876">
            <v>5.8617000000000002E-2</v>
          </cell>
          <cell r="F1876" t="str">
            <v>DAT</v>
          </cell>
          <cell r="G1876">
            <v>2</v>
          </cell>
          <cell r="H1876">
            <v>845</v>
          </cell>
          <cell r="I1876">
            <v>2004</v>
          </cell>
          <cell r="J1876">
            <v>10</v>
          </cell>
          <cell r="K1876">
            <v>0.35170200000000001</v>
          </cell>
          <cell r="L1876" t="str">
            <v>NOM</v>
          </cell>
          <cell r="M1876" t="str">
            <v>DATATEC 2o. Nivel</v>
          </cell>
          <cell r="N1876">
            <v>2004010</v>
          </cell>
        </row>
        <row r="1877">
          <cell r="A1877">
            <v>38278</v>
          </cell>
          <cell r="B1877" t="str">
            <v>SOB</v>
          </cell>
          <cell r="C1877">
            <v>39364</v>
          </cell>
          <cell r="D1877">
            <v>6</v>
          </cell>
          <cell r="E1877">
            <v>6.4100000000000004E-2</v>
          </cell>
          <cell r="F1877" t="str">
            <v>DAT</v>
          </cell>
          <cell r="G1877">
            <v>2</v>
          </cell>
          <cell r="H1877">
            <v>1085</v>
          </cell>
          <cell r="I1877">
            <v>2004</v>
          </cell>
          <cell r="J1877">
            <v>10</v>
          </cell>
          <cell r="K1877">
            <v>0.38460000000000005</v>
          </cell>
          <cell r="L1877" t="str">
            <v>NOM</v>
          </cell>
          <cell r="M1877" t="str">
            <v>DATATEC 2o. Nivel</v>
          </cell>
          <cell r="N1877">
            <v>2004010</v>
          </cell>
        </row>
        <row r="1878">
          <cell r="A1878">
            <v>38278</v>
          </cell>
          <cell r="B1878" t="str">
            <v>SOB</v>
          </cell>
          <cell r="C1878">
            <v>40765</v>
          </cell>
          <cell r="D1878">
            <v>6</v>
          </cell>
          <cell r="E1878">
            <v>9.8699999999999996E-2</v>
          </cell>
          <cell r="F1878" t="str">
            <v>DAT</v>
          </cell>
          <cell r="G1878">
            <v>2</v>
          </cell>
          <cell r="H1878">
            <v>2486</v>
          </cell>
          <cell r="I1878">
            <v>2004</v>
          </cell>
          <cell r="J1878">
            <v>10</v>
          </cell>
          <cell r="K1878">
            <v>0.59219999999999995</v>
          </cell>
          <cell r="L1878" t="str">
            <v>NOM</v>
          </cell>
          <cell r="M1878" t="str">
            <v>DATATEC 2o. Nivel</v>
          </cell>
          <cell r="N1878">
            <v>2004010</v>
          </cell>
        </row>
        <row r="1879">
          <cell r="A1879">
            <v>38278</v>
          </cell>
          <cell r="B1879" t="str">
            <v>SOB</v>
          </cell>
          <cell r="C1879">
            <v>42529</v>
          </cell>
          <cell r="D1879">
            <v>1</v>
          </cell>
          <cell r="E1879">
            <v>6.4000000000000001E-2</v>
          </cell>
          <cell r="F1879" t="str">
            <v>DAT</v>
          </cell>
          <cell r="G1879">
            <v>2</v>
          </cell>
          <cell r="H1879">
            <v>4250</v>
          </cell>
          <cell r="I1879">
            <v>2004</v>
          </cell>
          <cell r="J1879">
            <v>10</v>
          </cell>
          <cell r="K1879">
            <v>6.4000000000000001E-2</v>
          </cell>
          <cell r="L1879" t="str">
            <v>VAC</v>
          </cell>
          <cell r="M1879" t="str">
            <v>DATATEC 2o. Nivel</v>
          </cell>
          <cell r="N1879">
            <v>2004010</v>
          </cell>
        </row>
        <row r="1880">
          <cell r="A1880">
            <v>38279</v>
          </cell>
          <cell r="B1880" t="str">
            <v>SOB</v>
          </cell>
          <cell r="C1880">
            <v>38941</v>
          </cell>
          <cell r="D1880">
            <v>2</v>
          </cell>
          <cell r="E1880">
            <v>5.33E-2</v>
          </cell>
          <cell r="F1880" t="str">
            <v>CIM</v>
          </cell>
          <cell r="G1880">
            <v>2</v>
          </cell>
          <cell r="H1880">
            <v>661</v>
          </cell>
          <cell r="I1880">
            <v>2004</v>
          </cell>
          <cell r="J1880">
            <v>10</v>
          </cell>
          <cell r="K1880">
            <v>0.1066</v>
          </cell>
          <cell r="L1880" t="str">
            <v>NOM</v>
          </cell>
          <cell r="M1880" t="str">
            <v>CIMD 2o. Nivel</v>
          </cell>
          <cell r="N1880">
            <v>2004010</v>
          </cell>
        </row>
        <row r="1881">
          <cell r="A1881">
            <v>38279</v>
          </cell>
          <cell r="B1881" t="str">
            <v>SOB</v>
          </cell>
          <cell r="C1881">
            <v>38941</v>
          </cell>
          <cell r="D1881">
            <v>2</v>
          </cell>
          <cell r="E1881">
            <v>5.2999999999999999E-2</v>
          </cell>
          <cell r="F1881" t="str">
            <v>DAT</v>
          </cell>
          <cell r="G1881">
            <v>1</v>
          </cell>
          <cell r="H1881">
            <v>661</v>
          </cell>
          <cell r="I1881">
            <v>2004</v>
          </cell>
          <cell r="J1881">
            <v>10</v>
          </cell>
          <cell r="K1881">
            <v>0.106</v>
          </cell>
          <cell r="L1881" t="str">
            <v>NOM</v>
          </cell>
          <cell r="M1881" t="str">
            <v>DATATEC 1er. Nivel</v>
          </cell>
          <cell r="N1881">
            <v>2004010</v>
          </cell>
        </row>
        <row r="1882">
          <cell r="A1882">
            <v>38279</v>
          </cell>
          <cell r="B1882" t="str">
            <v>SOB</v>
          </cell>
          <cell r="C1882">
            <v>39124</v>
          </cell>
          <cell r="D1882">
            <v>1</v>
          </cell>
          <cell r="E1882">
            <v>5.7799999999999997E-2</v>
          </cell>
          <cell r="F1882" t="str">
            <v>DAT</v>
          </cell>
          <cell r="G1882">
            <v>1</v>
          </cell>
          <cell r="H1882">
            <v>844</v>
          </cell>
          <cell r="I1882">
            <v>2004</v>
          </cell>
          <cell r="J1882">
            <v>10</v>
          </cell>
          <cell r="K1882">
            <v>5.7799999999999997E-2</v>
          </cell>
          <cell r="L1882" t="str">
            <v>NOM</v>
          </cell>
          <cell r="M1882" t="str">
            <v>DATATEC 1er. Nivel</v>
          </cell>
          <cell r="N1882">
            <v>2004010</v>
          </cell>
        </row>
        <row r="1883">
          <cell r="A1883">
            <v>38279</v>
          </cell>
          <cell r="B1883" t="str">
            <v>SOB</v>
          </cell>
          <cell r="C1883">
            <v>38370</v>
          </cell>
          <cell r="D1883">
            <v>5</v>
          </cell>
          <cell r="E1883">
            <v>3.3500000000000002E-2</v>
          </cell>
          <cell r="F1883" t="str">
            <v>DAT</v>
          </cell>
          <cell r="G1883">
            <v>2</v>
          </cell>
          <cell r="H1883">
            <v>90</v>
          </cell>
          <cell r="I1883">
            <v>2004</v>
          </cell>
          <cell r="J1883">
            <v>10</v>
          </cell>
          <cell r="K1883">
            <v>0.16750000000000001</v>
          </cell>
          <cell r="L1883" t="str">
            <v>NOM</v>
          </cell>
          <cell r="M1883" t="str">
            <v>DATATEC 2o. Nivel</v>
          </cell>
          <cell r="N1883">
            <v>2004010</v>
          </cell>
        </row>
        <row r="1884">
          <cell r="A1884">
            <v>38279</v>
          </cell>
          <cell r="B1884" t="str">
            <v>SOB</v>
          </cell>
          <cell r="C1884">
            <v>38514</v>
          </cell>
          <cell r="D1884">
            <v>1</v>
          </cell>
          <cell r="E1884">
            <v>3.95E-2</v>
          </cell>
          <cell r="F1884" t="str">
            <v>DAT</v>
          </cell>
          <cell r="G1884">
            <v>2</v>
          </cell>
          <cell r="H1884">
            <v>234</v>
          </cell>
          <cell r="I1884">
            <v>2004</v>
          </cell>
          <cell r="J1884">
            <v>10</v>
          </cell>
          <cell r="K1884">
            <v>3.95E-2</v>
          </cell>
          <cell r="L1884" t="str">
            <v>NOM</v>
          </cell>
          <cell r="M1884" t="str">
            <v>DATATEC 2o. Nivel</v>
          </cell>
          <cell r="N1884">
            <v>2004010</v>
          </cell>
        </row>
        <row r="1885">
          <cell r="A1885">
            <v>38279</v>
          </cell>
          <cell r="B1885" t="str">
            <v>SOB</v>
          </cell>
          <cell r="C1885">
            <v>38941</v>
          </cell>
          <cell r="D1885">
            <v>2</v>
          </cell>
          <cell r="E1885">
            <v>5.33E-2</v>
          </cell>
          <cell r="F1885" t="str">
            <v>DAT</v>
          </cell>
          <cell r="G1885">
            <v>2</v>
          </cell>
          <cell r="H1885">
            <v>661</v>
          </cell>
          <cell r="I1885">
            <v>2004</v>
          </cell>
          <cell r="J1885">
            <v>10</v>
          </cell>
          <cell r="K1885">
            <v>0.1066</v>
          </cell>
          <cell r="L1885" t="str">
            <v>NOM</v>
          </cell>
          <cell r="M1885" t="str">
            <v>DATATEC 2o. Nivel</v>
          </cell>
          <cell r="N1885">
            <v>2004010</v>
          </cell>
        </row>
        <row r="1886">
          <cell r="A1886">
            <v>38279</v>
          </cell>
          <cell r="B1886" t="str">
            <v>SOB</v>
          </cell>
          <cell r="C1886">
            <v>39124</v>
          </cell>
          <cell r="D1886">
            <v>10</v>
          </cell>
          <cell r="E1886">
            <v>5.7840000000000003E-2</v>
          </cell>
          <cell r="F1886" t="str">
            <v>DAT</v>
          </cell>
          <cell r="G1886">
            <v>2</v>
          </cell>
          <cell r="H1886">
            <v>844</v>
          </cell>
          <cell r="I1886">
            <v>2004</v>
          </cell>
          <cell r="J1886">
            <v>10</v>
          </cell>
          <cell r="K1886">
            <v>0.57840000000000003</v>
          </cell>
          <cell r="L1886" t="str">
            <v>NOM</v>
          </cell>
          <cell r="M1886" t="str">
            <v>DATATEC 2o. Nivel</v>
          </cell>
          <cell r="N1886">
            <v>2004010</v>
          </cell>
        </row>
        <row r="1887">
          <cell r="A1887">
            <v>38279</v>
          </cell>
          <cell r="B1887" t="str">
            <v>SOB</v>
          </cell>
          <cell r="C1887">
            <v>39364</v>
          </cell>
          <cell r="D1887">
            <v>3</v>
          </cell>
          <cell r="E1887">
            <v>6.3799999999999996E-2</v>
          </cell>
          <cell r="F1887" t="str">
            <v>DAT</v>
          </cell>
          <cell r="G1887">
            <v>2</v>
          </cell>
          <cell r="H1887">
            <v>1084</v>
          </cell>
          <cell r="I1887">
            <v>2004</v>
          </cell>
          <cell r="J1887">
            <v>10</v>
          </cell>
          <cell r="K1887">
            <v>0.19139999999999999</v>
          </cell>
          <cell r="L1887" t="str">
            <v>NOM</v>
          </cell>
          <cell r="M1887" t="str">
            <v>DATATEC 2o. Nivel</v>
          </cell>
          <cell r="N1887">
            <v>2004010</v>
          </cell>
        </row>
        <row r="1888">
          <cell r="A1888">
            <v>38279</v>
          </cell>
          <cell r="B1888" t="str">
            <v>SOB</v>
          </cell>
          <cell r="C1888">
            <v>39638</v>
          </cell>
          <cell r="D1888">
            <v>4</v>
          </cell>
          <cell r="E1888">
            <v>7.1175000000000002E-2</v>
          </cell>
          <cell r="F1888" t="str">
            <v>DAT</v>
          </cell>
          <cell r="G1888">
            <v>2</v>
          </cell>
          <cell r="H1888">
            <v>1358</v>
          </cell>
          <cell r="I1888">
            <v>2004</v>
          </cell>
          <cell r="J1888">
            <v>10</v>
          </cell>
          <cell r="K1888">
            <v>0.28470000000000001</v>
          </cell>
          <cell r="L1888" t="str">
            <v>NOM</v>
          </cell>
          <cell r="M1888" t="str">
            <v>DATATEC 2o. Nivel</v>
          </cell>
          <cell r="N1888">
            <v>2004010</v>
          </cell>
        </row>
        <row r="1889">
          <cell r="A1889">
            <v>38279</v>
          </cell>
          <cell r="B1889" t="str">
            <v>SOB</v>
          </cell>
          <cell r="C1889">
            <v>40765</v>
          </cell>
          <cell r="D1889">
            <v>2</v>
          </cell>
          <cell r="E1889">
            <v>9.8599999999999993E-2</v>
          </cell>
          <cell r="F1889" t="str">
            <v>DAT</v>
          </cell>
          <cell r="G1889">
            <v>2</v>
          </cell>
          <cell r="H1889">
            <v>2485</v>
          </cell>
          <cell r="I1889">
            <v>2004</v>
          </cell>
          <cell r="J1889">
            <v>10</v>
          </cell>
          <cell r="K1889">
            <v>0.19719999999999999</v>
          </cell>
          <cell r="L1889" t="str">
            <v>NOM</v>
          </cell>
          <cell r="M1889" t="str">
            <v>DATATEC 2o. Nivel</v>
          </cell>
          <cell r="N1889">
            <v>2004010</v>
          </cell>
        </row>
        <row r="1890">
          <cell r="A1890">
            <v>38280</v>
          </cell>
          <cell r="B1890" t="str">
            <v>SOB</v>
          </cell>
          <cell r="C1890">
            <v>39124</v>
          </cell>
          <cell r="D1890">
            <v>3</v>
          </cell>
          <cell r="E1890">
            <v>5.8000000000000003E-2</v>
          </cell>
          <cell r="F1890" t="str">
            <v>CIM</v>
          </cell>
          <cell r="G1890">
            <v>2</v>
          </cell>
          <cell r="H1890">
            <v>843</v>
          </cell>
          <cell r="I1890">
            <v>2004</v>
          </cell>
          <cell r="J1890">
            <v>10</v>
          </cell>
          <cell r="K1890">
            <v>0.17400000000000002</v>
          </cell>
          <cell r="L1890" t="str">
            <v>NOM</v>
          </cell>
          <cell r="M1890" t="str">
            <v>CIMD 2o. Nivel</v>
          </cell>
          <cell r="N1890">
            <v>2004010</v>
          </cell>
        </row>
        <row r="1891">
          <cell r="A1891">
            <v>38280</v>
          </cell>
          <cell r="B1891" t="str">
            <v>SOB</v>
          </cell>
          <cell r="C1891">
            <v>39364</v>
          </cell>
          <cell r="D1891">
            <v>3</v>
          </cell>
          <cell r="E1891">
            <v>6.3700000000000007E-2</v>
          </cell>
          <cell r="F1891" t="str">
            <v>CIM</v>
          </cell>
          <cell r="G1891">
            <v>2</v>
          </cell>
          <cell r="H1891">
            <v>1083</v>
          </cell>
          <cell r="I1891">
            <v>2004</v>
          </cell>
          <cell r="J1891">
            <v>10</v>
          </cell>
          <cell r="K1891">
            <v>0.19110000000000002</v>
          </cell>
          <cell r="L1891" t="str">
            <v>NOM</v>
          </cell>
          <cell r="M1891" t="str">
            <v>CIMD 2o. Nivel</v>
          </cell>
          <cell r="N1891">
            <v>2004010</v>
          </cell>
        </row>
        <row r="1892">
          <cell r="A1892">
            <v>38280</v>
          </cell>
          <cell r="B1892" t="str">
            <v>SOB</v>
          </cell>
          <cell r="C1892">
            <v>38370</v>
          </cell>
          <cell r="D1892">
            <v>12</v>
          </cell>
          <cell r="E1892">
            <v>3.3633000000000003E-2</v>
          </cell>
          <cell r="F1892" t="str">
            <v>DAT</v>
          </cell>
          <cell r="G1892">
            <v>2</v>
          </cell>
          <cell r="H1892">
            <v>89</v>
          </cell>
          <cell r="I1892">
            <v>2004</v>
          </cell>
          <cell r="J1892">
            <v>10</v>
          </cell>
          <cell r="K1892">
            <v>0.40359600000000007</v>
          </cell>
          <cell r="L1892" t="str">
            <v>NOM</v>
          </cell>
          <cell r="M1892" t="str">
            <v>DATATEC 2o. Nivel</v>
          </cell>
          <cell r="N1892">
            <v>2004010</v>
          </cell>
        </row>
        <row r="1893">
          <cell r="A1893">
            <v>38280</v>
          </cell>
          <cell r="B1893" t="str">
            <v>SOB</v>
          </cell>
          <cell r="C1893">
            <v>38514</v>
          </cell>
          <cell r="D1893">
            <v>21</v>
          </cell>
          <cell r="E1893">
            <v>3.9405000000000003E-2</v>
          </cell>
          <cell r="F1893" t="str">
            <v>DAT</v>
          </cell>
          <cell r="G1893">
            <v>2</v>
          </cell>
          <cell r="H1893">
            <v>233</v>
          </cell>
          <cell r="I1893">
            <v>2004</v>
          </cell>
          <cell r="J1893">
            <v>10</v>
          </cell>
          <cell r="K1893">
            <v>0.82750500000000005</v>
          </cell>
          <cell r="L1893" t="str">
            <v>NOM</v>
          </cell>
          <cell r="M1893" t="str">
            <v>DATATEC 2o. Nivel</v>
          </cell>
          <cell r="N1893">
            <v>2004010</v>
          </cell>
        </row>
        <row r="1894">
          <cell r="A1894">
            <v>38281</v>
          </cell>
          <cell r="B1894" t="str">
            <v>SOB</v>
          </cell>
          <cell r="C1894">
            <v>38941</v>
          </cell>
          <cell r="D1894">
            <v>5</v>
          </cell>
          <cell r="E1894">
            <v>5.314E-2</v>
          </cell>
          <cell r="F1894" t="str">
            <v>DAT</v>
          </cell>
          <cell r="G1894">
            <v>2</v>
          </cell>
          <cell r="H1894">
            <v>659</v>
          </cell>
          <cell r="I1894">
            <v>2004</v>
          </cell>
          <cell r="J1894">
            <v>10</v>
          </cell>
          <cell r="K1894">
            <v>0.26569999999999999</v>
          </cell>
          <cell r="L1894" t="str">
            <v>NOM</v>
          </cell>
          <cell r="M1894" t="str">
            <v>DATATEC 2o. Nivel</v>
          </cell>
          <cell r="N1894">
            <v>2004010</v>
          </cell>
        </row>
        <row r="1895">
          <cell r="A1895">
            <v>38281</v>
          </cell>
          <cell r="B1895" t="str">
            <v>SOB</v>
          </cell>
          <cell r="C1895">
            <v>39124</v>
          </cell>
          <cell r="D1895">
            <v>1</v>
          </cell>
          <cell r="E1895">
            <v>5.8000000000000003E-2</v>
          </cell>
          <cell r="F1895" t="str">
            <v>DAT</v>
          </cell>
          <cell r="G1895">
            <v>2</v>
          </cell>
          <cell r="H1895">
            <v>842</v>
          </cell>
          <cell r="I1895">
            <v>2004</v>
          </cell>
          <cell r="J1895">
            <v>10</v>
          </cell>
          <cell r="K1895">
            <v>5.8000000000000003E-2</v>
          </cell>
          <cell r="L1895" t="str">
            <v>NOM</v>
          </cell>
          <cell r="M1895" t="str">
            <v>DATATEC 2o. Nivel</v>
          </cell>
          <cell r="N1895">
            <v>2004010</v>
          </cell>
        </row>
        <row r="1896">
          <cell r="A1896">
            <v>38281</v>
          </cell>
          <cell r="B1896" t="str">
            <v>SOB</v>
          </cell>
          <cell r="C1896">
            <v>39364</v>
          </cell>
          <cell r="D1896">
            <v>8.875</v>
          </cell>
          <cell r="E1896">
            <v>6.3522999999999996E-2</v>
          </cell>
          <cell r="F1896" t="str">
            <v>DAT</v>
          </cell>
          <cell r="G1896">
            <v>2</v>
          </cell>
          <cell r="H1896">
            <v>1082</v>
          </cell>
          <cell r="I1896">
            <v>2004</v>
          </cell>
          <cell r="J1896">
            <v>10</v>
          </cell>
          <cell r="K1896">
            <v>0.56376662499999997</v>
          </cell>
          <cell r="L1896" t="str">
            <v>NOM</v>
          </cell>
          <cell r="M1896" t="str">
            <v>DATATEC 2o. Nivel</v>
          </cell>
          <cell r="N1896">
            <v>2004010</v>
          </cell>
        </row>
        <row r="1897">
          <cell r="A1897">
            <v>38281</v>
          </cell>
          <cell r="B1897" t="str">
            <v>SOB</v>
          </cell>
          <cell r="C1897">
            <v>40765</v>
          </cell>
          <cell r="D1897">
            <v>3</v>
          </cell>
          <cell r="E1897">
            <v>9.8299999999999998E-2</v>
          </cell>
          <cell r="F1897" t="str">
            <v>DAT</v>
          </cell>
          <cell r="G1897">
            <v>2</v>
          </cell>
          <cell r="H1897">
            <v>2483</v>
          </cell>
          <cell r="I1897">
            <v>2004</v>
          </cell>
          <cell r="J1897">
            <v>10</v>
          </cell>
          <cell r="K1897">
            <v>0.2949</v>
          </cell>
          <cell r="L1897" t="str">
            <v>NOM</v>
          </cell>
          <cell r="M1897" t="str">
            <v>DATATEC 2o. Nivel</v>
          </cell>
          <cell r="N1897">
            <v>2004010</v>
          </cell>
        </row>
        <row r="1898">
          <cell r="A1898">
            <v>38282</v>
          </cell>
          <cell r="B1898" t="str">
            <v>SOB</v>
          </cell>
          <cell r="C1898">
            <v>38783</v>
          </cell>
          <cell r="D1898">
            <v>1</v>
          </cell>
          <cell r="E1898">
            <v>4.9500000000000002E-2</v>
          </cell>
          <cell r="F1898" t="str">
            <v>DAT</v>
          </cell>
          <cell r="G1898">
            <v>2</v>
          </cell>
          <cell r="H1898">
            <v>498</v>
          </cell>
          <cell r="I1898">
            <v>2004</v>
          </cell>
          <cell r="J1898">
            <v>10</v>
          </cell>
          <cell r="K1898">
            <v>4.9500000000000002E-2</v>
          </cell>
          <cell r="L1898" t="str">
            <v>NOM</v>
          </cell>
          <cell r="M1898" t="str">
            <v>DATATEC 2o. Nivel</v>
          </cell>
          <cell r="N1898">
            <v>2004010</v>
          </cell>
        </row>
        <row r="1899">
          <cell r="A1899">
            <v>38282</v>
          </cell>
          <cell r="B1899" t="str">
            <v>SOB</v>
          </cell>
          <cell r="C1899">
            <v>42474</v>
          </cell>
          <cell r="D1899">
            <v>10</v>
          </cell>
          <cell r="E1899">
            <v>6.25E-2</v>
          </cell>
          <cell r="F1899" t="str">
            <v>DAT</v>
          </cell>
          <cell r="G1899">
            <v>2</v>
          </cell>
          <cell r="H1899">
            <v>4189</v>
          </cell>
          <cell r="I1899">
            <v>2004</v>
          </cell>
          <cell r="J1899">
            <v>10</v>
          </cell>
          <cell r="K1899">
            <v>0.625</v>
          </cell>
          <cell r="L1899" t="str">
            <v>VAC</v>
          </cell>
          <cell r="M1899" t="str">
            <v>DATATEC 2o. Nivel</v>
          </cell>
          <cell r="N1899">
            <v>2004010</v>
          </cell>
        </row>
        <row r="1900">
          <cell r="A1900">
            <v>38285</v>
          </cell>
          <cell r="B1900" t="str">
            <v>SOB</v>
          </cell>
          <cell r="C1900">
            <v>39124</v>
          </cell>
          <cell r="D1900">
            <v>1</v>
          </cell>
          <cell r="E1900">
            <v>5.8999999999999997E-2</v>
          </cell>
          <cell r="F1900" t="str">
            <v>CIM</v>
          </cell>
          <cell r="G1900">
            <v>2</v>
          </cell>
          <cell r="H1900">
            <v>838</v>
          </cell>
          <cell r="I1900">
            <v>2004</v>
          </cell>
          <cell r="J1900">
            <v>10</v>
          </cell>
          <cell r="K1900">
            <v>5.8999999999999997E-2</v>
          </cell>
          <cell r="L1900" t="str">
            <v>NOM</v>
          </cell>
          <cell r="M1900" t="str">
            <v>CIMD 2o. Nivel</v>
          </cell>
          <cell r="N1900">
            <v>2004010</v>
          </cell>
        </row>
        <row r="1901">
          <cell r="A1901">
            <v>38286</v>
          </cell>
          <cell r="B1901" t="str">
            <v>SOB</v>
          </cell>
          <cell r="C1901">
            <v>38370</v>
          </cell>
          <cell r="D1901">
            <v>2</v>
          </cell>
          <cell r="E1901">
            <v>3.4549999999999997E-2</v>
          </cell>
          <cell r="F1901" t="str">
            <v>DAT</v>
          </cell>
          <cell r="G1901">
            <v>1</v>
          </cell>
          <cell r="H1901">
            <v>83</v>
          </cell>
          <cell r="I1901">
            <v>2004</v>
          </cell>
          <cell r="J1901">
            <v>10</v>
          </cell>
          <cell r="K1901">
            <v>6.9099999999999995E-2</v>
          </cell>
          <cell r="L1901" t="str">
            <v>NOM</v>
          </cell>
          <cell r="M1901" t="str">
            <v>DATATEC 1er. Nivel</v>
          </cell>
          <cell r="N1901">
            <v>2004010</v>
          </cell>
        </row>
        <row r="1902">
          <cell r="A1902">
            <v>38286</v>
          </cell>
          <cell r="B1902" t="str">
            <v>SOB</v>
          </cell>
          <cell r="C1902">
            <v>38941</v>
          </cell>
          <cell r="D1902">
            <v>1</v>
          </cell>
          <cell r="E1902">
            <v>5.45E-2</v>
          </cell>
          <cell r="F1902" t="str">
            <v>DAT</v>
          </cell>
          <cell r="G1902">
            <v>1</v>
          </cell>
          <cell r="H1902">
            <v>654</v>
          </cell>
          <cell r="I1902">
            <v>2004</v>
          </cell>
          <cell r="J1902">
            <v>10</v>
          </cell>
          <cell r="K1902">
            <v>5.45E-2</v>
          </cell>
          <cell r="L1902" t="str">
            <v>NOM</v>
          </cell>
          <cell r="M1902" t="str">
            <v>DATATEC 1er. Nivel</v>
          </cell>
          <cell r="N1902">
            <v>2004010</v>
          </cell>
        </row>
        <row r="1903">
          <cell r="A1903">
            <v>38286</v>
          </cell>
          <cell r="B1903" t="str">
            <v>SOB</v>
          </cell>
          <cell r="C1903">
            <v>38370</v>
          </cell>
          <cell r="D1903">
            <v>3</v>
          </cell>
          <cell r="E1903">
            <v>3.4299999999999997E-2</v>
          </cell>
          <cell r="F1903" t="str">
            <v>DAT</v>
          </cell>
          <cell r="G1903">
            <v>2</v>
          </cell>
          <cell r="H1903">
            <v>83</v>
          </cell>
          <cell r="I1903">
            <v>2004</v>
          </cell>
          <cell r="J1903">
            <v>10</v>
          </cell>
          <cell r="K1903">
            <v>0.10289999999999999</v>
          </cell>
          <cell r="L1903" t="str">
            <v>NOM</v>
          </cell>
          <cell r="M1903" t="str">
            <v>DATATEC 2o. Nivel</v>
          </cell>
          <cell r="N1903">
            <v>2004010</v>
          </cell>
        </row>
        <row r="1904">
          <cell r="A1904">
            <v>38286</v>
          </cell>
          <cell r="B1904" t="str">
            <v>SOB</v>
          </cell>
          <cell r="C1904">
            <v>38514</v>
          </cell>
          <cell r="D1904">
            <v>4</v>
          </cell>
          <cell r="E1904">
            <v>4.0675000000000003E-2</v>
          </cell>
          <cell r="F1904" t="str">
            <v>DAT</v>
          </cell>
          <cell r="G1904">
            <v>2</v>
          </cell>
          <cell r="H1904">
            <v>227</v>
          </cell>
          <cell r="I1904">
            <v>2004</v>
          </cell>
          <cell r="J1904">
            <v>10</v>
          </cell>
          <cell r="K1904">
            <v>0.16270000000000001</v>
          </cell>
          <cell r="L1904" t="str">
            <v>NOM</v>
          </cell>
          <cell r="M1904" t="str">
            <v>DATATEC 2o. Nivel</v>
          </cell>
          <cell r="N1904">
            <v>2004010</v>
          </cell>
        </row>
        <row r="1905">
          <cell r="A1905">
            <v>38286</v>
          </cell>
          <cell r="B1905" t="str">
            <v>SOB</v>
          </cell>
          <cell r="C1905">
            <v>38941</v>
          </cell>
          <cell r="D1905">
            <v>1</v>
          </cell>
          <cell r="E1905">
            <v>5.6500000000000002E-2</v>
          </cell>
          <cell r="F1905" t="str">
            <v>DAT</v>
          </cell>
          <cell r="G1905">
            <v>2</v>
          </cell>
          <cell r="H1905">
            <v>654</v>
          </cell>
          <cell r="I1905">
            <v>2004</v>
          </cell>
          <cell r="J1905">
            <v>10</v>
          </cell>
          <cell r="K1905">
            <v>5.6500000000000002E-2</v>
          </cell>
          <cell r="L1905" t="str">
            <v>NOM</v>
          </cell>
          <cell r="M1905" t="str">
            <v>DATATEC 2o. Nivel</v>
          </cell>
          <cell r="N1905">
            <v>2004010</v>
          </cell>
        </row>
        <row r="1906">
          <cell r="A1906">
            <v>38287</v>
          </cell>
          <cell r="B1906" t="str">
            <v>SOB</v>
          </cell>
          <cell r="C1906">
            <v>38370</v>
          </cell>
          <cell r="D1906">
            <v>1</v>
          </cell>
          <cell r="E1906">
            <v>3.4700000000000002E-2</v>
          </cell>
          <cell r="F1906" t="str">
            <v>DAT</v>
          </cell>
          <cell r="G1906">
            <v>2</v>
          </cell>
          <cell r="H1906">
            <v>82</v>
          </cell>
          <cell r="I1906">
            <v>2004</v>
          </cell>
          <cell r="J1906">
            <v>10</v>
          </cell>
          <cell r="K1906">
            <v>3.4700000000000002E-2</v>
          </cell>
          <cell r="L1906" t="str">
            <v>NOM</v>
          </cell>
          <cell r="M1906" t="str">
            <v>DATATEC 2o. Nivel</v>
          </cell>
          <cell r="N1906">
            <v>2004010</v>
          </cell>
        </row>
        <row r="1907">
          <cell r="A1907">
            <v>38288</v>
          </cell>
          <cell r="B1907" t="str">
            <v>SOB</v>
          </cell>
          <cell r="C1907">
            <v>40594</v>
          </cell>
          <cell r="D1907">
            <v>5</v>
          </cell>
          <cell r="E1907">
            <v>5.9499999999999997E-2</v>
          </cell>
          <cell r="F1907" t="str">
            <v>DAT</v>
          </cell>
          <cell r="G1907">
            <v>2</v>
          </cell>
          <cell r="H1907">
            <v>2305</v>
          </cell>
          <cell r="I1907">
            <v>2004</v>
          </cell>
          <cell r="J1907">
            <v>10</v>
          </cell>
          <cell r="K1907">
            <v>0.29749999999999999</v>
          </cell>
          <cell r="L1907" t="str">
            <v>VAC</v>
          </cell>
          <cell r="M1907" t="str">
            <v>DATATEC 2o. Nivel</v>
          </cell>
          <cell r="N1907">
            <v>2004010</v>
          </cell>
        </row>
        <row r="1908">
          <cell r="A1908">
            <v>38289</v>
          </cell>
          <cell r="B1908" t="str">
            <v>SOB</v>
          </cell>
          <cell r="C1908">
            <v>39364</v>
          </cell>
          <cell r="D1908">
            <v>1</v>
          </cell>
          <cell r="E1908">
            <v>6.4899999999999999E-2</v>
          </cell>
          <cell r="F1908" t="str">
            <v>DAT</v>
          </cell>
          <cell r="G1908">
            <v>2</v>
          </cell>
          <cell r="H1908">
            <v>1072</v>
          </cell>
          <cell r="I1908">
            <v>2004</v>
          </cell>
          <cell r="J1908">
            <v>10</v>
          </cell>
          <cell r="K1908">
            <v>6.4899999999999999E-2</v>
          </cell>
          <cell r="L1908" t="str">
            <v>NOM</v>
          </cell>
          <cell r="M1908" t="str">
            <v>DATATEC 2o. Nivel</v>
          </cell>
          <cell r="N1908">
            <v>2004010</v>
          </cell>
        </row>
        <row r="1909">
          <cell r="A1909">
            <v>38294</v>
          </cell>
          <cell r="B1909" t="str">
            <v>SOB</v>
          </cell>
          <cell r="C1909">
            <v>38514</v>
          </cell>
          <cell r="D1909">
            <v>2</v>
          </cell>
          <cell r="E1909">
            <v>4.0899999999999999E-2</v>
          </cell>
          <cell r="F1909" t="str">
            <v>DAT</v>
          </cell>
          <cell r="G1909">
            <v>2</v>
          </cell>
          <cell r="H1909">
            <v>219</v>
          </cell>
          <cell r="I1909">
            <v>2004</v>
          </cell>
          <cell r="J1909">
            <v>11</v>
          </cell>
          <cell r="K1909">
            <v>8.1799999999999998E-2</v>
          </cell>
          <cell r="L1909" t="str">
            <v>NOM</v>
          </cell>
          <cell r="M1909" t="str">
            <v>DATATEC 2o. Nivel</v>
          </cell>
          <cell r="N1909">
            <v>2004011</v>
          </cell>
        </row>
        <row r="1910">
          <cell r="A1910">
            <v>38295</v>
          </cell>
          <cell r="B1910" t="str">
            <v>SOB</v>
          </cell>
          <cell r="C1910">
            <v>38370</v>
          </cell>
          <cell r="D1910">
            <v>1</v>
          </cell>
          <cell r="E1910">
            <v>3.5099999999999999E-2</v>
          </cell>
          <cell r="F1910" t="str">
            <v>DAT</v>
          </cell>
          <cell r="G1910">
            <v>2</v>
          </cell>
          <cell r="H1910">
            <v>74</v>
          </cell>
          <cell r="I1910">
            <v>2004</v>
          </cell>
          <cell r="J1910">
            <v>11</v>
          </cell>
          <cell r="K1910">
            <v>3.5099999999999999E-2</v>
          </cell>
          <cell r="L1910" t="str">
            <v>NOM</v>
          </cell>
          <cell r="M1910" t="str">
            <v>DATATEC 2o. Nivel</v>
          </cell>
          <cell r="N1910">
            <v>2004011</v>
          </cell>
        </row>
        <row r="1911">
          <cell r="A1911">
            <v>38295</v>
          </cell>
          <cell r="B1911" t="str">
            <v>SOB</v>
          </cell>
          <cell r="C1911">
            <v>39124</v>
          </cell>
          <cell r="D1911">
            <v>1</v>
          </cell>
          <cell r="E1911">
            <v>0.06</v>
          </cell>
          <cell r="F1911" t="str">
            <v>DAT</v>
          </cell>
          <cell r="G1911">
            <v>2</v>
          </cell>
          <cell r="H1911">
            <v>828</v>
          </cell>
          <cell r="I1911">
            <v>2004</v>
          </cell>
          <cell r="J1911">
            <v>11</v>
          </cell>
          <cell r="K1911">
            <v>0.06</v>
          </cell>
          <cell r="L1911" t="str">
            <v>NOM</v>
          </cell>
          <cell r="M1911" t="str">
            <v>DATATEC 2o. Nivel</v>
          </cell>
          <cell r="N1911">
            <v>2004011</v>
          </cell>
        </row>
        <row r="1912">
          <cell r="A1912">
            <v>38296</v>
          </cell>
          <cell r="B1912" t="str">
            <v>SOB</v>
          </cell>
          <cell r="C1912">
            <v>38941</v>
          </cell>
          <cell r="D1912">
            <v>8.6999999999999993</v>
          </cell>
          <cell r="E1912">
            <v>5.5050000000000002E-2</v>
          </cell>
          <cell r="F1912" t="str">
            <v>CIM</v>
          </cell>
          <cell r="G1912">
            <v>2</v>
          </cell>
          <cell r="H1912">
            <v>642</v>
          </cell>
          <cell r="I1912">
            <v>2004</v>
          </cell>
          <cell r="J1912">
            <v>11</v>
          </cell>
          <cell r="K1912">
            <v>0.478935</v>
          </cell>
          <cell r="L1912" t="str">
            <v>NOM</v>
          </cell>
          <cell r="M1912" t="str">
            <v>CIMD 2o. Nivel</v>
          </cell>
          <cell r="N1912">
            <v>2004011</v>
          </cell>
        </row>
        <row r="1913">
          <cell r="A1913">
            <v>38296</v>
          </cell>
          <cell r="B1913" t="str">
            <v>SOB</v>
          </cell>
          <cell r="C1913">
            <v>38370</v>
          </cell>
          <cell r="D1913">
            <v>2</v>
          </cell>
          <cell r="E1913">
            <v>3.5000000000000003E-2</v>
          </cell>
          <cell r="F1913" t="str">
            <v>DAT</v>
          </cell>
          <cell r="G1913">
            <v>2</v>
          </cell>
          <cell r="H1913">
            <v>71</v>
          </cell>
          <cell r="I1913">
            <v>2004</v>
          </cell>
          <cell r="J1913">
            <v>11</v>
          </cell>
          <cell r="K1913">
            <v>7.0000000000000007E-2</v>
          </cell>
          <cell r="L1913" t="str">
            <v>NOM</v>
          </cell>
          <cell r="M1913" t="str">
            <v>DATATEC 2o. Nivel</v>
          </cell>
          <cell r="N1913">
            <v>2004011</v>
          </cell>
        </row>
        <row r="1914">
          <cell r="A1914">
            <v>38296</v>
          </cell>
          <cell r="B1914" t="str">
            <v>SOB</v>
          </cell>
          <cell r="C1914">
            <v>38941</v>
          </cell>
          <cell r="D1914">
            <v>17.399999999999999</v>
          </cell>
          <cell r="E1914">
            <v>5.5024999999999998E-2</v>
          </cell>
          <cell r="F1914" t="str">
            <v>DAT</v>
          </cell>
          <cell r="G1914">
            <v>2</v>
          </cell>
          <cell r="H1914">
            <v>642</v>
          </cell>
          <cell r="I1914">
            <v>2004</v>
          </cell>
          <cell r="J1914">
            <v>11</v>
          </cell>
          <cell r="K1914">
            <v>0.95743499999999993</v>
          </cell>
          <cell r="L1914" t="str">
            <v>NOM</v>
          </cell>
          <cell r="M1914" t="str">
            <v>DATATEC 2o. Nivel</v>
          </cell>
          <cell r="N1914">
            <v>2004011</v>
          </cell>
        </row>
        <row r="1915">
          <cell r="A1915">
            <v>38299</v>
          </cell>
          <cell r="B1915" t="str">
            <v>SOB</v>
          </cell>
          <cell r="C1915">
            <v>38941</v>
          </cell>
          <cell r="D1915">
            <v>12</v>
          </cell>
          <cell r="E1915">
            <v>5.5050000000000002E-2</v>
          </cell>
          <cell r="F1915" t="str">
            <v>CIM</v>
          </cell>
          <cell r="G1915">
            <v>2</v>
          </cell>
          <cell r="H1915">
            <v>641</v>
          </cell>
          <cell r="I1915">
            <v>2004</v>
          </cell>
          <cell r="J1915">
            <v>11</v>
          </cell>
          <cell r="K1915">
            <v>0.66060000000000008</v>
          </cell>
          <cell r="L1915" t="str">
            <v>NOM</v>
          </cell>
          <cell r="M1915" t="str">
            <v>CIMD 2o. Nivel</v>
          </cell>
          <cell r="N1915">
            <v>2004011</v>
          </cell>
        </row>
        <row r="1916">
          <cell r="A1916">
            <v>38299</v>
          </cell>
          <cell r="B1916" t="str">
            <v>SOB</v>
          </cell>
          <cell r="C1916">
            <v>38941</v>
          </cell>
          <cell r="D1916">
            <v>24</v>
          </cell>
          <cell r="E1916">
            <v>5.5024999999999998E-2</v>
          </cell>
          <cell r="F1916" t="str">
            <v>DAT</v>
          </cell>
          <cell r="G1916">
            <v>2</v>
          </cell>
          <cell r="H1916">
            <v>641</v>
          </cell>
          <cell r="I1916">
            <v>2004</v>
          </cell>
          <cell r="J1916">
            <v>11</v>
          </cell>
          <cell r="K1916">
            <v>1.3206</v>
          </cell>
          <cell r="L1916" t="str">
            <v>NOM</v>
          </cell>
          <cell r="M1916" t="str">
            <v>DATATEC 2o. Nivel</v>
          </cell>
          <cell r="N1916">
            <v>2004011</v>
          </cell>
        </row>
        <row r="1917">
          <cell r="A1917">
            <v>38300</v>
          </cell>
          <cell r="B1917" t="str">
            <v>SOB</v>
          </cell>
          <cell r="C1917">
            <v>39124</v>
          </cell>
          <cell r="D1917">
            <v>3</v>
          </cell>
          <cell r="E1917">
            <v>5.8999999999999997E-2</v>
          </cell>
          <cell r="F1917" t="str">
            <v>CIM</v>
          </cell>
          <cell r="G1917">
            <v>2</v>
          </cell>
          <cell r="H1917">
            <v>823</v>
          </cell>
          <cell r="I1917">
            <v>2004</v>
          </cell>
          <cell r="J1917">
            <v>11</v>
          </cell>
          <cell r="K1917">
            <v>0.17699999999999999</v>
          </cell>
          <cell r="L1917" t="str">
            <v>NOM</v>
          </cell>
          <cell r="M1917" t="str">
            <v>CIMD 2o. Nivel</v>
          </cell>
          <cell r="N1917">
            <v>2004011</v>
          </cell>
        </row>
        <row r="1918">
          <cell r="A1918">
            <v>38300</v>
          </cell>
          <cell r="B1918" t="str">
            <v>SOB</v>
          </cell>
          <cell r="C1918">
            <v>38370</v>
          </cell>
          <cell r="D1918">
            <v>17</v>
          </cell>
          <cell r="E1918">
            <v>3.5000000000000003E-2</v>
          </cell>
          <cell r="F1918" t="str">
            <v>DAT</v>
          </cell>
          <cell r="G1918">
            <v>2</v>
          </cell>
          <cell r="H1918">
            <v>69</v>
          </cell>
          <cell r="I1918">
            <v>2004</v>
          </cell>
          <cell r="J1918">
            <v>11</v>
          </cell>
          <cell r="K1918">
            <v>0.59500000000000008</v>
          </cell>
          <cell r="L1918" t="str">
            <v>NOM</v>
          </cell>
          <cell r="M1918" t="str">
            <v>DATATEC 2o. Nivel</v>
          </cell>
          <cell r="N1918">
            <v>2004011</v>
          </cell>
        </row>
        <row r="1919">
          <cell r="A1919">
            <v>38300</v>
          </cell>
          <cell r="B1919" t="str">
            <v>SOB</v>
          </cell>
          <cell r="C1919">
            <v>38514</v>
          </cell>
          <cell r="D1919">
            <v>10</v>
          </cell>
          <cell r="E1919">
            <v>4.1000000000000002E-2</v>
          </cell>
          <cell r="F1919" t="str">
            <v>DAT</v>
          </cell>
          <cell r="G1919">
            <v>2</v>
          </cell>
          <cell r="H1919">
            <v>213</v>
          </cell>
          <cell r="I1919">
            <v>2004</v>
          </cell>
          <cell r="J1919">
            <v>11</v>
          </cell>
          <cell r="K1919">
            <v>0.41000000000000003</v>
          </cell>
          <cell r="L1919" t="str">
            <v>NOM</v>
          </cell>
          <cell r="M1919" t="str">
            <v>DATATEC 2o. Nivel</v>
          </cell>
          <cell r="N1919">
            <v>2004011</v>
          </cell>
        </row>
        <row r="1920">
          <cell r="A1920">
            <v>38300</v>
          </cell>
          <cell r="B1920" t="str">
            <v>SOB</v>
          </cell>
          <cell r="C1920">
            <v>39124</v>
          </cell>
          <cell r="D1920">
            <v>12.85</v>
          </cell>
          <cell r="E1920">
            <v>5.8999999999999997E-2</v>
          </cell>
          <cell r="F1920" t="str">
            <v>DAT</v>
          </cell>
          <cell r="G1920">
            <v>2</v>
          </cell>
          <cell r="H1920">
            <v>823</v>
          </cell>
          <cell r="I1920">
            <v>2004</v>
          </cell>
          <cell r="J1920">
            <v>11</v>
          </cell>
          <cell r="K1920">
            <v>0.75814999999999999</v>
          </cell>
          <cell r="L1920" t="str">
            <v>NOM</v>
          </cell>
          <cell r="M1920" t="str">
            <v>DATATEC 2o. Nivel</v>
          </cell>
          <cell r="N1920">
            <v>2004011</v>
          </cell>
        </row>
        <row r="1921">
          <cell r="A1921">
            <v>38300</v>
          </cell>
          <cell r="B1921" t="str">
            <v>SOB</v>
          </cell>
          <cell r="C1921">
            <v>40765</v>
          </cell>
          <cell r="D1921">
            <v>25.274999999999999</v>
          </cell>
          <cell r="E1921">
            <v>9.7271999999999997E-2</v>
          </cell>
          <cell r="F1921" t="str">
            <v>DAT</v>
          </cell>
          <cell r="G1921">
            <v>2</v>
          </cell>
          <cell r="H1921">
            <v>2464</v>
          </cell>
          <cell r="I1921">
            <v>2004</v>
          </cell>
          <cell r="J1921">
            <v>11</v>
          </cell>
          <cell r="K1921">
            <v>2.4585497999999997</v>
          </cell>
          <cell r="L1921" t="str">
            <v>NOM</v>
          </cell>
          <cell r="M1921" t="str">
            <v>DATATEC 2o. Nivel</v>
          </cell>
          <cell r="N1921">
            <v>2004011</v>
          </cell>
        </row>
        <row r="1922">
          <cell r="A1922">
            <v>38301</v>
          </cell>
          <cell r="B1922" t="str">
            <v>SOB</v>
          </cell>
          <cell r="C1922">
            <v>45578</v>
          </cell>
          <cell r="D1922">
            <v>10.5</v>
          </cell>
          <cell r="E1922">
            <v>6.6000000000000003E-2</v>
          </cell>
          <cell r="F1922" t="str">
            <v>CIM</v>
          </cell>
          <cell r="G1922">
            <v>2</v>
          </cell>
          <cell r="H1922">
            <v>7276</v>
          </cell>
          <cell r="I1922">
            <v>2004</v>
          </cell>
          <cell r="J1922">
            <v>11</v>
          </cell>
          <cell r="K1922">
            <v>0.69300000000000006</v>
          </cell>
          <cell r="L1922" t="str">
            <v>VAC</v>
          </cell>
          <cell r="M1922" t="str">
            <v>CIMD 2o. Nivel</v>
          </cell>
          <cell r="N1922">
            <v>2004011</v>
          </cell>
        </row>
        <row r="1923">
          <cell r="A1923">
            <v>38301</v>
          </cell>
          <cell r="B1923" t="str">
            <v>SOB</v>
          </cell>
          <cell r="C1923">
            <v>38370</v>
          </cell>
          <cell r="D1923">
            <v>5</v>
          </cell>
          <cell r="E1923">
            <v>3.5000000000000003E-2</v>
          </cell>
          <cell r="F1923" t="str">
            <v>DAT</v>
          </cell>
          <cell r="G1923">
            <v>2</v>
          </cell>
          <cell r="H1923">
            <v>68</v>
          </cell>
          <cell r="I1923">
            <v>2004</v>
          </cell>
          <cell r="J1923">
            <v>11</v>
          </cell>
          <cell r="K1923">
            <v>0.17500000000000002</v>
          </cell>
          <cell r="L1923" t="str">
            <v>NOM</v>
          </cell>
          <cell r="M1923" t="str">
            <v>DATATEC 2o. Nivel</v>
          </cell>
          <cell r="N1923">
            <v>2004011</v>
          </cell>
        </row>
        <row r="1924">
          <cell r="A1924">
            <v>38301</v>
          </cell>
          <cell r="B1924" t="str">
            <v>SOB</v>
          </cell>
          <cell r="C1924">
            <v>41669</v>
          </cell>
          <cell r="D1924">
            <v>36.6</v>
          </cell>
          <cell r="E1924">
            <v>0.06</v>
          </cell>
          <cell r="F1924" t="str">
            <v>DAT</v>
          </cell>
          <cell r="G1924">
            <v>2</v>
          </cell>
          <cell r="H1924">
            <v>3367</v>
          </cell>
          <cell r="I1924">
            <v>2004</v>
          </cell>
          <cell r="J1924">
            <v>11</v>
          </cell>
          <cell r="K1924">
            <v>2.1960000000000002</v>
          </cell>
          <cell r="L1924" t="str">
            <v>VAC</v>
          </cell>
          <cell r="M1924" t="str">
            <v>DATATEC 2o. Nivel</v>
          </cell>
          <cell r="N1924">
            <v>2004011</v>
          </cell>
        </row>
        <row r="1925">
          <cell r="A1925">
            <v>38301</v>
          </cell>
          <cell r="B1925" t="str">
            <v>SOB</v>
          </cell>
          <cell r="C1925">
            <v>45578</v>
          </cell>
          <cell r="D1925">
            <v>13.75</v>
          </cell>
          <cell r="E1925">
            <v>6.6288E-2</v>
          </cell>
          <cell r="F1925" t="str">
            <v>DAT</v>
          </cell>
          <cell r="G1925">
            <v>2</v>
          </cell>
          <cell r="H1925">
            <v>7276</v>
          </cell>
          <cell r="I1925">
            <v>2004</v>
          </cell>
          <cell r="J1925">
            <v>11</v>
          </cell>
          <cell r="K1925">
            <v>0.91146000000000005</v>
          </cell>
          <cell r="L1925" t="str">
            <v>VAC</v>
          </cell>
          <cell r="M1925" t="str">
            <v>DATATEC 2o. Nivel</v>
          </cell>
          <cell r="N1925">
            <v>2004011</v>
          </cell>
        </row>
        <row r="1926">
          <cell r="A1926">
            <v>38302</v>
          </cell>
          <cell r="B1926" t="str">
            <v>SOB</v>
          </cell>
          <cell r="C1926">
            <v>38370</v>
          </cell>
          <cell r="D1926">
            <v>5</v>
          </cell>
          <cell r="E1926">
            <v>3.5000000000000003E-2</v>
          </cell>
          <cell r="F1926" t="str">
            <v>DAT</v>
          </cell>
          <cell r="G1926">
            <v>2</v>
          </cell>
          <cell r="H1926">
            <v>67</v>
          </cell>
          <cell r="I1926">
            <v>2004</v>
          </cell>
          <cell r="J1926">
            <v>11</v>
          </cell>
          <cell r="K1926">
            <v>0.17500000000000002</v>
          </cell>
          <cell r="L1926" t="str">
            <v>NOM</v>
          </cell>
          <cell r="M1926" t="str">
            <v>DATATEC 2o. Nivel</v>
          </cell>
          <cell r="N1926">
            <v>2004011</v>
          </cell>
        </row>
        <row r="1927">
          <cell r="A1927">
            <v>38303</v>
          </cell>
          <cell r="B1927" t="str">
            <v>SOB</v>
          </cell>
          <cell r="C1927">
            <v>38941</v>
          </cell>
          <cell r="D1927">
            <v>3</v>
          </cell>
          <cell r="E1927">
            <v>5.5E-2</v>
          </cell>
          <cell r="F1927" t="str">
            <v>CIM</v>
          </cell>
          <cell r="G1927">
            <v>2</v>
          </cell>
          <cell r="H1927">
            <v>635</v>
          </cell>
          <cell r="I1927">
            <v>2004</v>
          </cell>
          <cell r="J1927">
            <v>11</v>
          </cell>
          <cell r="K1927">
            <v>0.16500000000000001</v>
          </cell>
          <cell r="L1927" t="str">
            <v>NOM</v>
          </cell>
          <cell r="M1927" t="str">
            <v>CIMD 2o. Nivel</v>
          </cell>
          <cell r="N1927">
            <v>2004011</v>
          </cell>
        </row>
        <row r="1928">
          <cell r="A1928">
            <v>38303</v>
          </cell>
          <cell r="B1928" t="str">
            <v>SOB</v>
          </cell>
          <cell r="C1928">
            <v>38370</v>
          </cell>
          <cell r="D1928">
            <v>13.5</v>
          </cell>
          <cell r="E1928">
            <v>3.5000000000000003E-2</v>
          </cell>
          <cell r="F1928" t="str">
            <v>DAT</v>
          </cell>
          <cell r="G1928">
            <v>2</v>
          </cell>
          <cell r="H1928">
            <v>64</v>
          </cell>
          <cell r="I1928">
            <v>2004</v>
          </cell>
          <cell r="J1928">
            <v>11</v>
          </cell>
          <cell r="K1928">
            <v>0.47250000000000003</v>
          </cell>
          <cell r="L1928" t="str">
            <v>NOM</v>
          </cell>
          <cell r="M1928" t="str">
            <v>DATATEC 2o. Nivel</v>
          </cell>
          <cell r="N1928">
            <v>2004011</v>
          </cell>
        </row>
        <row r="1929">
          <cell r="A1929">
            <v>38303</v>
          </cell>
          <cell r="B1929" t="str">
            <v>SOB</v>
          </cell>
          <cell r="C1929">
            <v>38941</v>
          </cell>
          <cell r="D1929">
            <v>22</v>
          </cell>
          <cell r="E1929">
            <v>5.5043000000000002E-2</v>
          </cell>
          <cell r="F1929" t="str">
            <v>DAT</v>
          </cell>
          <cell r="G1929">
            <v>2</v>
          </cell>
          <cell r="H1929">
            <v>635</v>
          </cell>
          <cell r="I1929">
            <v>2004</v>
          </cell>
          <cell r="J1929">
            <v>11</v>
          </cell>
          <cell r="K1929">
            <v>1.2109460000000001</v>
          </cell>
          <cell r="L1929" t="str">
            <v>NOM</v>
          </cell>
          <cell r="M1929" t="str">
            <v>DATATEC 2o. Nivel</v>
          </cell>
          <cell r="N1929">
            <v>2004011</v>
          </cell>
        </row>
        <row r="1930">
          <cell r="A1930">
            <v>38303</v>
          </cell>
          <cell r="B1930" t="str">
            <v>SOB</v>
          </cell>
          <cell r="C1930">
            <v>39364</v>
          </cell>
          <cell r="D1930">
            <v>5</v>
          </cell>
          <cell r="E1930">
            <v>6.5000000000000002E-2</v>
          </cell>
          <cell r="F1930" t="str">
            <v>DAT</v>
          </cell>
          <cell r="G1930">
            <v>2</v>
          </cell>
          <cell r="H1930">
            <v>1058</v>
          </cell>
          <cell r="I1930">
            <v>2004</v>
          </cell>
          <cell r="J1930">
            <v>11</v>
          </cell>
          <cell r="K1930">
            <v>0.32500000000000001</v>
          </cell>
          <cell r="L1930" t="str">
            <v>NOM</v>
          </cell>
          <cell r="M1930" t="str">
            <v>DATATEC 2o. Nivel</v>
          </cell>
          <cell r="N1930">
            <v>2004011</v>
          </cell>
        </row>
        <row r="1931">
          <cell r="A1931">
            <v>38303</v>
          </cell>
          <cell r="B1931" t="str">
            <v>SOB</v>
          </cell>
          <cell r="C1931">
            <v>39638</v>
          </cell>
          <cell r="D1931">
            <v>16</v>
          </cell>
          <cell r="E1931">
            <v>7.1780999999999998E-2</v>
          </cell>
          <cell r="F1931" t="str">
            <v>DAT</v>
          </cell>
          <cell r="G1931">
            <v>2</v>
          </cell>
          <cell r="H1931">
            <v>1332</v>
          </cell>
          <cell r="I1931">
            <v>2004</v>
          </cell>
          <cell r="J1931">
            <v>11</v>
          </cell>
          <cell r="K1931">
            <v>1.148496</v>
          </cell>
          <cell r="L1931" t="str">
            <v>NOM</v>
          </cell>
          <cell r="M1931" t="str">
            <v>DATATEC 2o. Nivel</v>
          </cell>
          <cell r="N1931">
            <v>2004011</v>
          </cell>
        </row>
        <row r="1932">
          <cell r="A1932">
            <v>38303</v>
          </cell>
          <cell r="B1932" t="str">
            <v>SOB</v>
          </cell>
          <cell r="C1932">
            <v>40247</v>
          </cell>
          <cell r="D1932">
            <v>10</v>
          </cell>
          <cell r="E1932">
            <v>8.5699999999999998E-2</v>
          </cell>
          <cell r="F1932" t="str">
            <v>DAT</v>
          </cell>
          <cell r="G1932">
            <v>2</v>
          </cell>
          <cell r="H1932">
            <v>1941</v>
          </cell>
          <cell r="I1932">
            <v>2004</v>
          </cell>
          <cell r="J1932">
            <v>11</v>
          </cell>
          <cell r="K1932">
            <v>0.85699999999999998</v>
          </cell>
          <cell r="L1932" t="str">
            <v>NOM</v>
          </cell>
          <cell r="M1932" t="str">
            <v>DATATEC 2o. Nivel</v>
          </cell>
          <cell r="N1932">
            <v>2004011</v>
          </cell>
        </row>
        <row r="1933">
          <cell r="A1933">
            <v>38303</v>
          </cell>
          <cell r="B1933" t="str">
            <v>SOB</v>
          </cell>
          <cell r="C1933">
            <v>40765</v>
          </cell>
          <cell r="D1933">
            <v>7.5</v>
          </cell>
          <cell r="E1933">
            <v>9.7000000000000003E-2</v>
          </cell>
          <cell r="F1933" t="str">
            <v>DAT</v>
          </cell>
          <cell r="G1933">
            <v>2</v>
          </cell>
          <cell r="H1933">
            <v>2459</v>
          </cell>
          <cell r="I1933">
            <v>2004</v>
          </cell>
          <cell r="J1933">
            <v>11</v>
          </cell>
          <cell r="K1933">
            <v>0.72750000000000004</v>
          </cell>
          <cell r="L1933" t="str">
            <v>NOM</v>
          </cell>
          <cell r="M1933" t="str">
            <v>DATATEC 2o. Nivel</v>
          </cell>
          <cell r="N1933">
            <v>2004011</v>
          </cell>
        </row>
        <row r="1934">
          <cell r="A1934">
            <v>38306</v>
          </cell>
          <cell r="B1934" t="str">
            <v>SOB</v>
          </cell>
          <cell r="C1934">
            <v>38941</v>
          </cell>
          <cell r="D1934">
            <v>4</v>
          </cell>
          <cell r="E1934">
            <v>5.4863000000000002E-2</v>
          </cell>
          <cell r="F1934" t="str">
            <v>CIM</v>
          </cell>
          <cell r="G1934">
            <v>2</v>
          </cell>
          <cell r="H1934">
            <v>634</v>
          </cell>
          <cell r="I1934">
            <v>2004</v>
          </cell>
          <cell r="J1934">
            <v>11</v>
          </cell>
          <cell r="K1934">
            <v>0.21945200000000001</v>
          </cell>
          <cell r="L1934" t="str">
            <v>NOM</v>
          </cell>
          <cell r="M1934" t="str">
            <v>CIMD 2o. Nivel</v>
          </cell>
          <cell r="N1934">
            <v>2004011</v>
          </cell>
        </row>
        <row r="1935">
          <cell r="A1935">
            <v>38306</v>
          </cell>
          <cell r="B1935" t="str">
            <v>SOB</v>
          </cell>
          <cell r="C1935">
            <v>39638</v>
          </cell>
          <cell r="D1935">
            <v>1</v>
          </cell>
          <cell r="E1935">
            <v>7.1300000000000002E-2</v>
          </cell>
          <cell r="F1935" t="str">
            <v>CIM</v>
          </cell>
          <cell r="G1935">
            <v>2</v>
          </cell>
          <cell r="H1935">
            <v>1331</v>
          </cell>
          <cell r="I1935">
            <v>2004</v>
          </cell>
          <cell r="J1935">
            <v>11</v>
          </cell>
          <cell r="K1935">
            <v>7.1300000000000002E-2</v>
          </cell>
          <cell r="L1935" t="str">
            <v>NOM</v>
          </cell>
          <cell r="M1935" t="str">
            <v>CIMD 2o. Nivel</v>
          </cell>
          <cell r="N1935">
            <v>2004011</v>
          </cell>
        </row>
        <row r="1936">
          <cell r="A1936">
            <v>38306</v>
          </cell>
          <cell r="B1936" t="str">
            <v>SOB</v>
          </cell>
          <cell r="C1936">
            <v>38941</v>
          </cell>
          <cell r="D1936">
            <v>26</v>
          </cell>
          <cell r="E1936">
            <v>5.5023000000000002E-2</v>
          </cell>
          <cell r="F1936" t="str">
            <v>DAT</v>
          </cell>
          <cell r="G1936">
            <v>2</v>
          </cell>
          <cell r="H1936">
            <v>634</v>
          </cell>
          <cell r="I1936">
            <v>2004</v>
          </cell>
          <cell r="J1936">
            <v>11</v>
          </cell>
          <cell r="K1936">
            <v>1.430598</v>
          </cell>
          <cell r="L1936" t="str">
            <v>NOM</v>
          </cell>
          <cell r="M1936" t="str">
            <v>DATATEC 2o. Nivel</v>
          </cell>
          <cell r="N1936">
            <v>2004011</v>
          </cell>
        </row>
        <row r="1937">
          <cell r="A1937">
            <v>38307</v>
          </cell>
          <cell r="B1937" t="str">
            <v>SOB</v>
          </cell>
          <cell r="C1937">
            <v>39124</v>
          </cell>
          <cell r="D1937">
            <v>3.2</v>
          </cell>
          <cell r="E1937">
            <v>5.8999999999999997E-2</v>
          </cell>
          <cell r="F1937" t="str">
            <v>CIM</v>
          </cell>
          <cell r="G1937">
            <v>2</v>
          </cell>
          <cell r="H1937">
            <v>816</v>
          </cell>
          <cell r="I1937">
            <v>2004</v>
          </cell>
          <cell r="J1937">
            <v>11</v>
          </cell>
          <cell r="K1937">
            <v>0.1888</v>
          </cell>
          <cell r="L1937" t="str">
            <v>NOM</v>
          </cell>
          <cell r="M1937" t="str">
            <v>CIMD 2o. Nivel</v>
          </cell>
          <cell r="N1937">
            <v>2004011</v>
          </cell>
        </row>
        <row r="1938">
          <cell r="A1938">
            <v>38307</v>
          </cell>
          <cell r="B1938" t="str">
            <v>SOB</v>
          </cell>
          <cell r="C1938">
            <v>40765</v>
          </cell>
          <cell r="D1938">
            <v>3.5</v>
          </cell>
          <cell r="E1938">
            <v>9.7000000000000003E-2</v>
          </cell>
          <cell r="F1938" t="str">
            <v>CIM</v>
          </cell>
          <cell r="G1938">
            <v>2</v>
          </cell>
          <cell r="H1938">
            <v>2457</v>
          </cell>
          <cell r="I1938">
            <v>2004</v>
          </cell>
          <cell r="J1938">
            <v>11</v>
          </cell>
          <cell r="K1938">
            <v>0.33950000000000002</v>
          </cell>
          <cell r="L1938" t="str">
            <v>NOM</v>
          </cell>
          <cell r="M1938" t="str">
            <v>CIMD 2o. Nivel</v>
          </cell>
          <cell r="N1938">
            <v>2004011</v>
          </cell>
        </row>
        <row r="1939">
          <cell r="A1939">
            <v>38307</v>
          </cell>
          <cell r="B1939" t="str">
            <v>SOB</v>
          </cell>
          <cell r="C1939">
            <v>38514</v>
          </cell>
          <cell r="D1939">
            <v>2</v>
          </cell>
          <cell r="E1939">
            <v>4.1000000000000002E-2</v>
          </cell>
          <cell r="F1939" t="str">
            <v>DAT</v>
          </cell>
          <cell r="G1939">
            <v>2</v>
          </cell>
          <cell r="H1939">
            <v>206</v>
          </cell>
          <cell r="I1939">
            <v>2004</v>
          </cell>
          <cell r="J1939">
            <v>11</v>
          </cell>
          <cell r="K1939">
            <v>8.2000000000000003E-2</v>
          </cell>
          <cell r="L1939" t="str">
            <v>NOM</v>
          </cell>
          <cell r="M1939" t="str">
            <v>DATATEC 2o. Nivel</v>
          </cell>
          <cell r="N1939">
            <v>2004011</v>
          </cell>
        </row>
        <row r="1940">
          <cell r="A1940">
            <v>38307</v>
          </cell>
          <cell r="B1940" t="str">
            <v>SOB</v>
          </cell>
          <cell r="C1940">
            <v>38941</v>
          </cell>
          <cell r="D1940">
            <v>17</v>
          </cell>
          <cell r="E1940">
            <v>5.5029000000000002E-2</v>
          </cell>
          <cell r="F1940" t="str">
            <v>DAT</v>
          </cell>
          <cell r="G1940">
            <v>2</v>
          </cell>
          <cell r="H1940">
            <v>633</v>
          </cell>
          <cell r="I1940">
            <v>2004</v>
          </cell>
          <cell r="J1940">
            <v>11</v>
          </cell>
          <cell r="K1940">
            <v>0.93549300000000002</v>
          </cell>
          <cell r="L1940" t="str">
            <v>NOM</v>
          </cell>
          <cell r="M1940" t="str">
            <v>DATATEC 2o. Nivel</v>
          </cell>
          <cell r="N1940">
            <v>2004011</v>
          </cell>
        </row>
        <row r="1941">
          <cell r="A1941">
            <v>38307</v>
          </cell>
          <cell r="B1941" t="str">
            <v>SOB</v>
          </cell>
          <cell r="C1941">
            <v>39364</v>
          </cell>
          <cell r="D1941">
            <v>2</v>
          </cell>
          <cell r="E1941">
            <v>6.5000000000000002E-2</v>
          </cell>
          <cell r="F1941" t="str">
            <v>DAT</v>
          </cell>
          <cell r="G1941">
            <v>2</v>
          </cell>
          <cell r="H1941">
            <v>1056</v>
          </cell>
          <cell r="I1941">
            <v>2004</v>
          </cell>
          <cell r="J1941">
            <v>11</v>
          </cell>
          <cell r="K1941">
            <v>0.13</v>
          </cell>
          <cell r="L1941" t="str">
            <v>NOM</v>
          </cell>
          <cell r="M1941" t="str">
            <v>DATATEC 2o. Nivel</v>
          </cell>
          <cell r="N1941">
            <v>2004011</v>
          </cell>
        </row>
        <row r="1942">
          <cell r="A1942">
            <v>38308</v>
          </cell>
          <cell r="B1942" t="str">
            <v>SOB</v>
          </cell>
          <cell r="C1942">
            <v>38370</v>
          </cell>
          <cell r="D1942">
            <v>1</v>
          </cell>
          <cell r="E1942">
            <v>3.5000000000000003E-2</v>
          </cell>
          <cell r="F1942" t="str">
            <v>DAT</v>
          </cell>
          <cell r="G1942">
            <v>1</v>
          </cell>
          <cell r="H1942">
            <v>61</v>
          </cell>
          <cell r="I1942">
            <v>2004</v>
          </cell>
          <cell r="J1942">
            <v>11</v>
          </cell>
          <cell r="K1942">
            <v>3.5000000000000003E-2</v>
          </cell>
          <cell r="L1942" t="str">
            <v>NOM</v>
          </cell>
          <cell r="M1942" t="str">
            <v>DATATEC 1er. Nivel</v>
          </cell>
          <cell r="N1942">
            <v>2004011</v>
          </cell>
        </row>
        <row r="1943">
          <cell r="A1943">
            <v>38308</v>
          </cell>
          <cell r="B1943" t="str">
            <v>SOB</v>
          </cell>
          <cell r="C1943">
            <v>38370</v>
          </cell>
          <cell r="D1943">
            <v>7</v>
          </cell>
          <cell r="E1943">
            <v>3.5000000000000003E-2</v>
          </cell>
          <cell r="F1943" t="str">
            <v>DAT</v>
          </cell>
          <cell r="G1943">
            <v>2</v>
          </cell>
          <cell r="H1943">
            <v>61</v>
          </cell>
          <cell r="I1943">
            <v>2004</v>
          </cell>
          <cell r="J1943">
            <v>11</v>
          </cell>
          <cell r="K1943">
            <v>0.24500000000000002</v>
          </cell>
          <cell r="L1943" t="str">
            <v>NOM</v>
          </cell>
          <cell r="M1943" t="str">
            <v>DATATEC 2o. Nivel</v>
          </cell>
          <cell r="N1943">
            <v>2004011</v>
          </cell>
        </row>
        <row r="1944">
          <cell r="A1944">
            <v>38308</v>
          </cell>
          <cell r="B1944" t="str">
            <v>SOB</v>
          </cell>
          <cell r="C1944">
            <v>38514</v>
          </cell>
          <cell r="D1944">
            <v>7</v>
          </cell>
          <cell r="E1944">
            <v>4.1000000000000002E-2</v>
          </cell>
          <cell r="F1944" t="str">
            <v>DAT</v>
          </cell>
          <cell r="G1944">
            <v>2</v>
          </cell>
          <cell r="H1944">
            <v>205</v>
          </cell>
          <cell r="I1944">
            <v>2004</v>
          </cell>
          <cell r="J1944">
            <v>11</v>
          </cell>
          <cell r="K1944">
            <v>0.28700000000000003</v>
          </cell>
          <cell r="L1944" t="str">
            <v>NOM</v>
          </cell>
          <cell r="M1944" t="str">
            <v>DATATEC 2o. Nivel</v>
          </cell>
          <cell r="N1944">
            <v>2004011</v>
          </cell>
        </row>
        <row r="1945">
          <cell r="A1945">
            <v>38308</v>
          </cell>
          <cell r="B1945" t="str">
            <v>SOB</v>
          </cell>
          <cell r="C1945">
            <v>39364</v>
          </cell>
          <cell r="D1945">
            <v>2</v>
          </cell>
          <cell r="E1945">
            <v>6.4600000000000005E-2</v>
          </cell>
          <cell r="F1945" t="str">
            <v>DAT</v>
          </cell>
          <cell r="G1945">
            <v>2</v>
          </cell>
          <cell r="H1945">
            <v>1055</v>
          </cell>
          <cell r="I1945">
            <v>2004</v>
          </cell>
          <cell r="J1945">
            <v>11</v>
          </cell>
          <cell r="K1945">
            <v>0.12920000000000001</v>
          </cell>
          <cell r="L1945" t="str">
            <v>NOM</v>
          </cell>
          <cell r="M1945" t="str">
            <v>DATATEC 2o. Nivel</v>
          </cell>
          <cell r="N1945">
            <v>2004011</v>
          </cell>
        </row>
        <row r="1946">
          <cell r="A1946">
            <v>38308</v>
          </cell>
          <cell r="B1946" t="str">
            <v>SOB</v>
          </cell>
          <cell r="C1946">
            <v>39638</v>
          </cell>
          <cell r="D1946">
            <v>3</v>
          </cell>
          <cell r="E1946">
            <v>7.1400000000000005E-2</v>
          </cell>
          <cell r="F1946" t="str">
            <v>DAT</v>
          </cell>
          <cell r="G1946">
            <v>2</v>
          </cell>
          <cell r="H1946">
            <v>1329</v>
          </cell>
          <cell r="I1946">
            <v>2004</v>
          </cell>
          <cell r="J1946">
            <v>11</v>
          </cell>
          <cell r="K1946">
            <v>0.2142</v>
          </cell>
          <cell r="L1946" t="str">
            <v>NOM</v>
          </cell>
          <cell r="M1946" t="str">
            <v>DATATEC 2o. Nivel</v>
          </cell>
          <cell r="N1946">
            <v>2004011</v>
          </cell>
        </row>
        <row r="1947">
          <cell r="A1947">
            <v>38308</v>
          </cell>
          <cell r="B1947" t="str">
            <v>SOB</v>
          </cell>
          <cell r="C1947">
            <v>41669</v>
          </cell>
          <cell r="D1947">
            <v>2</v>
          </cell>
          <cell r="E1947">
            <v>0.06</v>
          </cell>
          <cell r="F1947" t="str">
            <v>DAT</v>
          </cell>
          <cell r="G1947">
            <v>2</v>
          </cell>
          <cell r="H1947">
            <v>3360</v>
          </cell>
          <cell r="I1947">
            <v>2004</v>
          </cell>
          <cell r="J1947">
            <v>11</v>
          </cell>
          <cell r="K1947">
            <v>0.12</v>
          </cell>
          <cell r="L1947" t="str">
            <v>VAC</v>
          </cell>
          <cell r="M1947" t="str">
            <v>DATATEC 2o. Nivel</v>
          </cell>
          <cell r="N1947">
            <v>2004011</v>
          </cell>
        </row>
        <row r="1948">
          <cell r="A1948">
            <v>38309</v>
          </cell>
          <cell r="B1948" t="str">
            <v>SOB</v>
          </cell>
          <cell r="C1948">
            <v>40594</v>
          </cell>
          <cell r="D1948">
            <v>8</v>
          </cell>
          <cell r="E1948">
            <v>5.9049999999999998E-2</v>
          </cell>
          <cell r="F1948" t="str">
            <v>DAT</v>
          </cell>
          <cell r="G1948">
            <v>1</v>
          </cell>
          <cell r="H1948">
            <v>2284</v>
          </cell>
          <cell r="I1948">
            <v>2004</v>
          </cell>
          <cell r="J1948">
            <v>11</v>
          </cell>
          <cell r="K1948">
            <v>0.47239999999999999</v>
          </cell>
          <cell r="L1948" t="str">
            <v>VAC</v>
          </cell>
          <cell r="M1948" t="str">
            <v>DATATEC 1er. Nivel</v>
          </cell>
          <cell r="N1948">
            <v>2004011</v>
          </cell>
        </row>
        <row r="1949">
          <cell r="A1949">
            <v>38309</v>
          </cell>
          <cell r="B1949" t="str">
            <v>SOB</v>
          </cell>
          <cell r="C1949">
            <v>38514</v>
          </cell>
          <cell r="D1949">
            <v>1</v>
          </cell>
          <cell r="E1949">
            <v>4.1000000000000002E-2</v>
          </cell>
          <cell r="F1949" t="str">
            <v>DAT</v>
          </cell>
          <cell r="G1949">
            <v>2</v>
          </cell>
          <cell r="H1949">
            <v>204</v>
          </cell>
          <cell r="I1949">
            <v>2004</v>
          </cell>
          <cell r="J1949">
            <v>11</v>
          </cell>
          <cell r="K1949">
            <v>4.1000000000000002E-2</v>
          </cell>
          <cell r="L1949" t="str">
            <v>NOM</v>
          </cell>
          <cell r="M1949" t="str">
            <v>DATATEC 2o. Nivel</v>
          </cell>
          <cell r="N1949">
            <v>2004011</v>
          </cell>
        </row>
        <row r="1950">
          <cell r="A1950">
            <v>38309</v>
          </cell>
          <cell r="B1950" t="str">
            <v>SOB</v>
          </cell>
          <cell r="C1950">
            <v>39124</v>
          </cell>
          <cell r="D1950">
            <v>2</v>
          </cell>
          <cell r="E1950">
            <v>5.9499999999999997E-2</v>
          </cell>
          <cell r="F1950" t="str">
            <v>DAT</v>
          </cell>
          <cell r="G1950">
            <v>2</v>
          </cell>
          <cell r="H1950">
            <v>814</v>
          </cell>
          <cell r="I1950">
            <v>2004</v>
          </cell>
          <cell r="J1950">
            <v>11</v>
          </cell>
          <cell r="K1950">
            <v>0.11899999999999999</v>
          </cell>
          <cell r="L1950" t="str">
            <v>NOM</v>
          </cell>
          <cell r="M1950" t="str">
            <v>DATATEC 2o. Nivel</v>
          </cell>
          <cell r="N1950">
            <v>2004011</v>
          </cell>
        </row>
        <row r="1951">
          <cell r="A1951">
            <v>38309</v>
          </cell>
          <cell r="B1951" t="str">
            <v>SOB</v>
          </cell>
          <cell r="C1951">
            <v>39364</v>
          </cell>
          <cell r="D1951">
            <v>1</v>
          </cell>
          <cell r="E1951">
            <v>6.5000000000000002E-2</v>
          </cell>
          <cell r="F1951" t="str">
            <v>DAT</v>
          </cell>
          <cell r="G1951">
            <v>2</v>
          </cell>
          <cell r="H1951">
            <v>1054</v>
          </cell>
          <cell r="I1951">
            <v>2004</v>
          </cell>
          <cell r="J1951">
            <v>11</v>
          </cell>
          <cell r="K1951">
            <v>6.5000000000000002E-2</v>
          </cell>
          <cell r="L1951" t="str">
            <v>NOM</v>
          </cell>
          <cell r="M1951" t="str">
            <v>DATATEC 2o. Nivel</v>
          </cell>
          <cell r="N1951">
            <v>2004011</v>
          </cell>
        </row>
        <row r="1952">
          <cell r="A1952">
            <v>38310</v>
          </cell>
          <cell r="B1952" t="str">
            <v>SOB</v>
          </cell>
          <cell r="C1952">
            <v>39364</v>
          </cell>
          <cell r="D1952">
            <v>1</v>
          </cell>
          <cell r="E1952">
            <v>6.4799999999999996E-2</v>
          </cell>
          <cell r="F1952" t="str">
            <v>CIM</v>
          </cell>
          <cell r="G1952">
            <v>2</v>
          </cell>
          <cell r="H1952">
            <v>1051</v>
          </cell>
          <cell r="I1952">
            <v>2004</v>
          </cell>
          <cell r="J1952">
            <v>11</v>
          </cell>
          <cell r="K1952">
            <v>6.4799999999999996E-2</v>
          </cell>
          <cell r="L1952" t="str">
            <v>NOM</v>
          </cell>
          <cell r="M1952" t="str">
            <v>CIMD 2o. Nivel</v>
          </cell>
          <cell r="N1952">
            <v>2004011</v>
          </cell>
        </row>
        <row r="1953">
          <cell r="A1953">
            <v>38310</v>
          </cell>
          <cell r="B1953" t="str">
            <v>SOB</v>
          </cell>
          <cell r="C1953">
            <v>39638</v>
          </cell>
          <cell r="D1953">
            <v>1</v>
          </cell>
          <cell r="E1953">
            <v>7.1199999999999999E-2</v>
          </cell>
          <cell r="F1953" t="str">
            <v>CIM</v>
          </cell>
          <cell r="G1953">
            <v>2</v>
          </cell>
          <cell r="H1953">
            <v>1325</v>
          </cell>
          <cell r="I1953">
            <v>2004</v>
          </cell>
          <cell r="J1953">
            <v>11</v>
          </cell>
          <cell r="K1953">
            <v>7.1199999999999999E-2</v>
          </cell>
          <cell r="L1953" t="str">
            <v>NOM</v>
          </cell>
          <cell r="M1953" t="str">
            <v>CIMD 2o. Nivel</v>
          </cell>
          <cell r="N1953">
            <v>2004011</v>
          </cell>
        </row>
        <row r="1954">
          <cell r="A1954">
            <v>38310</v>
          </cell>
          <cell r="B1954" t="str">
            <v>SOB</v>
          </cell>
          <cell r="C1954">
            <v>38941</v>
          </cell>
          <cell r="D1954">
            <v>2</v>
          </cell>
          <cell r="E1954">
            <v>5.5E-2</v>
          </cell>
          <cell r="F1954" t="str">
            <v>CIM</v>
          </cell>
          <cell r="G1954">
            <v>2</v>
          </cell>
          <cell r="H1954">
            <v>628</v>
          </cell>
          <cell r="I1954">
            <v>2004</v>
          </cell>
          <cell r="J1954">
            <v>11</v>
          </cell>
          <cell r="K1954">
            <v>0.11</v>
          </cell>
          <cell r="L1954" t="str">
            <v>NOM</v>
          </cell>
          <cell r="M1954" t="str">
            <v>CIMD 2o. Nivel</v>
          </cell>
          <cell r="N1954">
            <v>2004011</v>
          </cell>
        </row>
        <row r="1955">
          <cell r="A1955">
            <v>38310</v>
          </cell>
          <cell r="B1955" t="str">
            <v>SOB</v>
          </cell>
          <cell r="C1955">
            <v>38370</v>
          </cell>
          <cell r="D1955">
            <v>4</v>
          </cell>
          <cell r="E1955">
            <v>3.49E-2</v>
          </cell>
          <cell r="F1955" t="str">
            <v>DAT</v>
          </cell>
          <cell r="G1955">
            <v>2</v>
          </cell>
          <cell r="H1955">
            <v>57</v>
          </cell>
          <cell r="I1955">
            <v>2004</v>
          </cell>
          <cell r="J1955">
            <v>11</v>
          </cell>
          <cell r="K1955">
            <v>0.1396</v>
          </cell>
          <cell r="L1955" t="str">
            <v>NOM</v>
          </cell>
          <cell r="M1955" t="str">
            <v>DATATEC 2o. Nivel</v>
          </cell>
          <cell r="N1955">
            <v>2004011</v>
          </cell>
        </row>
        <row r="1956">
          <cell r="A1956">
            <v>38310</v>
          </cell>
          <cell r="B1956" t="str">
            <v>SOB</v>
          </cell>
          <cell r="C1956">
            <v>38514</v>
          </cell>
          <cell r="D1956">
            <v>11</v>
          </cell>
          <cell r="E1956">
            <v>4.1118000000000002E-2</v>
          </cell>
          <cell r="F1956" t="str">
            <v>DAT</v>
          </cell>
          <cell r="G1956">
            <v>2</v>
          </cell>
          <cell r="H1956">
            <v>201</v>
          </cell>
          <cell r="I1956">
            <v>2004</v>
          </cell>
          <cell r="J1956">
            <v>11</v>
          </cell>
          <cell r="K1956">
            <v>0.45229800000000003</v>
          </cell>
          <cell r="L1956" t="str">
            <v>NOM</v>
          </cell>
          <cell r="M1956" t="str">
            <v>DATATEC 2o. Nivel</v>
          </cell>
          <cell r="N1956">
            <v>2004011</v>
          </cell>
        </row>
        <row r="1957">
          <cell r="A1957">
            <v>38310</v>
          </cell>
          <cell r="B1957" t="str">
            <v>SOB</v>
          </cell>
          <cell r="C1957">
            <v>38941</v>
          </cell>
          <cell r="D1957">
            <v>2</v>
          </cell>
          <cell r="E1957">
            <v>5.7000000000000002E-2</v>
          </cell>
          <cell r="F1957" t="str">
            <v>DAT</v>
          </cell>
          <cell r="G1957">
            <v>2</v>
          </cell>
          <cell r="H1957">
            <v>628</v>
          </cell>
          <cell r="I1957">
            <v>2004</v>
          </cell>
          <cell r="J1957">
            <v>11</v>
          </cell>
          <cell r="K1957">
            <v>0.114</v>
          </cell>
          <cell r="L1957" t="str">
            <v>NOM</v>
          </cell>
          <cell r="M1957" t="str">
            <v>DATATEC 2o. Nivel</v>
          </cell>
          <cell r="N1957">
            <v>2004011</v>
          </cell>
        </row>
        <row r="1958">
          <cell r="A1958">
            <v>38310</v>
          </cell>
          <cell r="B1958" t="str">
            <v>SOB</v>
          </cell>
          <cell r="C1958">
            <v>39124</v>
          </cell>
          <cell r="D1958">
            <v>5</v>
          </cell>
          <cell r="E1958">
            <v>6.1039999999999997E-2</v>
          </cell>
          <cell r="F1958" t="str">
            <v>DAT</v>
          </cell>
          <cell r="G1958">
            <v>2</v>
          </cell>
          <cell r="H1958">
            <v>811</v>
          </cell>
          <cell r="I1958">
            <v>2004</v>
          </cell>
          <cell r="J1958">
            <v>11</v>
          </cell>
          <cell r="K1958">
            <v>0.30519999999999997</v>
          </cell>
          <cell r="L1958" t="str">
            <v>NOM</v>
          </cell>
          <cell r="M1958" t="str">
            <v>DATATEC 2o. Nivel</v>
          </cell>
          <cell r="N1958">
            <v>2004011</v>
          </cell>
        </row>
        <row r="1959">
          <cell r="A1959">
            <v>38310</v>
          </cell>
          <cell r="B1959" t="str">
            <v>SOB</v>
          </cell>
          <cell r="C1959">
            <v>39364</v>
          </cell>
          <cell r="D1959">
            <v>4</v>
          </cell>
          <cell r="E1959">
            <v>6.5975000000000006E-2</v>
          </cell>
          <cell r="F1959" t="str">
            <v>DAT</v>
          </cell>
          <cell r="G1959">
            <v>2</v>
          </cell>
          <cell r="H1959">
            <v>1051</v>
          </cell>
          <cell r="I1959">
            <v>2004</v>
          </cell>
          <cell r="J1959">
            <v>11</v>
          </cell>
          <cell r="K1959">
            <v>0.26390000000000002</v>
          </cell>
          <cell r="L1959" t="str">
            <v>NOM</v>
          </cell>
          <cell r="M1959" t="str">
            <v>DATATEC 2o. Nivel</v>
          </cell>
          <cell r="N1959">
            <v>2004011</v>
          </cell>
        </row>
        <row r="1960">
          <cell r="A1960">
            <v>38310</v>
          </cell>
          <cell r="B1960" t="str">
            <v>SOB</v>
          </cell>
          <cell r="C1960">
            <v>40594</v>
          </cell>
          <cell r="D1960">
            <v>10</v>
          </cell>
          <cell r="E1960">
            <v>5.9025000000000001E-2</v>
          </cell>
          <cell r="F1960" t="str">
            <v>DAT</v>
          </cell>
          <cell r="G1960">
            <v>2</v>
          </cell>
          <cell r="H1960">
            <v>2281</v>
          </cell>
          <cell r="I1960">
            <v>2004</v>
          </cell>
          <cell r="J1960">
            <v>11</v>
          </cell>
          <cell r="K1960">
            <v>0.59025000000000005</v>
          </cell>
          <cell r="L1960" t="str">
            <v>VAC</v>
          </cell>
          <cell r="M1960" t="str">
            <v>DATATEC 2o. Nivel</v>
          </cell>
          <cell r="N1960">
            <v>2004011</v>
          </cell>
        </row>
        <row r="1961">
          <cell r="A1961">
            <v>38313</v>
          </cell>
          <cell r="B1961" t="str">
            <v>SOB</v>
          </cell>
          <cell r="C1961">
            <v>38514</v>
          </cell>
          <cell r="D1961">
            <v>1</v>
          </cell>
          <cell r="E1961">
            <v>4.1599999999999998E-2</v>
          </cell>
          <cell r="F1961" t="str">
            <v>DAT</v>
          </cell>
          <cell r="G1961">
            <v>2</v>
          </cell>
          <cell r="H1961">
            <v>200</v>
          </cell>
          <cell r="I1961">
            <v>2004</v>
          </cell>
          <cell r="J1961">
            <v>11</v>
          </cell>
          <cell r="K1961">
            <v>4.1599999999999998E-2</v>
          </cell>
          <cell r="L1961" t="str">
            <v>NOM</v>
          </cell>
          <cell r="M1961" t="str">
            <v>DATATEC 2o. Nivel</v>
          </cell>
          <cell r="N1961">
            <v>2004011</v>
          </cell>
        </row>
        <row r="1962">
          <cell r="A1962">
            <v>38313</v>
          </cell>
          <cell r="B1962" t="str">
            <v>SOB</v>
          </cell>
          <cell r="C1962">
            <v>39124</v>
          </cell>
          <cell r="D1962">
            <v>2</v>
          </cell>
          <cell r="E1962">
            <v>6.08E-2</v>
          </cell>
          <cell r="F1962" t="str">
            <v>DAT</v>
          </cell>
          <cell r="G1962">
            <v>2</v>
          </cell>
          <cell r="H1962">
            <v>810</v>
          </cell>
          <cell r="I1962">
            <v>2004</v>
          </cell>
          <cell r="J1962">
            <v>11</v>
          </cell>
          <cell r="K1962">
            <v>0.1216</v>
          </cell>
          <cell r="L1962" t="str">
            <v>NOM</v>
          </cell>
          <cell r="M1962" t="str">
            <v>DATATEC 2o. Nivel</v>
          </cell>
          <cell r="N1962">
            <v>2004011</v>
          </cell>
        </row>
        <row r="1963">
          <cell r="A1963">
            <v>38313</v>
          </cell>
          <cell r="B1963" t="str">
            <v>SOB</v>
          </cell>
          <cell r="C1963">
            <v>39364</v>
          </cell>
          <cell r="D1963">
            <v>1</v>
          </cell>
          <cell r="E1963">
            <v>6.6000000000000003E-2</v>
          </cell>
          <cell r="F1963" t="str">
            <v>DAT</v>
          </cell>
          <cell r="G1963">
            <v>2</v>
          </cell>
          <cell r="H1963">
            <v>1050</v>
          </cell>
          <cell r="I1963">
            <v>2004</v>
          </cell>
          <cell r="J1963">
            <v>11</v>
          </cell>
          <cell r="K1963">
            <v>6.6000000000000003E-2</v>
          </cell>
          <cell r="L1963" t="str">
            <v>NOM</v>
          </cell>
          <cell r="M1963" t="str">
            <v>DATATEC 2o. Nivel</v>
          </cell>
          <cell r="N1963">
            <v>2004011</v>
          </cell>
        </row>
        <row r="1964">
          <cell r="A1964">
            <v>38313</v>
          </cell>
          <cell r="B1964" t="str">
            <v>SOB</v>
          </cell>
          <cell r="C1964">
            <v>40594</v>
          </cell>
          <cell r="D1964">
            <v>6</v>
          </cell>
          <cell r="E1964">
            <v>5.9025000000000001E-2</v>
          </cell>
          <cell r="F1964" t="str">
            <v>DAT</v>
          </cell>
          <cell r="G1964">
            <v>2</v>
          </cell>
          <cell r="H1964">
            <v>2280</v>
          </cell>
          <cell r="I1964">
            <v>2004</v>
          </cell>
          <cell r="J1964">
            <v>11</v>
          </cell>
          <cell r="K1964">
            <v>0.35415000000000002</v>
          </cell>
          <cell r="L1964" t="str">
            <v>VAC</v>
          </cell>
          <cell r="M1964" t="str">
            <v>DATATEC 2o. Nivel</v>
          </cell>
          <cell r="N1964">
            <v>2004011</v>
          </cell>
        </row>
        <row r="1965">
          <cell r="A1965">
            <v>38315</v>
          </cell>
          <cell r="B1965" t="str">
            <v>SOB</v>
          </cell>
          <cell r="C1965">
            <v>38370</v>
          </cell>
          <cell r="D1965">
            <v>3</v>
          </cell>
          <cell r="E1965">
            <v>3.4299999999999997E-2</v>
          </cell>
          <cell r="F1965" t="str">
            <v>DAT</v>
          </cell>
          <cell r="G1965">
            <v>1</v>
          </cell>
          <cell r="H1965">
            <v>54</v>
          </cell>
          <cell r="I1965">
            <v>2004</v>
          </cell>
          <cell r="J1965">
            <v>11</v>
          </cell>
          <cell r="K1965">
            <v>0.10289999999999999</v>
          </cell>
          <cell r="L1965" t="str">
            <v>NOM</v>
          </cell>
          <cell r="M1965" t="str">
            <v>DATATEC 1er. Nivel</v>
          </cell>
          <cell r="N1965">
            <v>2004011</v>
          </cell>
        </row>
        <row r="1966">
          <cell r="A1966">
            <v>38315</v>
          </cell>
          <cell r="B1966" t="str">
            <v>SOB</v>
          </cell>
          <cell r="C1966">
            <v>38941</v>
          </cell>
          <cell r="D1966">
            <v>2</v>
          </cell>
          <cell r="E1966">
            <v>5.67E-2</v>
          </cell>
          <cell r="F1966" t="str">
            <v>DAT</v>
          </cell>
          <cell r="G1966">
            <v>1</v>
          </cell>
          <cell r="H1966">
            <v>625</v>
          </cell>
          <cell r="I1966">
            <v>2004</v>
          </cell>
          <cell r="J1966">
            <v>11</v>
          </cell>
          <cell r="K1966">
            <v>0.1134</v>
          </cell>
          <cell r="L1966" t="str">
            <v>NOM</v>
          </cell>
          <cell r="M1966" t="str">
            <v>DATATEC 1er. Nivel</v>
          </cell>
          <cell r="N1966">
            <v>2004011</v>
          </cell>
        </row>
        <row r="1967">
          <cell r="A1967">
            <v>38315</v>
          </cell>
          <cell r="B1967" t="str">
            <v>SOB</v>
          </cell>
          <cell r="C1967">
            <v>39124</v>
          </cell>
          <cell r="D1967">
            <v>5</v>
          </cell>
          <cell r="E1967">
            <v>6.1400000000000003E-2</v>
          </cell>
          <cell r="F1967" t="str">
            <v>DAT</v>
          </cell>
          <cell r="G1967">
            <v>1</v>
          </cell>
          <cell r="H1967">
            <v>808</v>
          </cell>
          <cell r="I1967">
            <v>2004</v>
          </cell>
          <cell r="J1967">
            <v>11</v>
          </cell>
          <cell r="K1967">
            <v>0.307</v>
          </cell>
          <cell r="L1967" t="str">
            <v>NOM</v>
          </cell>
          <cell r="M1967" t="str">
            <v>DATATEC 1er. Nivel</v>
          </cell>
          <cell r="N1967">
            <v>2004011</v>
          </cell>
        </row>
        <row r="1968">
          <cell r="A1968">
            <v>38315</v>
          </cell>
          <cell r="B1968" t="str">
            <v>SOB</v>
          </cell>
          <cell r="C1968">
            <v>38370</v>
          </cell>
          <cell r="D1968">
            <v>12</v>
          </cell>
          <cell r="E1968">
            <v>3.4325000000000001E-2</v>
          </cell>
          <cell r="F1968" t="str">
            <v>DAT</v>
          </cell>
          <cell r="G1968">
            <v>2</v>
          </cell>
          <cell r="H1968">
            <v>54</v>
          </cell>
          <cell r="I1968">
            <v>2004</v>
          </cell>
          <cell r="J1968">
            <v>11</v>
          </cell>
          <cell r="K1968">
            <v>0.41190000000000004</v>
          </cell>
          <cell r="L1968" t="str">
            <v>NOM</v>
          </cell>
          <cell r="M1968" t="str">
            <v>DATATEC 2o. Nivel</v>
          </cell>
          <cell r="N1968">
            <v>2004011</v>
          </cell>
        </row>
        <row r="1969">
          <cell r="A1969">
            <v>38315</v>
          </cell>
          <cell r="B1969" t="str">
            <v>SOB</v>
          </cell>
          <cell r="C1969">
            <v>38514</v>
          </cell>
          <cell r="D1969">
            <v>6</v>
          </cell>
          <cell r="E1969">
            <v>4.1266999999999998E-2</v>
          </cell>
          <cell r="F1969" t="str">
            <v>DAT</v>
          </cell>
          <cell r="G1969">
            <v>2</v>
          </cell>
          <cell r="H1969">
            <v>198</v>
          </cell>
          <cell r="I1969">
            <v>2004</v>
          </cell>
          <cell r="J1969">
            <v>11</v>
          </cell>
          <cell r="K1969">
            <v>0.24760199999999999</v>
          </cell>
          <cell r="L1969" t="str">
            <v>NOM</v>
          </cell>
          <cell r="M1969" t="str">
            <v>DATATEC 2o. Nivel</v>
          </cell>
          <cell r="N1969">
            <v>2004011</v>
          </cell>
        </row>
        <row r="1970">
          <cell r="A1970">
            <v>38315</v>
          </cell>
          <cell r="B1970" t="str">
            <v>SOB</v>
          </cell>
          <cell r="C1970">
            <v>38941</v>
          </cell>
          <cell r="D1970">
            <v>3</v>
          </cell>
          <cell r="E1970">
            <v>5.6667000000000002E-2</v>
          </cell>
          <cell r="F1970" t="str">
            <v>DAT</v>
          </cell>
          <cell r="G1970">
            <v>2</v>
          </cell>
          <cell r="H1970">
            <v>625</v>
          </cell>
          <cell r="I1970">
            <v>2004</v>
          </cell>
          <cell r="J1970">
            <v>11</v>
          </cell>
          <cell r="K1970">
            <v>0.17000100000000001</v>
          </cell>
          <cell r="L1970" t="str">
            <v>NOM</v>
          </cell>
          <cell r="M1970" t="str">
            <v>DATATEC 2o. Nivel</v>
          </cell>
          <cell r="N1970">
            <v>2004011</v>
          </cell>
        </row>
        <row r="1971">
          <cell r="A1971">
            <v>38315</v>
          </cell>
          <cell r="B1971" t="str">
            <v>SOB</v>
          </cell>
          <cell r="C1971">
            <v>39364</v>
          </cell>
          <cell r="D1971">
            <v>9</v>
          </cell>
          <cell r="E1971">
            <v>6.6977999999999996E-2</v>
          </cell>
          <cell r="F1971" t="str">
            <v>DAT</v>
          </cell>
          <cell r="G1971">
            <v>2</v>
          </cell>
          <cell r="H1971">
            <v>1048</v>
          </cell>
          <cell r="I1971">
            <v>2004</v>
          </cell>
          <cell r="J1971">
            <v>11</v>
          </cell>
          <cell r="K1971">
            <v>0.60280199999999995</v>
          </cell>
          <cell r="L1971" t="str">
            <v>NOM</v>
          </cell>
          <cell r="M1971" t="str">
            <v>DATATEC 2o. Nivel</v>
          </cell>
          <cell r="N1971">
            <v>2004011</v>
          </cell>
        </row>
        <row r="1972">
          <cell r="A1972">
            <v>38315</v>
          </cell>
          <cell r="B1972" t="str">
            <v>SOB</v>
          </cell>
          <cell r="C1972">
            <v>40765</v>
          </cell>
          <cell r="D1972">
            <v>2</v>
          </cell>
          <cell r="E1972">
            <v>9.7000000000000003E-2</v>
          </cell>
          <cell r="F1972" t="str">
            <v>DAT</v>
          </cell>
          <cell r="G1972">
            <v>2</v>
          </cell>
          <cell r="H1972">
            <v>2449</v>
          </cell>
          <cell r="I1972">
            <v>2004</v>
          </cell>
          <cell r="J1972">
            <v>11</v>
          </cell>
          <cell r="K1972">
            <v>0.19400000000000001</v>
          </cell>
          <cell r="L1972" t="str">
            <v>NOM</v>
          </cell>
          <cell r="M1972" t="str">
            <v>DATATEC 2o. Nivel</v>
          </cell>
          <cell r="N1972">
            <v>2004011</v>
          </cell>
        </row>
        <row r="1973">
          <cell r="A1973">
            <v>38316</v>
          </cell>
          <cell r="B1973" t="str">
            <v>SOB</v>
          </cell>
          <cell r="C1973">
            <v>38514</v>
          </cell>
          <cell r="D1973">
            <v>6</v>
          </cell>
          <cell r="E1973">
            <v>4.1200000000000001E-2</v>
          </cell>
          <cell r="F1973" t="str">
            <v>DAT</v>
          </cell>
          <cell r="G1973">
            <v>2</v>
          </cell>
          <cell r="H1973">
            <v>197</v>
          </cell>
          <cell r="I1973">
            <v>2004</v>
          </cell>
          <cell r="J1973">
            <v>11</v>
          </cell>
          <cell r="K1973">
            <v>0.2472</v>
          </cell>
          <cell r="L1973" t="str">
            <v>NOM</v>
          </cell>
          <cell r="M1973" t="str">
            <v>DATATEC 2o. Nivel</v>
          </cell>
          <cell r="N1973">
            <v>2004011</v>
          </cell>
        </row>
        <row r="1974">
          <cell r="A1974">
            <v>38316</v>
          </cell>
          <cell r="B1974" t="str">
            <v>SOB</v>
          </cell>
          <cell r="C1974">
            <v>38941</v>
          </cell>
          <cell r="D1974">
            <v>4</v>
          </cell>
          <cell r="E1974">
            <v>5.6825000000000001E-2</v>
          </cell>
          <cell r="F1974" t="str">
            <v>DAT</v>
          </cell>
          <cell r="G1974">
            <v>2</v>
          </cell>
          <cell r="H1974">
            <v>624</v>
          </cell>
          <cell r="I1974">
            <v>2004</v>
          </cell>
          <cell r="J1974">
            <v>11</v>
          </cell>
          <cell r="K1974">
            <v>0.2273</v>
          </cell>
          <cell r="L1974" t="str">
            <v>NOM</v>
          </cell>
          <cell r="M1974" t="str">
            <v>DATATEC 2o. Nivel</v>
          </cell>
          <cell r="N1974">
            <v>2004011</v>
          </cell>
        </row>
        <row r="1975">
          <cell r="A1975">
            <v>38316</v>
          </cell>
          <cell r="B1975" t="str">
            <v>SOB</v>
          </cell>
          <cell r="C1975">
            <v>38941</v>
          </cell>
          <cell r="D1975">
            <v>2</v>
          </cell>
          <cell r="E1975">
            <v>5.6399999999999999E-2</v>
          </cell>
          <cell r="F1975" t="str">
            <v>CIM</v>
          </cell>
          <cell r="G1975">
            <v>2</v>
          </cell>
          <cell r="H1975">
            <v>624</v>
          </cell>
          <cell r="I1975">
            <v>2004</v>
          </cell>
          <cell r="J1975">
            <v>11</v>
          </cell>
          <cell r="K1975">
            <v>0.1128</v>
          </cell>
          <cell r="L1975" t="str">
            <v>NOM</v>
          </cell>
          <cell r="M1975" t="str">
            <v>CIMD 2o. Nivel</v>
          </cell>
          <cell r="N1975">
            <v>2004011</v>
          </cell>
        </row>
        <row r="1976">
          <cell r="A1976">
            <v>38316</v>
          </cell>
          <cell r="B1976" t="str">
            <v>SOB</v>
          </cell>
          <cell r="C1976">
            <v>39364</v>
          </cell>
          <cell r="D1976">
            <v>2</v>
          </cell>
          <cell r="E1976">
            <v>6.6500000000000004E-2</v>
          </cell>
          <cell r="F1976" t="str">
            <v>CIM</v>
          </cell>
          <cell r="G1976">
            <v>2</v>
          </cell>
          <cell r="H1976">
            <v>1047</v>
          </cell>
          <cell r="I1976">
            <v>2004</v>
          </cell>
          <cell r="J1976">
            <v>11</v>
          </cell>
          <cell r="K1976">
            <v>0.13300000000000001</v>
          </cell>
          <cell r="L1976" t="str">
            <v>NOM</v>
          </cell>
          <cell r="M1976" t="str">
            <v>CIMD 2o. Nivel</v>
          </cell>
          <cell r="N1976">
            <v>2004011</v>
          </cell>
        </row>
        <row r="1977">
          <cell r="A1977">
            <v>38317</v>
          </cell>
          <cell r="B1977" t="str">
            <v>SOB</v>
          </cell>
          <cell r="C1977">
            <v>38370</v>
          </cell>
          <cell r="D1977">
            <v>3</v>
          </cell>
          <cell r="E1977">
            <v>3.0499999999999999E-2</v>
          </cell>
          <cell r="F1977" t="str">
            <v>DAT</v>
          </cell>
          <cell r="G1977">
            <v>1</v>
          </cell>
          <cell r="H1977">
            <v>50</v>
          </cell>
          <cell r="I1977">
            <v>2004</v>
          </cell>
          <cell r="J1977">
            <v>11</v>
          </cell>
          <cell r="K1977">
            <v>9.1499999999999998E-2</v>
          </cell>
          <cell r="L1977" t="str">
            <v>NOM</v>
          </cell>
          <cell r="M1977" t="str">
            <v>DATATEC 1er. Nivel</v>
          </cell>
          <cell r="N1977">
            <v>2004011</v>
          </cell>
        </row>
        <row r="1978">
          <cell r="A1978">
            <v>38317</v>
          </cell>
          <cell r="B1978" t="str">
            <v>SOB</v>
          </cell>
          <cell r="C1978">
            <v>40765</v>
          </cell>
          <cell r="D1978">
            <v>2</v>
          </cell>
          <cell r="E1978">
            <v>9.7000000000000003E-2</v>
          </cell>
          <cell r="F1978" t="str">
            <v>CIM</v>
          </cell>
          <cell r="G1978">
            <v>2</v>
          </cell>
          <cell r="H1978">
            <v>2445</v>
          </cell>
          <cell r="I1978">
            <v>2004</v>
          </cell>
          <cell r="J1978">
            <v>11</v>
          </cell>
          <cell r="K1978">
            <v>0.19400000000000001</v>
          </cell>
          <cell r="L1978" t="str">
            <v>NOM</v>
          </cell>
          <cell r="M1978" t="str">
            <v>CIMD 2o. Nivel</v>
          </cell>
          <cell r="N1978">
            <v>2004011</v>
          </cell>
        </row>
        <row r="1979">
          <cell r="A1979">
            <v>38320</v>
          </cell>
          <cell r="B1979" t="str">
            <v>SOB</v>
          </cell>
          <cell r="C1979">
            <v>38941</v>
          </cell>
          <cell r="D1979">
            <v>1</v>
          </cell>
          <cell r="E1979">
            <v>5.7000000000000002E-2</v>
          </cell>
          <cell r="F1979" t="str">
            <v>DAT</v>
          </cell>
          <cell r="G1979">
            <v>2</v>
          </cell>
          <cell r="H1979">
            <v>620</v>
          </cell>
          <cell r="I1979">
            <v>2004</v>
          </cell>
          <cell r="J1979">
            <v>11</v>
          </cell>
          <cell r="K1979">
            <v>5.7000000000000002E-2</v>
          </cell>
          <cell r="L1979" t="str">
            <v>NOM</v>
          </cell>
          <cell r="M1979" t="str">
            <v>DATATEC 2o. Nivel</v>
          </cell>
          <cell r="N1979">
            <v>2004011</v>
          </cell>
        </row>
        <row r="1980">
          <cell r="A1980">
            <v>38320</v>
          </cell>
          <cell r="B1980" t="str">
            <v>SOB</v>
          </cell>
          <cell r="C1980">
            <v>39855</v>
          </cell>
          <cell r="D1980">
            <v>3.29</v>
          </cell>
          <cell r="E1980">
            <v>8.1000000000000003E-2</v>
          </cell>
          <cell r="F1980" t="str">
            <v>DAT</v>
          </cell>
          <cell r="G1980">
            <v>2</v>
          </cell>
          <cell r="H1980">
            <v>1534</v>
          </cell>
          <cell r="I1980">
            <v>2004</v>
          </cell>
          <cell r="J1980">
            <v>11</v>
          </cell>
          <cell r="K1980">
            <v>0.26649</v>
          </cell>
          <cell r="L1980" t="str">
            <v>NOM</v>
          </cell>
          <cell r="M1980" t="str">
            <v>DATATEC 2o. Nivel</v>
          </cell>
          <cell r="N1980">
            <v>2004011</v>
          </cell>
        </row>
        <row r="1981">
          <cell r="A1981">
            <v>38321</v>
          </cell>
          <cell r="B1981" t="str">
            <v>SOB</v>
          </cell>
          <cell r="C1981">
            <v>39124</v>
          </cell>
          <cell r="D1981">
            <v>1</v>
          </cell>
          <cell r="E1981">
            <v>6.1899999999999997E-2</v>
          </cell>
          <cell r="F1981" t="str">
            <v>CIM</v>
          </cell>
          <cell r="G1981">
            <v>2</v>
          </cell>
          <cell r="H1981">
            <v>802</v>
          </cell>
          <cell r="I1981">
            <v>2004</v>
          </cell>
          <cell r="J1981">
            <v>11</v>
          </cell>
          <cell r="K1981">
            <v>6.1899999999999997E-2</v>
          </cell>
          <cell r="L1981" t="str">
            <v>NOM</v>
          </cell>
          <cell r="M1981" t="str">
            <v>CIMD 2o. Nivel</v>
          </cell>
          <cell r="N1981">
            <v>2004011</v>
          </cell>
        </row>
        <row r="1982">
          <cell r="A1982">
            <v>38321</v>
          </cell>
          <cell r="B1982" t="str">
            <v>SOB</v>
          </cell>
          <cell r="C1982">
            <v>38514</v>
          </cell>
          <cell r="D1982">
            <v>11</v>
          </cell>
          <cell r="E1982">
            <v>4.1081800000000002E-2</v>
          </cell>
          <cell r="F1982" t="str">
            <v>DAT</v>
          </cell>
          <cell r="G1982">
            <v>2</v>
          </cell>
          <cell r="H1982">
            <v>192</v>
          </cell>
          <cell r="I1982">
            <v>2004</v>
          </cell>
          <cell r="J1982">
            <v>11</v>
          </cell>
          <cell r="K1982">
            <v>0.45189980000000002</v>
          </cell>
          <cell r="L1982" t="str">
            <v>NOM</v>
          </cell>
          <cell r="M1982" t="str">
            <v>DATATEC 2o. Nivel</v>
          </cell>
          <cell r="N1982">
            <v>2004011</v>
          </cell>
        </row>
        <row r="1983">
          <cell r="A1983">
            <v>38322</v>
          </cell>
          <cell r="B1983" t="str">
            <v>SOB</v>
          </cell>
          <cell r="C1983">
            <v>38514</v>
          </cell>
          <cell r="D1983">
            <v>3</v>
          </cell>
          <cell r="E1983">
            <v>4.1000000000000002E-2</v>
          </cell>
          <cell r="F1983" t="str">
            <v>DAT</v>
          </cell>
          <cell r="G1983">
            <v>2</v>
          </cell>
          <cell r="H1983">
            <v>191</v>
          </cell>
          <cell r="I1983">
            <v>2004</v>
          </cell>
          <cell r="J1983">
            <v>12</v>
          </cell>
          <cell r="K1983">
            <v>0.123</v>
          </cell>
          <cell r="L1983" t="str">
            <v>NOM</v>
          </cell>
          <cell r="M1983" t="str">
            <v>DATATEC 2o. Nivel</v>
          </cell>
          <cell r="N1983">
            <v>2004012</v>
          </cell>
        </row>
        <row r="1984">
          <cell r="A1984">
            <v>38322</v>
          </cell>
          <cell r="B1984" t="str">
            <v>SOB</v>
          </cell>
          <cell r="C1984">
            <v>38941</v>
          </cell>
          <cell r="D1984">
            <v>6</v>
          </cell>
          <cell r="E1984">
            <v>5.7367000000000001E-2</v>
          </cell>
          <cell r="F1984" t="str">
            <v>DAT</v>
          </cell>
          <cell r="G1984">
            <v>2</v>
          </cell>
          <cell r="H1984">
            <v>618</v>
          </cell>
          <cell r="I1984">
            <v>2004</v>
          </cell>
          <cell r="J1984">
            <v>12</v>
          </cell>
          <cell r="K1984">
            <v>0.34420200000000001</v>
          </cell>
          <cell r="L1984" t="str">
            <v>NOM</v>
          </cell>
          <cell r="M1984" t="str">
            <v>DATATEC 2o. Nivel</v>
          </cell>
          <cell r="N1984">
            <v>2004012</v>
          </cell>
        </row>
        <row r="1985">
          <cell r="A1985">
            <v>38322</v>
          </cell>
          <cell r="B1985" t="str">
            <v>SOB</v>
          </cell>
          <cell r="C1985">
            <v>39124</v>
          </cell>
          <cell r="D1985">
            <v>1</v>
          </cell>
          <cell r="E1985">
            <v>6.2E-2</v>
          </cell>
          <cell r="F1985" t="str">
            <v>DAT</v>
          </cell>
          <cell r="G1985">
            <v>2</v>
          </cell>
          <cell r="H1985">
            <v>801</v>
          </cell>
          <cell r="I1985">
            <v>2004</v>
          </cell>
          <cell r="J1985">
            <v>12</v>
          </cell>
          <cell r="K1985">
            <v>6.2E-2</v>
          </cell>
          <cell r="L1985" t="str">
            <v>NOM</v>
          </cell>
          <cell r="M1985" t="str">
            <v>DATATEC 2o. Nivel</v>
          </cell>
          <cell r="N1985">
            <v>2004012</v>
          </cell>
        </row>
        <row r="1986">
          <cell r="A1986">
            <v>38322</v>
          </cell>
          <cell r="B1986" t="str">
            <v>SOB</v>
          </cell>
          <cell r="C1986">
            <v>39364</v>
          </cell>
          <cell r="D1986">
            <v>4</v>
          </cell>
          <cell r="E1986">
            <v>6.7500000000000004E-2</v>
          </cell>
          <cell r="F1986" t="str">
            <v>DAT</v>
          </cell>
          <cell r="G1986">
            <v>2</v>
          </cell>
          <cell r="H1986">
            <v>1041</v>
          </cell>
          <cell r="I1986">
            <v>2004</v>
          </cell>
          <cell r="J1986">
            <v>12</v>
          </cell>
          <cell r="K1986">
            <v>0.27</v>
          </cell>
          <cell r="L1986" t="str">
            <v>NOM</v>
          </cell>
          <cell r="M1986" t="str">
            <v>DATATEC 2o. Nivel</v>
          </cell>
          <cell r="N1986">
            <v>2004012</v>
          </cell>
        </row>
        <row r="1987">
          <cell r="A1987">
            <v>38323</v>
          </cell>
          <cell r="B1987" t="str">
            <v>SOB</v>
          </cell>
          <cell r="C1987">
            <v>38941</v>
          </cell>
          <cell r="D1987">
            <v>12</v>
          </cell>
          <cell r="E1987">
            <v>5.8000000000000003E-2</v>
          </cell>
          <cell r="F1987" t="str">
            <v>CIM</v>
          </cell>
          <cell r="G1987">
            <v>2</v>
          </cell>
          <cell r="H1987">
            <v>617</v>
          </cell>
          <cell r="I1987">
            <v>2004</v>
          </cell>
          <cell r="J1987">
            <v>12</v>
          </cell>
          <cell r="K1987">
            <v>0.69600000000000006</v>
          </cell>
          <cell r="L1987" t="str">
            <v>NOM</v>
          </cell>
          <cell r="M1987" t="str">
            <v>CIMD 2o. Nivel</v>
          </cell>
          <cell r="N1987">
            <v>2004012</v>
          </cell>
        </row>
        <row r="1988">
          <cell r="A1988">
            <v>38323</v>
          </cell>
          <cell r="B1988" t="str">
            <v>SOB</v>
          </cell>
          <cell r="C1988">
            <v>39364</v>
          </cell>
          <cell r="D1988">
            <v>3</v>
          </cell>
          <cell r="E1988">
            <v>6.701E-2</v>
          </cell>
          <cell r="F1988" t="str">
            <v>CIM</v>
          </cell>
          <cell r="G1988">
            <v>2</v>
          </cell>
          <cell r="H1988">
            <v>1040</v>
          </cell>
          <cell r="I1988">
            <v>2004</v>
          </cell>
          <cell r="J1988">
            <v>12</v>
          </cell>
          <cell r="K1988">
            <v>0.20102999999999999</v>
          </cell>
          <cell r="L1988" t="str">
            <v>NOM</v>
          </cell>
          <cell r="M1988" t="str">
            <v>CIMD 2o. Nivel</v>
          </cell>
          <cell r="N1988">
            <v>2004012</v>
          </cell>
        </row>
        <row r="1989">
          <cell r="A1989">
            <v>38323</v>
          </cell>
          <cell r="B1989" t="str">
            <v>SOB</v>
          </cell>
          <cell r="C1989">
            <v>39124</v>
          </cell>
          <cell r="D1989">
            <v>1</v>
          </cell>
          <cell r="E1989">
            <v>6.25E-2</v>
          </cell>
          <cell r="F1989" t="str">
            <v>DAT</v>
          </cell>
          <cell r="G1989">
            <v>1</v>
          </cell>
          <cell r="H1989">
            <v>800</v>
          </cell>
          <cell r="I1989">
            <v>2004</v>
          </cell>
          <cell r="J1989">
            <v>12</v>
          </cell>
          <cell r="K1989">
            <v>6.25E-2</v>
          </cell>
          <cell r="L1989" t="str">
            <v>NOM</v>
          </cell>
          <cell r="M1989" t="str">
            <v>DATATEC 1er. Nivel</v>
          </cell>
          <cell r="N1989">
            <v>2004012</v>
          </cell>
        </row>
        <row r="1990">
          <cell r="A1990">
            <v>38323</v>
          </cell>
          <cell r="B1990" t="str">
            <v>SOB</v>
          </cell>
          <cell r="C1990">
            <v>38941</v>
          </cell>
          <cell r="D1990">
            <v>2</v>
          </cell>
          <cell r="E1990">
            <v>5.8000000000000003E-2</v>
          </cell>
          <cell r="F1990" t="str">
            <v>DAT</v>
          </cell>
          <cell r="G1990">
            <v>2</v>
          </cell>
          <cell r="H1990">
            <v>617</v>
          </cell>
          <cell r="I1990">
            <v>2004</v>
          </cell>
          <cell r="J1990">
            <v>12</v>
          </cell>
          <cell r="K1990">
            <v>0.11600000000000001</v>
          </cell>
          <cell r="L1990" t="str">
            <v>NOM</v>
          </cell>
          <cell r="M1990" t="str">
            <v>DATATEC 2o. Nivel</v>
          </cell>
          <cell r="N1990">
            <v>2004012</v>
          </cell>
        </row>
        <row r="1991">
          <cell r="A1991">
            <v>38323</v>
          </cell>
          <cell r="B1991" t="str">
            <v>SOB</v>
          </cell>
          <cell r="C1991">
            <v>39364</v>
          </cell>
          <cell r="D1991">
            <v>1</v>
          </cell>
          <cell r="E1991">
            <v>6.8000000000000005E-2</v>
          </cell>
          <cell r="F1991" t="str">
            <v>DAT</v>
          </cell>
          <cell r="G1991">
            <v>2</v>
          </cell>
          <cell r="H1991">
            <v>1040</v>
          </cell>
          <cell r="I1991">
            <v>2004</v>
          </cell>
          <cell r="J1991">
            <v>12</v>
          </cell>
          <cell r="K1991">
            <v>6.8000000000000005E-2</v>
          </cell>
          <cell r="L1991" t="str">
            <v>NOM</v>
          </cell>
          <cell r="M1991" t="str">
            <v>DATATEC 2o. Nivel</v>
          </cell>
          <cell r="N1991">
            <v>2004012</v>
          </cell>
        </row>
        <row r="1992">
          <cell r="A1992">
            <v>38323</v>
          </cell>
          <cell r="B1992" t="str">
            <v>SOB</v>
          </cell>
          <cell r="C1992">
            <v>39638</v>
          </cell>
          <cell r="D1992">
            <v>6</v>
          </cell>
          <cell r="E1992">
            <v>7.3999999999999996E-2</v>
          </cell>
          <cell r="F1992" t="str">
            <v>DAT</v>
          </cell>
          <cell r="G1992">
            <v>2</v>
          </cell>
          <cell r="H1992">
            <v>1314</v>
          </cell>
          <cell r="I1992">
            <v>2004</v>
          </cell>
          <cell r="J1992">
            <v>12</v>
          </cell>
          <cell r="K1992">
            <v>0.44399999999999995</v>
          </cell>
          <cell r="L1992" t="str">
            <v>NOM</v>
          </cell>
          <cell r="M1992" t="str">
            <v>DATATEC 2o. Nivel</v>
          </cell>
          <cell r="N1992">
            <v>2004012</v>
          </cell>
        </row>
        <row r="1993">
          <cell r="A1993">
            <v>38323</v>
          </cell>
          <cell r="B1993" t="str">
            <v>SOB</v>
          </cell>
          <cell r="C1993">
            <v>39855</v>
          </cell>
          <cell r="D1993">
            <v>6</v>
          </cell>
          <cell r="E1993">
            <v>8.1350000000000006E-2</v>
          </cell>
          <cell r="F1993" t="str">
            <v>DAT</v>
          </cell>
          <cell r="G1993">
            <v>2</v>
          </cell>
          <cell r="H1993">
            <v>1531</v>
          </cell>
          <cell r="I1993">
            <v>2004</v>
          </cell>
          <cell r="J1993">
            <v>12</v>
          </cell>
          <cell r="K1993">
            <v>0.48810000000000003</v>
          </cell>
          <cell r="L1993" t="str">
            <v>NOM</v>
          </cell>
          <cell r="M1993" t="str">
            <v>DATATEC 2o. Nivel</v>
          </cell>
          <cell r="N1993">
            <v>2004012</v>
          </cell>
        </row>
        <row r="1994">
          <cell r="A1994">
            <v>38324</v>
          </cell>
          <cell r="B1994" t="str">
            <v>SOB</v>
          </cell>
          <cell r="C1994">
            <v>39364</v>
          </cell>
          <cell r="D1994">
            <v>2</v>
          </cell>
          <cell r="E1994">
            <v>6.8199999999999997E-2</v>
          </cell>
          <cell r="F1994" t="str">
            <v>DAT</v>
          </cell>
          <cell r="G1994">
            <v>1</v>
          </cell>
          <cell r="H1994">
            <v>1037</v>
          </cell>
          <cell r="I1994">
            <v>2004</v>
          </cell>
          <cell r="J1994">
            <v>12</v>
          </cell>
          <cell r="K1994">
            <v>0.13639999999999999</v>
          </cell>
          <cell r="L1994" t="str">
            <v>NOM</v>
          </cell>
          <cell r="M1994" t="str">
            <v>DATATEC 1er. Nivel</v>
          </cell>
          <cell r="N1994">
            <v>2004012</v>
          </cell>
        </row>
        <row r="1995">
          <cell r="A1995">
            <v>38324</v>
          </cell>
          <cell r="B1995" t="str">
            <v>SOB</v>
          </cell>
          <cell r="C1995">
            <v>38941</v>
          </cell>
          <cell r="D1995">
            <v>6</v>
          </cell>
          <cell r="E1995">
            <v>5.8250000000000003E-2</v>
          </cell>
          <cell r="F1995" t="str">
            <v>DAT</v>
          </cell>
          <cell r="G1995">
            <v>2</v>
          </cell>
          <cell r="H1995">
            <v>614</v>
          </cell>
          <cell r="I1995">
            <v>2004</v>
          </cell>
          <cell r="J1995">
            <v>12</v>
          </cell>
          <cell r="K1995">
            <v>0.34950000000000003</v>
          </cell>
          <cell r="L1995" t="str">
            <v>NOM</v>
          </cell>
          <cell r="M1995" t="str">
            <v>DATATEC 2o. Nivel</v>
          </cell>
          <cell r="N1995">
            <v>2004012</v>
          </cell>
        </row>
        <row r="1996">
          <cell r="A1996">
            <v>38324</v>
          </cell>
          <cell r="B1996" t="str">
            <v>SOB</v>
          </cell>
          <cell r="C1996">
            <v>39124</v>
          </cell>
          <cell r="D1996">
            <v>3</v>
          </cell>
          <cell r="E1996">
            <v>6.2799999999999995E-2</v>
          </cell>
          <cell r="F1996" t="str">
            <v>DAT</v>
          </cell>
          <cell r="G1996">
            <v>2</v>
          </cell>
          <cell r="H1996">
            <v>797</v>
          </cell>
          <cell r="I1996">
            <v>2004</v>
          </cell>
          <cell r="J1996">
            <v>12</v>
          </cell>
          <cell r="K1996">
            <v>0.18839999999999998</v>
          </cell>
          <cell r="L1996" t="str">
            <v>NOM</v>
          </cell>
          <cell r="M1996" t="str">
            <v>DATATEC 2o. Nivel</v>
          </cell>
          <cell r="N1996">
            <v>2004012</v>
          </cell>
        </row>
        <row r="1997">
          <cell r="A1997">
            <v>38324</v>
          </cell>
          <cell r="B1997" t="str">
            <v>SOB</v>
          </cell>
          <cell r="C1997">
            <v>39364</v>
          </cell>
          <cell r="D1997">
            <v>7</v>
          </cell>
          <cell r="E1997">
            <v>6.8285999999999999E-2</v>
          </cell>
          <cell r="F1997" t="str">
            <v>DAT</v>
          </cell>
          <cell r="G1997">
            <v>2</v>
          </cell>
          <cell r="H1997">
            <v>1037</v>
          </cell>
          <cell r="I1997">
            <v>2004</v>
          </cell>
          <cell r="J1997">
            <v>12</v>
          </cell>
          <cell r="K1997">
            <v>0.47800199999999998</v>
          </cell>
          <cell r="L1997" t="str">
            <v>NOM</v>
          </cell>
          <cell r="M1997" t="str">
            <v>DATATEC 2o. Nivel</v>
          </cell>
          <cell r="N1997">
            <v>2004012</v>
          </cell>
        </row>
        <row r="1998">
          <cell r="A1998">
            <v>38327</v>
          </cell>
          <cell r="B1998" t="str">
            <v>SOB</v>
          </cell>
          <cell r="C1998">
            <v>38941</v>
          </cell>
          <cell r="D1998">
            <v>4</v>
          </cell>
          <cell r="E1998">
            <v>5.8099999999999999E-2</v>
          </cell>
          <cell r="F1998" t="str">
            <v>DAT</v>
          </cell>
          <cell r="G1998">
            <v>2</v>
          </cell>
          <cell r="H1998">
            <v>613</v>
          </cell>
          <cell r="I1998">
            <v>2004</v>
          </cell>
          <cell r="J1998">
            <v>12</v>
          </cell>
          <cell r="K1998">
            <v>0.2324</v>
          </cell>
          <cell r="L1998" t="str">
            <v>NOM</v>
          </cell>
          <cell r="M1998" t="str">
            <v>DATATEC 2o. Nivel</v>
          </cell>
          <cell r="N1998">
            <v>2004012</v>
          </cell>
        </row>
        <row r="1999">
          <cell r="A1999">
            <v>38328</v>
          </cell>
          <cell r="B1999" t="str">
            <v>SOB</v>
          </cell>
          <cell r="C1999">
            <v>41669</v>
          </cell>
          <cell r="D1999">
            <v>2</v>
          </cell>
          <cell r="E1999">
            <v>6.1499999999999999E-2</v>
          </cell>
          <cell r="F1999" t="str">
            <v>CIM</v>
          </cell>
          <cell r="G1999">
            <v>2</v>
          </cell>
          <cell r="H1999">
            <v>3340</v>
          </cell>
          <cell r="I1999">
            <v>2004</v>
          </cell>
          <cell r="J1999">
            <v>12</v>
          </cell>
          <cell r="K1999">
            <v>0.123</v>
          </cell>
          <cell r="L1999" t="str">
            <v>VAC</v>
          </cell>
          <cell r="M1999" t="str">
            <v>CIMD 2o. Nivel</v>
          </cell>
          <cell r="N1999">
            <v>2004012</v>
          </cell>
        </row>
        <row r="2000">
          <cell r="A2000">
            <v>38328</v>
          </cell>
          <cell r="B2000" t="str">
            <v>SOB</v>
          </cell>
          <cell r="C2000">
            <v>39124</v>
          </cell>
          <cell r="D2000">
            <v>27.45</v>
          </cell>
          <cell r="E2000">
            <v>6.2899999999999998E-2</v>
          </cell>
          <cell r="F2000" t="str">
            <v>DAT</v>
          </cell>
          <cell r="G2000">
            <v>2</v>
          </cell>
          <cell r="H2000">
            <v>795</v>
          </cell>
          <cell r="I2000">
            <v>2004</v>
          </cell>
          <cell r="J2000">
            <v>12</v>
          </cell>
          <cell r="K2000">
            <v>1.7266049999999999</v>
          </cell>
          <cell r="L2000" t="str">
            <v>NOM</v>
          </cell>
          <cell r="M2000" t="str">
            <v>DATATEC 2o. Nivel</v>
          </cell>
          <cell r="N2000">
            <v>2004012</v>
          </cell>
        </row>
        <row r="2001">
          <cell r="A2001">
            <v>38328</v>
          </cell>
          <cell r="B2001" t="str">
            <v>SOB</v>
          </cell>
          <cell r="C2001">
            <v>41669</v>
          </cell>
          <cell r="D2001">
            <v>25</v>
          </cell>
          <cell r="E2001">
            <v>6.1499999999999999E-2</v>
          </cell>
          <cell r="F2001" t="str">
            <v>DAT</v>
          </cell>
          <cell r="G2001">
            <v>2</v>
          </cell>
          <cell r="H2001">
            <v>3340</v>
          </cell>
          <cell r="I2001">
            <v>2004</v>
          </cell>
          <cell r="J2001">
            <v>12</v>
          </cell>
          <cell r="K2001">
            <v>1.5375000000000001</v>
          </cell>
          <cell r="L2001" t="str">
            <v>VAC</v>
          </cell>
          <cell r="M2001" t="str">
            <v>DATATEC 2o. Nivel</v>
          </cell>
          <cell r="N2001">
            <v>2004012</v>
          </cell>
        </row>
        <row r="2002">
          <cell r="A2002">
            <v>38330</v>
          </cell>
          <cell r="B2002" t="str">
            <v>SOB</v>
          </cell>
          <cell r="C2002">
            <v>41669</v>
          </cell>
          <cell r="D2002">
            <v>2</v>
          </cell>
          <cell r="E2002">
            <v>6.1499999999999999E-2</v>
          </cell>
          <cell r="F2002" t="str">
            <v>CIM</v>
          </cell>
          <cell r="G2002">
            <v>2</v>
          </cell>
          <cell r="H2002">
            <v>3338</v>
          </cell>
          <cell r="I2002">
            <v>2004</v>
          </cell>
          <cell r="J2002">
            <v>12</v>
          </cell>
          <cell r="K2002">
            <v>0.123</v>
          </cell>
          <cell r="L2002" t="str">
            <v>VAC</v>
          </cell>
          <cell r="M2002" t="str">
            <v>CIMD 2o. Nivel</v>
          </cell>
          <cell r="N2002">
            <v>2004012</v>
          </cell>
        </row>
        <row r="2003">
          <cell r="A2003">
            <v>38330</v>
          </cell>
          <cell r="B2003" t="str">
            <v>SOB</v>
          </cell>
          <cell r="C2003">
            <v>43659</v>
          </cell>
          <cell r="D2003">
            <v>1</v>
          </cell>
          <cell r="E2003">
            <v>6.6000000000000003E-2</v>
          </cell>
          <cell r="F2003" t="str">
            <v>CIM</v>
          </cell>
          <cell r="G2003">
            <v>2</v>
          </cell>
          <cell r="H2003">
            <v>5328</v>
          </cell>
          <cell r="I2003">
            <v>2004</v>
          </cell>
          <cell r="J2003">
            <v>12</v>
          </cell>
          <cell r="K2003">
            <v>6.6000000000000003E-2</v>
          </cell>
          <cell r="L2003" t="str">
            <v>VAC</v>
          </cell>
          <cell r="M2003" t="str">
            <v>CIMD 2o. Nivel</v>
          </cell>
          <cell r="N2003">
            <v>2004012</v>
          </cell>
        </row>
        <row r="2004">
          <cell r="A2004">
            <v>38330</v>
          </cell>
          <cell r="B2004" t="str">
            <v>SOB</v>
          </cell>
          <cell r="C2004">
            <v>38514</v>
          </cell>
          <cell r="D2004">
            <v>5</v>
          </cell>
          <cell r="E2004">
            <v>4.0300000000000002E-2</v>
          </cell>
          <cell r="F2004" t="str">
            <v>DAT</v>
          </cell>
          <cell r="G2004">
            <v>1</v>
          </cell>
          <cell r="H2004">
            <v>183</v>
          </cell>
          <cell r="I2004">
            <v>2004</v>
          </cell>
          <cell r="J2004">
            <v>12</v>
          </cell>
          <cell r="K2004">
            <v>0.20150000000000001</v>
          </cell>
          <cell r="L2004" t="str">
            <v>NOM</v>
          </cell>
          <cell r="M2004" t="str">
            <v>DATATEC 1er. Nivel</v>
          </cell>
          <cell r="N2004">
            <v>2004012</v>
          </cell>
        </row>
        <row r="2005">
          <cell r="A2005">
            <v>38330</v>
          </cell>
          <cell r="B2005" t="str">
            <v>SOB</v>
          </cell>
          <cell r="C2005">
            <v>39364</v>
          </cell>
          <cell r="D2005">
            <v>5</v>
          </cell>
          <cell r="E2005">
            <v>6.7500000000000004E-2</v>
          </cell>
          <cell r="F2005" t="str">
            <v>DAT</v>
          </cell>
          <cell r="G2005">
            <v>1</v>
          </cell>
          <cell r="H2005">
            <v>1033</v>
          </cell>
          <cell r="I2005">
            <v>2004</v>
          </cell>
          <cell r="J2005">
            <v>12</v>
          </cell>
          <cell r="K2005">
            <v>0.33750000000000002</v>
          </cell>
          <cell r="L2005" t="str">
            <v>NOM</v>
          </cell>
          <cell r="M2005" t="str">
            <v>DATATEC 1er. Nivel</v>
          </cell>
          <cell r="N2005">
            <v>2004012</v>
          </cell>
        </row>
        <row r="2006">
          <cell r="A2006">
            <v>38330</v>
          </cell>
          <cell r="B2006" t="str">
            <v>SOB</v>
          </cell>
          <cell r="C2006">
            <v>38370</v>
          </cell>
          <cell r="D2006">
            <v>24</v>
          </cell>
          <cell r="E2006">
            <v>2.7583E-2</v>
          </cell>
          <cell r="F2006" t="str">
            <v>DAT</v>
          </cell>
          <cell r="G2006">
            <v>2</v>
          </cell>
          <cell r="H2006">
            <v>39</v>
          </cell>
          <cell r="I2006">
            <v>2004</v>
          </cell>
          <cell r="J2006">
            <v>12</v>
          </cell>
          <cell r="K2006">
            <v>0.66199200000000002</v>
          </cell>
          <cell r="L2006" t="str">
            <v>NOM</v>
          </cell>
          <cell r="M2006" t="str">
            <v>DATATEC 2o. Nivel</v>
          </cell>
          <cell r="N2006">
            <v>2004012</v>
          </cell>
        </row>
        <row r="2007">
          <cell r="A2007">
            <v>38330</v>
          </cell>
          <cell r="B2007" t="str">
            <v>SOB</v>
          </cell>
          <cell r="C2007">
            <v>38514</v>
          </cell>
          <cell r="D2007">
            <v>22</v>
          </cell>
          <cell r="E2007">
            <v>4.0318E-2</v>
          </cell>
          <cell r="F2007" t="str">
            <v>DAT</v>
          </cell>
          <cell r="G2007">
            <v>2</v>
          </cell>
          <cell r="H2007">
            <v>183</v>
          </cell>
          <cell r="I2007">
            <v>2004</v>
          </cell>
          <cell r="J2007">
            <v>12</v>
          </cell>
          <cell r="K2007">
            <v>0.88699600000000001</v>
          </cell>
          <cell r="L2007" t="str">
            <v>NOM</v>
          </cell>
          <cell r="M2007" t="str">
            <v>DATATEC 2o. Nivel</v>
          </cell>
          <cell r="N2007">
            <v>2004012</v>
          </cell>
        </row>
        <row r="2008">
          <cell r="A2008">
            <v>38330</v>
          </cell>
          <cell r="B2008" t="str">
            <v>SOB</v>
          </cell>
          <cell r="C2008">
            <v>38941</v>
          </cell>
          <cell r="D2008">
            <v>9</v>
          </cell>
          <cell r="E2008">
            <v>5.7488999999999998E-2</v>
          </cell>
          <cell r="F2008" t="str">
            <v>DAT</v>
          </cell>
          <cell r="G2008">
            <v>2</v>
          </cell>
          <cell r="H2008">
            <v>610</v>
          </cell>
          <cell r="I2008">
            <v>2004</v>
          </cell>
          <cell r="J2008">
            <v>12</v>
          </cell>
          <cell r="K2008">
            <v>0.517401</v>
          </cell>
          <cell r="L2008" t="str">
            <v>NOM</v>
          </cell>
          <cell r="M2008" t="str">
            <v>DATATEC 2o. Nivel</v>
          </cell>
          <cell r="N2008">
            <v>2004012</v>
          </cell>
        </row>
        <row r="2009">
          <cell r="A2009">
            <v>38330</v>
          </cell>
          <cell r="B2009" t="str">
            <v>SOB</v>
          </cell>
          <cell r="C2009">
            <v>39124</v>
          </cell>
          <cell r="D2009">
            <v>8.8000000000000007</v>
          </cell>
          <cell r="E2009">
            <v>6.2850000000000003E-2</v>
          </cell>
          <cell r="F2009" t="str">
            <v>DAT</v>
          </cell>
          <cell r="G2009">
            <v>2</v>
          </cell>
          <cell r="H2009">
            <v>793</v>
          </cell>
          <cell r="I2009">
            <v>2004</v>
          </cell>
          <cell r="J2009">
            <v>12</v>
          </cell>
          <cell r="K2009">
            <v>0.55308000000000013</v>
          </cell>
          <cell r="L2009" t="str">
            <v>NOM</v>
          </cell>
          <cell r="M2009" t="str">
            <v>DATATEC 2o. Nivel</v>
          </cell>
          <cell r="N2009">
            <v>2004012</v>
          </cell>
        </row>
        <row r="2010">
          <cell r="A2010">
            <v>38330</v>
          </cell>
          <cell r="B2010" t="str">
            <v>SOB</v>
          </cell>
          <cell r="C2010">
            <v>40765</v>
          </cell>
          <cell r="D2010">
            <v>19.5</v>
          </cell>
          <cell r="E2010">
            <v>9.7100000000000006E-2</v>
          </cell>
          <cell r="F2010" t="str">
            <v>DAT</v>
          </cell>
          <cell r="G2010">
            <v>2</v>
          </cell>
          <cell r="H2010">
            <v>2434</v>
          </cell>
          <cell r="I2010">
            <v>2004</v>
          </cell>
          <cell r="J2010">
            <v>12</v>
          </cell>
          <cell r="K2010">
            <v>1.8934500000000001</v>
          </cell>
          <cell r="L2010" t="str">
            <v>NOM</v>
          </cell>
          <cell r="M2010" t="str">
            <v>DATATEC 2o. Nivel</v>
          </cell>
          <cell r="N2010">
            <v>2004012</v>
          </cell>
        </row>
        <row r="2011">
          <cell r="A2011">
            <v>38330</v>
          </cell>
          <cell r="B2011" t="str">
            <v>SOB</v>
          </cell>
          <cell r="C2011">
            <v>43659</v>
          </cell>
          <cell r="D2011">
            <v>10.5</v>
          </cell>
          <cell r="E2011">
            <v>6.6000000000000003E-2</v>
          </cell>
          <cell r="F2011" t="str">
            <v>DAT</v>
          </cell>
          <cell r="G2011">
            <v>2</v>
          </cell>
          <cell r="H2011">
            <v>5328</v>
          </cell>
          <cell r="I2011">
            <v>2004</v>
          </cell>
          <cell r="J2011">
            <v>12</v>
          </cell>
          <cell r="K2011">
            <v>0.69300000000000006</v>
          </cell>
          <cell r="L2011" t="str">
            <v>VAC</v>
          </cell>
          <cell r="M2011" t="str">
            <v>DATATEC 2o. Nivel</v>
          </cell>
          <cell r="N2011">
            <v>2004012</v>
          </cell>
        </row>
        <row r="2012">
          <cell r="A2012">
            <v>38331</v>
          </cell>
          <cell r="B2012" t="str">
            <v>SOB</v>
          </cell>
          <cell r="C2012">
            <v>39364</v>
          </cell>
          <cell r="D2012">
            <v>2</v>
          </cell>
          <cell r="E2012">
            <v>6.7199999999999996E-2</v>
          </cell>
          <cell r="F2012" t="str">
            <v>DAT</v>
          </cell>
          <cell r="G2012">
            <v>1</v>
          </cell>
          <cell r="H2012">
            <v>1030</v>
          </cell>
          <cell r="I2012">
            <v>2004</v>
          </cell>
          <cell r="J2012">
            <v>12</v>
          </cell>
          <cell r="K2012">
            <v>0.13439999999999999</v>
          </cell>
          <cell r="L2012" t="str">
            <v>NOM</v>
          </cell>
          <cell r="M2012" t="str">
            <v>DATATEC 1er. Nivel</v>
          </cell>
          <cell r="N2012">
            <v>2004012</v>
          </cell>
        </row>
        <row r="2013">
          <cell r="A2013">
            <v>38331</v>
          </cell>
          <cell r="B2013" t="str">
            <v>SOB</v>
          </cell>
          <cell r="C2013">
            <v>38370</v>
          </cell>
          <cell r="D2013">
            <v>18</v>
          </cell>
          <cell r="E2013">
            <v>2.1000000000000001E-2</v>
          </cell>
          <cell r="F2013" t="str">
            <v>DAT</v>
          </cell>
          <cell r="G2013">
            <v>2</v>
          </cell>
          <cell r="H2013">
            <v>36</v>
          </cell>
          <cell r="I2013">
            <v>2004</v>
          </cell>
          <cell r="J2013">
            <v>12</v>
          </cell>
          <cell r="K2013">
            <v>0.378</v>
          </cell>
          <cell r="L2013" t="str">
            <v>NOM</v>
          </cell>
          <cell r="M2013" t="str">
            <v>DATATEC 2o. Nivel</v>
          </cell>
          <cell r="N2013">
            <v>2004012</v>
          </cell>
        </row>
        <row r="2014">
          <cell r="A2014">
            <v>38331</v>
          </cell>
          <cell r="B2014" t="str">
            <v>SOB</v>
          </cell>
          <cell r="C2014">
            <v>38514</v>
          </cell>
          <cell r="D2014">
            <v>28</v>
          </cell>
          <cell r="E2014">
            <v>3.9774999999999998E-2</v>
          </cell>
          <cell r="F2014" t="str">
            <v>DAT</v>
          </cell>
          <cell r="G2014">
            <v>2</v>
          </cell>
          <cell r="H2014">
            <v>180</v>
          </cell>
          <cell r="I2014">
            <v>2004</v>
          </cell>
          <cell r="J2014">
            <v>12</v>
          </cell>
          <cell r="K2014">
            <v>1.1136999999999999</v>
          </cell>
          <cell r="L2014" t="str">
            <v>NOM</v>
          </cell>
          <cell r="M2014" t="str">
            <v>DATATEC 2o. Nivel</v>
          </cell>
          <cell r="N2014">
            <v>2004012</v>
          </cell>
        </row>
        <row r="2015">
          <cell r="A2015">
            <v>38331</v>
          </cell>
          <cell r="B2015" t="str">
            <v>SOB</v>
          </cell>
          <cell r="C2015">
            <v>38941</v>
          </cell>
          <cell r="D2015">
            <v>7.5</v>
          </cell>
          <cell r="E2015">
            <v>5.6833000000000002E-2</v>
          </cell>
          <cell r="F2015" t="str">
            <v>DAT</v>
          </cell>
          <cell r="G2015">
            <v>2</v>
          </cell>
          <cell r="H2015">
            <v>607</v>
          </cell>
          <cell r="I2015">
            <v>2004</v>
          </cell>
          <cell r="J2015">
            <v>12</v>
          </cell>
          <cell r="K2015">
            <v>0.4262475</v>
          </cell>
          <cell r="L2015" t="str">
            <v>NOM</v>
          </cell>
          <cell r="M2015" t="str">
            <v>DATATEC 2o. Nivel</v>
          </cell>
          <cell r="N2015">
            <v>2004012</v>
          </cell>
        </row>
        <row r="2016">
          <cell r="A2016">
            <v>38331</v>
          </cell>
          <cell r="B2016" t="str">
            <v>SOB</v>
          </cell>
          <cell r="C2016">
            <v>39124</v>
          </cell>
          <cell r="D2016">
            <v>3.5</v>
          </cell>
          <cell r="E2016">
            <v>6.1885999999999997E-2</v>
          </cell>
          <cell r="F2016" t="str">
            <v>DAT</v>
          </cell>
          <cell r="G2016">
            <v>2</v>
          </cell>
          <cell r="H2016">
            <v>790</v>
          </cell>
          <cell r="I2016">
            <v>2004</v>
          </cell>
          <cell r="J2016">
            <v>12</v>
          </cell>
          <cell r="K2016">
            <v>0.21660099999999999</v>
          </cell>
          <cell r="L2016" t="str">
            <v>NOM</v>
          </cell>
          <cell r="M2016" t="str">
            <v>DATATEC 2o. Nivel</v>
          </cell>
          <cell r="N2016">
            <v>2004012</v>
          </cell>
        </row>
        <row r="2017">
          <cell r="A2017">
            <v>38331</v>
          </cell>
          <cell r="B2017" t="str">
            <v>SOB</v>
          </cell>
          <cell r="C2017">
            <v>39364</v>
          </cell>
          <cell r="D2017">
            <v>7</v>
          </cell>
          <cell r="E2017">
            <v>6.7000000000000004E-2</v>
          </cell>
          <cell r="F2017" t="str">
            <v>DAT</v>
          </cell>
          <cell r="G2017">
            <v>2</v>
          </cell>
          <cell r="H2017">
            <v>1030</v>
          </cell>
          <cell r="I2017">
            <v>2004</v>
          </cell>
          <cell r="J2017">
            <v>12</v>
          </cell>
          <cell r="K2017">
            <v>0.46900000000000003</v>
          </cell>
          <cell r="L2017" t="str">
            <v>NOM</v>
          </cell>
          <cell r="M2017" t="str">
            <v>DATATEC 2o. Nivel</v>
          </cell>
          <cell r="N2017">
            <v>2004012</v>
          </cell>
        </row>
        <row r="2018">
          <cell r="A2018">
            <v>38335</v>
          </cell>
          <cell r="B2018" t="str">
            <v>SOB</v>
          </cell>
          <cell r="C2018">
            <v>43659</v>
          </cell>
          <cell r="D2018">
            <v>2</v>
          </cell>
          <cell r="E2018">
            <v>6.6000000000000003E-2</v>
          </cell>
          <cell r="F2018" t="str">
            <v>CIM</v>
          </cell>
          <cell r="G2018">
            <v>2</v>
          </cell>
          <cell r="H2018">
            <v>5323</v>
          </cell>
          <cell r="I2018">
            <v>2004</v>
          </cell>
          <cell r="J2018">
            <v>12</v>
          </cell>
          <cell r="K2018">
            <v>0.13200000000000001</v>
          </cell>
          <cell r="L2018" t="str">
            <v>VAC</v>
          </cell>
          <cell r="M2018" t="str">
            <v>CIMD 2o. Nivel</v>
          </cell>
          <cell r="N2018">
            <v>2004012</v>
          </cell>
        </row>
        <row r="2019">
          <cell r="A2019">
            <v>38336</v>
          </cell>
          <cell r="B2019" t="str">
            <v>SOB</v>
          </cell>
          <cell r="C2019">
            <v>39638</v>
          </cell>
          <cell r="D2019">
            <v>1</v>
          </cell>
          <cell r="E2019">
            <v>7.0000000000000007E-2</v>
          </cell>
          <cell r="F2019" t="str">
            <v>DAT</v>
          </cell>
          <cell r="G2019">
            <v>1</v>
          </cell>
          <cell r="H2019">
            <v>1301</v>
          </cell>
          <cell r="I2019">
            <v>2004</v>
          </cell>
          <cell r="J2019">
            <v>12</v>
          </cell>
          <cell r="K2019">
            <v>7.0000000000000007E-2</v>
          </cell>
          <cell r="L2019" t="str">
            <v>NOM</v>
          </cell>
          <cell r="M2019" t="str">
            <v>DATATEC 1er. Nivel</v>
          </cell>
          <cell r="N2019">
            <v>2004012</v>
          </cell>
        </row>
        <row r="2020">
          <cell r="A2020">
            <v>38336</v>
          </cell>
          <cell r="B2020" t="str">
            <v>SOB</v>
          </cell>
          <cell r="C2020">
            <v>38370</v>
          </cell>
          <cell r="D2020">
            <v>19.5</v>
          </cell>
          <cell r="E2020">
            <v>1.9294800000000001E-2</v>
          </cell>
          <cell r="F2020" t="str">
            <v>DAT</v>
          </cell>
          <cell r="G2020">
            <v>2</v>
          </cell>
          <cell r="H2020">
            <v>33</v>
          </cell>
          <cell r="I2020">
            <v>2004</v>
          </cell>
          <cell r="J2020">
            <v>12</v>
          </cell>
          <cell r="K2020">
            <v>0.37624860000000004</v>
          </cell>
          <cell r="L2020" t="str">
            <v>NOM</v>
          </cell>
          <cell r="M2020" t="str">
            <v>DATATEC 2o. Nivel</v>
          </cell>
          <cell r="N2020">
            <v>2004012</v>
          </cell>
        </row>
        <row r="2021">
          <cell r="A2021">
            <v>38337</v>
          </cell>
          <cell r="B2021" t="str">
            <v>SOB</v>
          </cell>
          <cell r="C2021">
            <v>38514</v>
          </cell>
          <cell r="D2021">
            <v>9</v>
          </cell>
          <cell r="E2021">
            <v>3.9310999999999999E-2</v>
          </cell>
          <cell r="F2021" t="str">
            <v>DAT</v>
          </cell>
          <cell r="G2021">
            <v>2</v>
          </cell>
          <cell r="H2021">
            <v>176</v>
          </cell>
          <cell r="I2021">
            <v>2004</v>
          </cell>
          <cell r="J2021">
            <v>12</v>
          </cell>
          <cell r="K2021">
            <v>0.35379899999999997</v>
          </cell>
          <cell r="L2021" t="str">
            <v>NOM</v>
          </cell>
          <cell r="M2021" t="str">
            <v>DATATEC 2o. Nivel</v>
          </cell>
          <cell r="N2021">
            <v>2004012</v>
          </cell>
        </row>
        <row r="2022">
          <cell r="A2022">
            <v>38337</v>
          </cell>
          <cell r="B2022" t="str">
            <v>SOB</v>
          </cell>
          <cell r="C2022">
            <v>38941</v>
          </cell>
          <cell r="D2022">
            <v>5</v>
          </cell>
          <cell r="E2022">
            <v>5.6599999999999998E-2</v>
          </cell>
          <cell r="F2022" t="str">
            <v>DAT</v>
          </cell>
          <cell r="G2022">
            <v>2</v>
          </cell>
          <cell r="H2022">
            <v>603</v>
          </cell>
          <cell r="I2022">
            <v>2004</v>
          </cell>
          <cell r="J2022">
            <v>12</v>
          </cell>
          <cell r="K2022">
            <v>0.28299999999999997</v>
          </cell>
          <cell r="L2022" t="str">
            <v>NOM</v>
          </cell>
          <cell r="M2022" t="str">
            <v>DATATEC 2o. Nivel</v>
          </cell>
          <cell r="N2022">
            <v>2004012</v>
          </cell>
        </row>
        <row r="2023">
          <cell r="A2023">
            <v>38337</v>
          </cell>
          <cell r="B2023" t="str">
            <v>SOB</v>
          </cell>
          <cell r="C2023">
            <v>39638</v>
          </cell>
          <cell r="D2023">
            <v>10</v>
          </cell>
          <cell r="E2023">
            <v>7.0000000000000007E-2</v>
          </cell>
          <cell r="F2023" t="str">
            <v>DAT</v>
          </cell>
          <cell r="G2023">
            <v>2</v>
          </cell>
          <cell r="H2023">
            <v>1300</v>
          </cell>
          <cell r="I2023">
            <v>2004</v>
          </cell>
          <cell r="J2023">
            <v>12</v>
          </cell>
          <cell r="K2023">
            <v>0.70000000000000007</v>
          </cell>
          <cell r="L2023" t="str">
            <v>NOM</v>
          </cell>
          <cell r="M2023" t="str">
            <v>DATATEC 2o. Nivel</v>
          </cell>
          <cell r="N2023">
            <v>2004012</v>
          </cell>
        </row>
        <row r="2024">
          <cell r="A2024">
            <v>38337</v>
          </cell>
          <cell r="B2024" t="str">
            <v>SOB</v>
          </cell>
          <cell r="C2024">
            <v>40765</v>
          </cell>
          <cell r="D2024">
            <v>130.03</v>
          </cell>
          <cell r="E2024">
            <v>9.5724000000000004E-2</v>
          </cell>
          <cell r="F2024" t="str">
            <v>DAT</v>
          </cell>
          <cell r="G2024">
            <v>2</v>
          </cell>
          <cell r="H2024">
            <v>2427</v>
          </cell>
          <cell r="I2024">
            <v>2004</v>
          </cell>
          <cell r="J2024">
            <v>12</v>
          </cell>
          <cell r="K2024">
            <v>12.44699172</v>
          </cell>
          <cell r="L2024" t="str">
            <v>NOM</v>
          </cell>
          <cell r="M2024" t="str">
            <v>DATATEC 2o. Nivel</v>
          </cell>
          <cell r="N2024">
            <v>2004012</v>
          </cell>
        </row>
        <row r="2025">
          <cell r="A2025">
            <v>38337</v>
          </cell>
          <cell r="B2025" t="str">
            <v>SOB</v>
          </cell>
          <cell r="C2025">
            <v>45578</v>
          </cell>
          <cell r="D2025">
            <v>4.9450000000000003</v>
          </cell>
          <cell r="E2025">
            <v>6.6500000000000004E-2</v>
          </cell>
          <cell r="F2025" t="str">
            <v>DAT</v>
          </cell>
          <cell r="G2025">
            <v>2</v>
          </cell>
          <cell r="H2025">
            <v>7240</v>
          </cell>
          <cell r="I2025">
            <v>2004</v>
          </cell>
          <cell r="J2025">
            <v>12</v>
          </cell>
          <cell r="K2025">
            <v>0.32884250000000004</v>
          </cell>
          <cell r="L2025" t="str">
            <v>VAC</v>
          </cell>
          <cell r="M2025" t="str">
            <v>DATATEC 2o. Nivel</v>
          </cell>
          <cell r="N2025">
            <v>2004012</v>
          </cell>
        </row>
        <row r="2026">
          <cell r="A2026">
            <v>38337</v>
          </cell>
          <cell r="B2026" t="str">
            <v>SOB</v>
          </cell>
          <cell r="C2026">
            <v>40765</v>
          </cell>
          <cell r="D2026">
            <v>10</v>
          </cell>
          <cell r="E2026">
            <v>9.6199999999999994E-2</v>
          </cell>
          <cell r="F2026" t="str">
            <v>CIM</v>
          </cell>
          <cell r="G2026">
            <v>2</v>
          </cell>
          <cell r="H2026">
            <v>2427</v>
          </cell>
          <cell r="I2026">
            <v>2004</v>
          </cell>
          <cell r="J2026">
            <v>12</v>
          </cell>
          <cell r="K2026">
            <v>0.96199999999999997</v>
          </cell>
          <cell r="L2026" t="str">
            <v>NOM</v>
          </cell>
          <cell r="M2026" t="str">
            <v>CIMD 2o. Nivel</v>
          </cell>
          <cell r="N2026">
            <v>2004012</v>
          </cell>
        </row>
        <row r="2027">
          <cell r="A2027">
            <v>38337</v>
          </cell>
          <cell r="B2027" t="str">
            <v>SOB</v>
          </cell>
          <cell r="C2027">
            <v>45578</v>
          </cell>
          <cell r="D2027">
            <v>8</v>
          </cell>
          <cell r="E2027">
            <v>6.6600000000000006E-2</v>
          </cell>
          <cell r="F2027" t="str">
            <v>CIM</v>
          </cell>
          <cell r="G2027">
            <v>2</v>
          </cell>
          <cell r="H2027">
            <v>7240</v>
          </cell>
          <cell r="I2027">
            <v>2004</v>
          </cell>
          <cell r="J2027">
            <v>12</v>
          </cell>
          <cell r="K2027">
            <v>0.53280000000000005</v>
          </cell>
          <cell r="L2027" t="str">
            <v>VAC</v>
          </cell>
          <cell r="M2027" t="str">
            <v>CIMD 2o. Nivel</v>
          </cell>
          <cell r="N2027">
            <v>2004012</v>
          </cell>
        </row>
        <row r="2028">
          <cell r="A2028">
            <v>38338</v>
          </cell>
          <cell r="B2028" t="str">
            <v>SOB</v>
          </cell>
          <cell r="C2028">
            <v>38514</v>
          </cell>
          <cell r="D2028">
            <v>14.5</v>
          </cell>
          <cell r="E2028">
            <v>3.8966000000000001E-2</v>
          </cell>
          <cell r="F2028" t="str">
            <v>DAT</v>
          </cell>
          <cell r="G2028">
            <v>2</v>
          </cell>
          <cell r="H2028">
            <v>173</v>
          </cell>
          <cell r="I2028">
            <v>2004</v>
          </cell>
          <cell r="J2028">
            <v>12</v>
          </cell>
          <cell r="K2028">
            <v>0.56500700000000004</v>
          </cell>
          <cell r="L2028" t="str">
            <v>NOM</v>
          </cell>
          <cell r="M2028" t="str">
            <v>DATATEC 2o. Nivel</v>
          </cell>
          <cell r="N2028">
            <v>2004012</v>
          </cell>
        </row>
        <row r="2029">
          <cell r="A2029">
            <v>38338</v>
          </cell>
          <cell r="B2029" t="str">
            <v>SOB</v>
          </cell>
          <cell r="C2029">
            <v>38941</v>
          </cell>
          <cell r="D2029">
            <v>20</v>
          </cell>
          <cell r="E2029">
            <v>5.6250000000000001E-2</v>
          </cell>
          <cell r="F2029" t="str">
            <v>DAT</v>
          </cell>
          <cell r="G2029">
            <v>2</v>
          </cell>
          <cell r="H2029">
            <v>600</v>
          </cell>
          <cell r="I2029">
            <v>2004</v>
          </cell>
          <cell r="J2029">
            <v>12</v>
          </cell>
          <cell r="K2029">
            <v>1.125</v>
          </cell>
          <cell r="L2029" t="str">
            <v>NOM</v>
          </cell>
          <cell r="M2029" t="str">
            <v>DATATEC 2o. Nivel</v>
          </cell>
          <cell r="N2029">
            <v>2004012</v>
          </cell>
        </row>
        <row r="2030">
          <cell r="A2030">
            <v>38338</v>
          </cell>
          <cell r="B2030" t="str">
            <v>SOB</v>
          </cell>
          <cell r="C2030">
            <v>39124</v>
          </cell>
          <cell r="D2030">
            <v>11</v>
          </cell>
          <cell r="E2030">
            <v>6.0999999999999999E-2</v>
          </cell>
          <cell r="F2030" t="str">
            <v>DAT</v>
          </cell>
          <cell r="G2030">
            <v>2</v>
          </cell>
          <cell r="H2030">
            <v>783</v>
          </cell>
          <cell r="I2030">
            <v>2004</v>
          </cell>
          <cell r="J2030">
            <v>12</v>
          </cell>
          <cell r="K2030">
            <v>0.67100000000000004</v>
          </cell>
          <cell r="L2030" t="str">
            <v>NOM</v>
          </cell>
          <cell r="M2030" t="str">
            <v>DATATEC 2o. Nivel</v>
          </cell>
          <cell r="N2030">
            <v>2004012</v>
          </cell>
        </row>
        <row r="2031">
          <cell r="A2031">
            <v>38338</v>
          </cell>
          <cell r="B2031" t="str">
            <v>SOB</v>
          </cell>
          <cell r="C2031">
            <v>40765</v>
          </cell>
          <cell r="D2031">
            <v>9.8729999999999993</v>
          </cell>
          <cell r="E2031">
            <v>9.6633999999999998E-2</v>
          </cell>
          <cell r="F2031" t="str">
            <v>DAT</v>
          </cell>
          <cell r="G2031">
            <v>2</v>
          </cell>
          <cell r="H2031">
            <v>2424</v>
          </cell>
          <cell r="I2031">
            <v>2004</v>
          </cell>
          <cell r="J2031">
            <v>12</v>
          </cell>
          <cell r="K2031">
            <v>0.95406748199999991</v>
          </cell>
          <cell r="L2031" t="str">
            <v>NOM</v>
          </cell>
          <cell r="M2031" t="str">
            <v>DATATEC 2o. Nivel</v>
          </cell>
          <cell r="N2031">
            <v>2004012</v>
          </cell>
        </row>
        <row r="2032">
          <cell r="A2032">
            <v>38338</v>
          </cell>
          <cell r="B2032" t="str">
            <v>SOB</v>
          </cell>
          <cell r="C2032">
            <v>45578</v>
          </cell>
          <cell r="D2032">
            <v>6.9240000000000004</v>
          </cell>
          <cell r="E2032">
            <v>6.7500000000000004E-2</v>
          </cell>
          <cell r="F2032" t="str">
            <v>DAT</v>
          </cell>
          <cell r="G2032">
            <v>2</v>
          </cell>
          <cell r="H2032">
            <v>7237</v>
          </cell>
          <cell r="I2032">
            <v>2004</v>
          </cell>
          <cell r="J2032">
            <v>12</v>
          </cell>
          <cell r="K2032">
            <v>0.46737000000000006</v>
          </cell>
          <cell r="L2032" t="str">
            <v>VAC</v>
          </cell>
          <cell r="M2032" t="str">
            <v>DATATEC 2o. Nivel</v>
          </cell>
          <cell r="N2032">
            <v>2004012</v>
          </cell>
        </row>
        <row r="2033">
          <cell r="A2033">
            <v>38338</v>
          </cell>
          <cell r="B2033" t="str">
            <v>SOB</v>
          </cell>
          <cell r="C2033">
            <v>40765</v>
          </cell>
          <cell r="D2033">
            <v>8.8729999999999993</v>
          </cell>
          <cell r="E2033">
            <v>9.6199999999999994E-2</v>
          </cell>
          <cell r="F2033" t="str">
            <v>CIM</v>
          </cell>
          <cell r="G2033">
            <v>2</v>
          </cell>
          <cell r="H2033">
            <v>2424</v>
          </cell>
          <cell r="I2033">
            <v>2004</v>
          </cell>
          <cell r="J2033">
            <v>12</v>
          </cell>
          <cell r="K2033">
            <v>0.85358259999999986</v>
          </cell>
          <cell r="L2033" t="str">
            <v>NOM</v>
          </cell>
          <cell r="M2033" t="str">
            <v>CIMD 2o. Nivel</v>
          </cell>
          <cell r="N2033">
            <v>2004012</v>
          </cell>
        </row>
        <row r="2034">
          <cell r="A2034">
            <v>38338</v>
          </cell>
          <cell r="B2034" t="str">
            <v>SOB</v>
          </cell>
          <cell r="C2034">
            <v>45578</v>
          </cell>
          <cell r="D2034">
            <v>4.9450000000000003</v>
          </cell>
          <cell r="E2034">
            <v>6.6600000000000006E-2</v>
          </cell>
          <cell r="F2034" t="str">
            <v>CIM</v>
          </cell>
          <cell r="G2034">
            <v>2</v>
          </cell>
          <cell r="H2034">
            <v>7237</v>
          </cell>
          <cell r="I2034">
            <v>2004</v>
          </cell>
          <cell r="J2034">
            <v>12</v>
          </cell>
          <cell r="K2034">
            <v>0.32933700000000005</v>
          </cell>
          <cell r="L2034" t="str">
            <v>VAC</v>
          </cell>
          <cell r="M2034" t="str">
            <v>CIMD 2o. Nivel</v>
          </cell>
          <cell r="N2034">
            <v>2004012</v>
          </cell>
        </row>
        <row r="2035">
          <cell r="A2035">
            <v>38341</v>
          </cell>
          <cell r="B2035" t="str">
            <v>SOB</v>
          </cell>
          <cell r="C2035">
            <v>38941</v>
          </cell>
          <cell r="D2035">
            <v>5</v>
          </cell>
          <cell r="E2035">
            <v>5.6000000000000001E-2</v>
          </cell>
          <cell r="F2035" t="str">
            <v>DAT</v>
          </cell>
          <cell r="G2035">
            <v>2</v>
          </cell>
          <cell r="H2035">
            <v>599</v>
          </cell>
          <cell r="I2035">
            <v>2004</v>
          </cell>
          <cell r="J2035">
            <v>12</v>
          </cell>
          <cell r="K2035">
            <v>0.28000000000000003</v>
          </cell>
          <cell r="L2035" t="str">
            <v>NOM</v>
          </cell>
          <cell r="M2035" t="str">
            <v>DATATEC 2o. Nivel</v>
          </cell>
          <cell r="N2035">
            <v>2004012</v>
          </cell>
        </row>
        <row r="2036">
          <cell r="A2036">
            <v>38341</v>
          </cell>
          <cell r="B2036" t="str">
            <v>SOB</v>
          </cell>
          <cell r="C2036">
            <v>39638</v>
          </cell>
          <cell r="D2036">
            <v>5</v>
          </cell>
          <cell r="E2036">
            <v>7.0000000000000007E-2</v>
          </cell>
          <cell r="F2036" t="str">
            <v>DAT</v>
          </cell>
          <cell r="G2036">
            <v>2</v>
          </cell>
          <cell r="H2036">
            <v>1296</v>
          </cell>
          <cell r="I2036">
            <v>2004</v>
          </cell>
          <cell r="J2036">
            <v>12</v>
          </cell>
          <cell r="K2036">
            <v>0.35000000000000003</v>
          </cell>
          <cell r="L2036" t="str">
            <v>NOM</v>
          </cell>
          <cell r="M2036" t="str">
            <v>DATATEC 2o. Nivel</v>
          </cell>
          <cell r="N2036">
            <v>2004012</v>
          </cell>
        </row>
        <row r="2037">
          <cell r="A2037">
            <v>38341</v>
          </cell>
          <cell r="B2037" t="str">
            <v>SOB</v>
          </cell>
          <cell r="C2037">
            <v>40765</v>
          </cell>
          <cell r="D2037">
            <v>1.4379999999999999</v>
          </cell>
          <cell r="E2037">
            <v>9.4500000000000001E-2</v>
          </cell>
          <cell r="F2037" t="str">
            <v>DAT</v>
          </cell>
          <cell r="G2037">
            <v>2</v>
          </cell>
          <cell r="H2037">
            <v>2423</v>
          </cell>
          <cell r="I2037">
            <v>2004</v>
          </cell>
          <cell r="J2037">
            <v>12</v>
          </cell>
          <cell r="K2037">
            <v>0.13589099999999998</v>
          </cell>
          <cell r="L2037" t="str">
            <v>NOM</v>
          </cell>
          <cell r="M2037" t="str">
            <v>DATATEC 2o. Nivel</v>
          </cell>
          <cell r="N2037">
            <v>2004012</v>
          </cell>
        </row>
        <row r="2038">
          <cell r="A2038">
            <v>38342</v>
          </cell>
          <cell r="B2038" t="str">
            <v>SOB</v>
          </cell>
          <cell r="C2038">
            <v>38514</v>
          </cell>
          <cell r="D2038">
            <v>46.5</v>
          </cell>
          <cell r="E2038">
            <v>3.7999999999999999E-2</v>
          </cell>
          <cell r="F2038" t="str">
            <v>DAT</v>
          </cell>
          <cell r="G2038">
            <v>2</v>
          </cell>
          <cell r="H2038">
            <v>171</v>
          </cell>
          <cell r="I2038">
            <v>2004</v>
          </cell>
          <cell r="J2038">
            <v>12</v>
          </cell>
          <cell r="K2038">
            <v>1.7669999999999999</v>
          </cell>
          <cell r="L2038" t="str">
            <v>NOM</v>
          </cell>
          <cell r="M2038" t="str">
            <v>DATATEC 2o. Nivel</v>
          </cell>
          <cell r="N2038">
            <v>2004012</v>
          </cell>
        </row>
        <row r="2039">
          <cell r="A2039">
            <v>38342</v>
          </cell>
          <cell r="B2039" t="str">
            <v>SOB</v>
          </cell>
          <cell r="C2039">
            <v>38941</v>
          </cell>
          <cell r="D2039">
            <v>5</v>
          </cell>
          <cell r="E2039">
            <v>5.6000000000000001E-2</v>
          </cell>
          <cell r="F2039" t="str">
            <v>DAT</v>
          </cell>
          <cell r="G2039">
            <v>2</v>
          </cell>
          <cell r="H2039">
            <v>598</v>
          </cell>
          <cell r="I2039">
            <v>2004</v>
          </cell>
          <cell r="J2039">
            <v>12</v>
          </cell>
          <cell r="K2039">
            <v>0.28000000000000003</v>
          </cell>
          <cell r="L2039" t="str">
            <v>NOM</v>
          </cell>
          <cell r="M2039" t="str">
            <v>DATATEC 2o. Nivel</v>
          </cell>
          <cell r="N2039">
            <v>2004012</v>
          </cell>
        </row>
        <row r="2040">
          <cell r="A2040">
            <v>38342</v>
          </cell>
          <cell r="B2040" t="str">
            <v>SOB</v>
          </cell>
          <cell r="C2040">
            <v>39124</v>
          </cell>
          <cell r="D2040">
            <v>1</v>
          </cell>
          <cell r="E2040">
            <v>5.8500000000000003E-2</v>
          </cell>
          <cell r="F2040" t="str">
            <v>DAT</v>
          </cell>
          <cell r="G2040">
            <v>2</v>
          </cell>
          <cell r="H2040">
            <v>781</v>
          </cell>
          <cell r="I2040">
            <v>2004</v>
          </cell>
          <cell r="J2040">
            <v>12</v>
          </cell>
          <cell r="K2040">
            <v>5.8500000000000003E-2</v>
          </cell>
          <cell r="L2040" t="str">
            <v>NOM</v>
          </cell>
          <cell r="M2040" t="str">
            <v>DATATEC 2o. Nivel</v>
          </cell>
          <cell r="N2040">
            <v>2004012</v>
          </cell>
        </row>
        <row r="2041">
          <cell r="A2041">
            <v>38342</v>
          </cell>
          <cell r="B2041" t="str">
            <v>SOB</v>
          </cell>
          <cell r="C2041">
            <v>40247</v>
          </cell>
          <cell r="D2041">
            <v>5</v>
          </cell>
          <cell r="E2041">
            <v>8.5080000000000003E-2</v>
          </cell>
          <cell r="F2041" t="str">
            <v>DAT</v>
          </cell>
          <cell r="G2041">
            <v>2</v>
          </cell>
          <cell r="H2041">
            <v>1904</v>
          </cell>
          <cell r="I2041">
            <v>2004</v>
          </cell>
          <cell r="J2041">
            <v>12</v>
          </cell>
          <cell r="K2041">
            <v>0.4254</v>
          </cell>
          <cell r="L2041" t="str">
            <v>NOM</v>
          </cell>
          <cell r="M2041" t="str">
            <v>DATATEC 2o. Nivel</v>
          </cell>
          <cell r="N2041">
            <v>2004012</v>
          </cell>
        </row>
        <row r="2042">
          <cell r="A2042">
            <v>38342</v>
          </cell>
          <cell r="B2042" t="str">
            <v>SOB</v>
          </cell>
          <cell r="C2042">
            <v>45578</v>
          </cell>
          <cell r="D2042">
            <v>4.9450000000000003</v>
          </cell>
          <cell r="E2042">
            <v>6.6500000000000004E-2</v>
          </cell>
          <cell r="F2042" t="str">
            <v>DAT</v>
          </cell>
          <cell r="G2042">
            <v>2</v>
          </cell>
          <cell r="H2042">
            <v>7235</v>
          </cell>
          <cell r="I2042">
            <v>2004</v>
          </cell>
          <cell r="J2042">
            <v>12</v>
          </cell>
          <cell r="K2042">
            <v>0.32884250000000004</v>
          </cell>
          <cell r="L2042" t="str">
            <v>VAC</v>
          </cell>
          <cell r="M2042" t="str">
            <v>DATATEC 2o. Nivel</v>
          </cell>
          <cell r="N2042">
            <v>2004012</v>
          </cell>
        </row>
        <row r="2043">
          <cell r="A2043">
            <v>38344</v>
          </cell>
          <cell r="B2043" t="str">
            <v>SOB</v>
          </cell>
          <cell r="C2043">
            <v>38514</v>
          </cell>
          <cell r="D2043">
            <v>38</v>
          </cell>
          <cell r="E2043">
            <v>3.8290699999999997E-2</v>
          </cell>
          <cell r="F2043" t="str">
            <v>DAT</v>
          </cell>
          <cell r="G2043">
            <v>2</v>
          </cell>
          <cell r="H2043">
            <v>169</v>
          </cell>
          <cell r="I2043">
            <v>2004</v>
          </cell>
          <cell r="J2043">
            <v>12</v>
          </cell>
          <cell r="K2043">
            <v>1.4550466</v>
          </cell>
          <cell r="L2043" t="str">
            <v>NOM</v>
          </cell>
          <cell r="M2043" t="str">
            <v>DATATEC 2o. Nivel</v>
          </cell>
          <cell r="N2043">
            <v>2004012</v>
          </cell>
        </row>
        <row r="2044">
          <cell r="A2044">
            <v>38348</v>
          </cell>
          <cell r="B2044" t="str">
            <v>SOB</v>
          </cell>
          <cell r="C2044">
            <v>38514</v>
          </cell>
          <cell r="D2044">
            <v>20.3</v>
          </cell>
          <cell r="E2044">
            <v>3.7965499999999999E-2</v>
          </cell>
          <cell r="F2044" t="str">
            <v>DAT</v>
          </cell>
          <cell r="G2044">
            <v>2</v>
          </cell>
          <cell r="H2044">
            <v>165</v>
          </cell>
          <cell r="I2044">
            <v>2004</v>
          </cell>
          <cell r="J2044">
            <v>12</v>
          </cell>
          <cell r="K2044">
            <v>0.77069964999999996</v>
          </cell>
          <cell r="L2044" t="str">
            <v>NOM</v>
          </cell>
          <cell r="M2044" t="str">
            <v>DATATEC 2o. Nivel</v>
          </cell>
          <cell r="N2044">
            <v>2004012</v>
          </cell>
        </row>
        <row r="2045">
          <cell r="A2045">
            <v>38348</v>
          </cell>
          <cell r="B2045" t="str">
            <v>SOB</v>
          </cell>
          <cell r="C2045">
            <v>38941</v>
          </cell>
          <cell r="D2045">
            <v>2</v>
          </cell>
          <cell r="E2045">
            <v>5.45E-2</v>
          </cell>
          <cell r="F2045" t="str">
            <v>DAT</v>
          </cell>
          <cell r="G2045">
            <v>2</v>
          </cell>
          <cell r="H2045">
            <v>592</v>
          </cell>
          <cell r="I2045">
            <v>2004</v>
          </cell>
          <cell r="J2045">
            <v>12</v>
          </cell>
          <cell r="K2045">
            <v>0.109</v>
          </cell>
          <cell r="L2045" t="str">
            <v>NOM</v>
          </cell>
          <cell r="M2045" t="str">
            <v>DATATEC 2o. Nivel</v>
          </cell>
          <cell r="N2045">
            <v>2004012</v>
          </cell>
        </row>
        <row r="2046">
          <cell r="A2046">
            <v>38349</v>
          </cell>
          <cell r="B2046" t="str">
            <v>SOB</v>
          </cell>
          <cell r="C2046">
            <v>42474</v>
          </cell>
          <cell r="D2046">
            <v>8</v>
          </cell>
          <cell r="E2046">
            <v>6.2E-2</v>
          </cell>
          <cell r="F2046" t="str">
            <v>CIM</v>
          </cell>
          <cell r="G2046">
            <v>2</v>
          </cell>
          <cell r="H2046">
            <v>4124</v>
          </cell>
          <cell r="I2046">
            <v>2004</v>
          </cell>
          <cell r="J2046">
            <v>12</v>
          </cell>
          <cell r="K2046">
            <v>0.496</v>
          </cell>
          <cell r="L2046" t="str">
            <v>VAC</v>
          </cell>
          <cell r="M2046" t="str">
            <v>CIMD 2o. Nivel</v>
          </cell>
          <cell r="N2046">
            <v>2004012</v>
          </cell>
        </row>
      </sheetData>
      <sheetData sheetId="4" refreshError="1">
        <row r="2">
          <cell r="A2" t="str">
            <v>DATE</v>
          </cell>
          <cell r="B2" t="str">
            <v>OFER</v>
          </cell>
          <cell r="C2" t="str">
            <v>MONTO</v>
          </cell>
          <cell r="D2" t="str">
            <v>DEM</v>
          </cell>
          <cell r="E2" t="str">
            <v>TASA</v>
          </cell>
          <cell r="F2" t="str">
            <v>CUPN</v>
          </cell>
          <cell r="G2" t="str">
            <v>RED2</v>
          </cell>
          <cell r="H2" t="str">
            <v>TITL</v>
          </cell>
          <cell r="I2" t="str">
            <v>TIPO</v>
          </cell>
          <cell r="J2" t="str">
            <v>DÍAS</v>
          </cell>
          <cell r="K2" t="str">
            <v>MESES</v>
          </cell>
          <cell r="L2" t="str">
            <v>STASA</v>
          </cell>
        </row>
        <row r="3">
          <cell r="A3">
            <v>37740</v>
          </cell>
          <cell r="B3">
            <v>150</v>
          </cell>
          <cell r="C3">
            <v>150</v>
          </cell>
          <cell r="D3">
            <v>325</v>
          </cell>
          <cell r="E3">
            <v>4.6100000000000002E-2</v>
          </cell>
          <cell r="F3">
            <v>0</v>
          </cell>
          <cell r="G3">
            <v>37922</v>
          </cell>
          <cell r="H3" t="str">
            <v>LTP</v>
          </cell>
          <cell r="I3" t="str">
            <v>NOM</v>
          </cell>
          <cell r="J3">
            <v>182</v>
          </cell>
          <cell r="K3">
            <v>6</v>
          </cell>
          <cell r="L3">
            <v>6.915</v>
          </cell>
        </row>
        <row r="4">
          <cell r="A4">
            <v>37798</v>
          </cell>
          <cell r="B4">
            <v>100</v>
          </cell>
          <cell r="C4">
            <v>100</v>
          </cell>
          <cell r="D4">
            <v>219</v>
          </cell>
          <cell r="E4">
            <v>3.7151999999999998E-2</v>
          </cell>
          <cell r="F4">
            <v>0</v>
          </cell>
          <cell r="G4">
            <v>37859</v>
          </cell>
          <cell r="H4" t="str">
            <v>LTP</v>
          </cell>
          <cell r="I4" t="str">
            <v>NOM</v>
          </cell>
          <cell r="J4">
            <v>61</v>
          </cell>
          <cell r="K4">
            <v>2</v>
          </cell>
          <cell r="L4">
            <v>3.7151999999999998</v>
          </cell>
        </row>
        <row r="5">
          <cell r="A5">
            <v>37861</v>
          </cell>
          <cell r="B5">
            <v>100</v>
          </cell>
          <cell r="C5">
            <v>100</v>
          </cell>
          <cell r="D5" t="str">
            <v>ND</v>
          </cell>
          <cell r="E5">
            <v>3.0200000000000001E-2</v>
          </cell>
          <cell r="F5">
            <v>0</v>
          </cell>
          <cell r="G5">
            <v>37900</v>
          </cell>
          <cell r="H5" t="str">
            <v>LTP</v>
          </cell>
          <cell r="I5" t="str">
            <v>NOM</v>
          </cell>
          <cell r="J5">
            <v>39</v>
          </cell>
          <cell r="K5">
            <v>1</v>
          </cell>
          <cell r="L5">
            <v>3.02</v>
          </cell>
        </row>
        <row r="6">
          <cell r="A6">
            <v>37876</v>
          </cell>
          <cell r="B6">
            <v>150</v>
          </cell>
          <cell r="C6">
            <v>150</v>
          </cell>
          <cell r="D6">
            <v>211</v>
          </cell>
          <cell r="E6">
            <v>3.209E-2</v>
          </cell>
          <cell r="F6">
            <v>0</v>
          </cell>
          <cell r="G6">
            <v>37928</v>
          </cell>
          <cell r="H6" t="str">
            <v>LTP</v>
          </cell>
          <cell r="I6" t="str">
            <v>NOM</v>
          </cell>
          <cell r="J6">
            <v>52</v>
          </cell>
          <cell r="K6">
            <v>2</v>
          </cell>
          <cell r="L6">
            <v>4.8135000000000003</v>
          </cell>
        </row>
        <row r="7">
          <cell r="A7">
            <v>37889</v>
          </cell>
          <cell r="B7">
            <v>140</v>
          </cell>
          <cell r="C7">
            <v>140</v>
          </cell>
          <cell r="D7">
            <v>401</v>
          </cell>
          <cell r="E7">
            <v>2.9100000000000001E-2</v>
          </cell>
          <cell r="F7">
            <v>0</v>
          </cell>
          <cell r="G7">
            <v>37950</v>
          </cell>
          <cell r="H7" t="str">
            <v>LTP</v>
          </cell>
          <cell r="I7" t="str">
            <v>NOM</v>
          </cell>
          <cell r="J7">
            <v>61</v>
          </cell>
          <cell r="K7">
            <v>2</v>
          </cell>
          <cell r="L7">
            <v>4.0739999999999998</v>
          </cell>
        </row>
        <row r="8">
          <cell r="A8">
            <v>37907</v>
          </cell>
          <cell r="B8">
            <v>75</v>
          </cell>
          <cell r="C8">
            <v>75</v>
          </cell>
          <cell r="D8">
            <v>209.5</v>
          </cell>
          <cell r="E8">
            <v>2.7654000000000001E-2</v>
          </cell>
          <cell r="F8">
            <v>0</v>
          </cell>
          <cell r="G8">
            <v>37925</v>
          </cell>
          <cell r="H8" t="str">
            <v>LTP</v>
          </cell>
          <cell r="I8" t="str">
            <v>NOM</v>
          </cell>
          <cell r="J8">
            <v>18</v>
          </cell>
          <cell r="K8">
            <v>1</v>
          </cell>
          <cell r="L8">
            <v>2.0740500000000002</v>
          </cell>
        </row>
        <row r="9">
          <cell r="A9">
            <v>37917</v>
          </cell>
          <cell r="B9">
            <v>75</v>
          </cell>
          <cell r="C9">
            <v>75</v>
          </cell>
          <cell r="D9">
            <v>170</v>
          </cell>
          <cell r="E9">
            <v>2.8799999999999999E-2</v>
          </cell>
          <cell r="F9">
            <v>0</v>
          </cell>
          <cell r="G9">
            <v>37953</v>
          </cell>
          <cell r="H9" t="str">
            <v>LTP</v>
          </cell>
          <cell r="I9" t="str">
            <v>NOM</v>
          </cell>
          <cell r="J9">
            <v>36</v>
          </cell>
          <cell r="K9">
            <v>1</v>
          </cell>
          <cell r="L9">
            <v>2.16</v>
          </cell>
        </row>
        <row r="10">
          <cell r="A10">
            <v>37928</v>
          </cell>
          <cell r="B10">
            <v>150</v>
          </cell>
          <cell r="C10">
            <v>150</v>
          </cell>
          <cell r="D10">
            <v>281.89999999999998</v>
          </cell>
          <cell r="E10">
            <v>2.8861999999999999E-2</v>
          </cell>
          <cell r="F10">
            <v>0</v>
          </cell>
          <cell r="G10">
            <v>37986</v>
          </cell>
          <cell r="H10" t="str">
            <v>LTP</v>
          </cell>
          <cell r="I10" t="str">
            <v>NOM</v>
          </cell>
          <cell r="J10">
            <v>58</v>
          </cell>
          <cell r="K10">
            <v>2</v>
          </cell>
          <cell r="L10">
            <v>4.3292999999999999</v>
          </cell>
        </row>
        <row r="11">
          <cell r="A11">
            <v>37950</v>
          </cell>
          <cell r="B11">
            <v>80</v>
          </cell>
          <cell r="C11">
            <v>80</v>
          </cell>
          <cell r="D11">
            <v>178</v>
          </cell>
          <cell r="E11">
            <v>2.5399999999999999E-2</v>
          </cell>
          <cell r="F11">
            <v>0</v>
          </cell>
          <cell r="G11">
            <v>37986</v>
          </cell>
          <cell r="H11" t="str">
            <v>LTP</v>
          </cell>
          <cell r="I11" t="str">
            <v>NOM</v>
          </cell>
          <cell r="J11">
            <v>36</v>
          </cell>
          <cell r="K11">
            <v>1</v>
          </cell>
          <cell r="L11">
            <v>2.032</v>
          </cell>
        </row>
        <row r="12">
          <cell r="A12">
            <v>37974</v>
          </cell>
          <cell r="B12">
            <v>100</v>
          </cell>
          <cell r="C12">
            <v>100</v>
          </cell>
          <cell r="D12">
            <v>199.5</v>
          </cell>
          <cell r="E12">
            <v>2.5637E-2</v>
          </cell>
          <cell r="F12">
            <v>0</v>
          </cell>
          <cell r="G12">
            <v>38043</v>
          </cell>
          <cell r="H12" t="str">
            <v>LTP</v>
          </cell>
          <cell r="I12" t="str">
            <v>NOM</v>
          </cell>
          <cell r="J12">
            <v>69</v>
          </cell>
          <cell r="K12">
            <v>2</v>
          </cell>
          <cell r="L12">
            <v>2.5636999999999999</v>
          </cell>
        </row>
        <row r="13">
          <cell r="A13">
            <v>37985</v>
          </cell>
          <cell r="B13">
            <v>100</v>
          </cell>
          <cell r="C13">
            <v>100</v>
          </cell>
          <cell r="D13">
            <v>216.9</v>
          </cell>
          <cell r="E13">
            <v>2.53601E-2</v>
          </cell>
          <cell r="F13">
            <v>0</v>
          </cell>
          <cell r="G13">
            <v>38072</v>
          </cell>
          <cell r="H13" t="str">
            <v>LTP</v>
          </cell>
          <cell r="I13" t="str">
            <v>NOM</v>
          </cell>
          <cell r="J13">
            <v>87</v>
          </cell>
          <cell r="K13">
            <v>3</v>
          </cell>
          <cell r="L13">
            <v>2.5360100000000001</v>
          </cell>
        </row>
      </sheetData>
      <sheetData sheetId="5" refreshError="1">
        <row r="2">
          <cell r="A2" t="str">
            <v>DÍAS</v>
          </cell>
          <cell r="B2" t="str">
            <v>AÑOS</v>
          </cell>
          <cell r="C2" t="str">
            <v>CDB1</v>
          </cell>
          <cell r="D2" t="str">
            <v>CDB2</v>
          </cell>
          <cell r="E2" t="str">
            <v>BTP1</v>
          </cell>
          <cell r="F2" t="str">
            <v>BTP2</v>
          </cell>
          <cell r="G2" t="str">
            <v>CDBCRP</v>
          </cell>
          <cell r="H2" t="str">
            <v>BTP</v>
          </cell>
          <cell r="I2" t="str">
            <v>TODO</v>
          </cell>
          <cell r="J2" t="str">
            <v>SPREAD</v>
          </cell>
        </row>
        <row r="3">
          <cell r="A3">
            <v>1</v>
          </cell>
          <cell r="B3">
            <v>2</v>
          </cell>
          <cell r="C3">
            <v>3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  <cell r="J3">
            <v>10</v>
          </cell>
          <cell r="R3" t="str">
            <v>Intervalo Ini</v>
          </cell>
          <cell r="S3" t="str">
            <v>Intervalo fin</v>
          </cell>
        </row>
        <row r="4">
          <cell r="A4">
            <v>90</v>
          </cell>
          <cell r="B4">
            <v>0.25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 t="e">
            <v>#REF!</v>
          </cell>
          <cell r="H4" t="e">
            <v>#REF!</v>
          </cell>
          <cell r="I4" t="e">
            <v>#REF!</v>
          </cell>
          <cell r="J4" t="e">
            <v>#REF!</v>
          </cell>
          <cell r="Q4">
            <v>90</v>
          </cell>
          <cell r="R4" t="e">
            <v>#REF!</v>
          </cell>
          <cell r="S4" t="e">
            <v>#REF!</v>
          </cell>
        </row>
        <row r="5">
          <cell r="A5" t="str">
            <v>90 días</v>
          </cell>
        </row>
        <row r="6">
          <cell r="A6">
            <v>180</v>
          </cell>
          <cell r="B6">
            <v>0.5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 t="e">
            <v>#REF!</v>
          </cell>
          <cell r="H6" t="e">
            <v>#REF!</v>
          </cell>
          <cell r="I6" t="e">
            <v>#REF!</v>
          </cell>
          <cell r="J6" t="e">
            <v>#REF!</v>
          </cell>
          <cell r="Q6">
            <v>180</v>
          </cell>
          <cell r="R6" t="e">
            <v>#REF!</v>
          </cell>
          <cell r="S6" t="e">
            <v>#REF!</v>
          </cell>
        </row>
        <row r="7">
          <cell r="A7" t="str">
            <v>180 días</v>
          </cell>
        </row>
        <row r="8">
          <cell r="A8">
            <v>270</v>
          </cell>
          <cell r="B8">
            <v>0.75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e">
            <v>#REF!</v>
          </cell>
          <cell r="H8" t="e">
            <v>#REF!</v>
          </cell>
          <cell r="I8" t="e">
            <v>#REF!</v>
          </cell>
          <cell r="J8" t="e">
            <v>#REF!</v>
          </cell>
          <cell r="Q8">
            <v>270</v>
          </cell>
          <cell r="R8" t="e">
            <v>#REF!</v>
          </cell>
          <cell r="S8" t="e">
            <v>#REF!</v>
          </cell>
        </row>
        <row r="9">
          <cell r="A9" t="str">
            <v>270 días</v>
          </cell>
        </row>
        <row r="10">
          <cell r="A10">
            <v>360</v>
          </cell>
          <cell r="B10">
            <v>1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e">
            <v>#REF!</v>
          </cell>
          <cell r="H10" t="e">
            <v>#REF!</v>
          </cell>
          <cell r="I10" t="e">
            <v>#REF!</v>
          </cell>
          <cell r="J10" t="e">
            <v>#REF!</v>
          </cell>
          <cell r="Q10">
            <v>360</v>
          </cell>
          <cell r="R10" t="e">
            <v>#REF!</v>
          </cell>
          <cell r="S10" t="e">
            <v>#REF!</v>
          </cell>
        </row>
        <row r="11">
          <cell r="A11" t="str">
            <v>1 año</v>
          </cell>
        </row>
        <row r="12">
          <cell r="A12">
            <v>547.5</v>
          </cell>
          <cell r="B12">
            <v>1.5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e">
            <v>#REF!</v>
          </cell>
          <cell r="H12" t="e">
            <v>#REF!</v>
          </cell>
          <cell r="I12" t="e">
            <v>#REF!</v>
          </cell>
          <cell r="J12" t="e">
            <v>#REF!</v>
          </cell>
          <cell r="Q12">
            <v>547.5</v>
          </cell>
          <cell r="R12" t="e">
            <v>#REF!</v>
          </cell>
          <cell r="S12" t="e">
            <v>#REF!</v>
          </cell>
        </row>
        <row r="13">
          <cell r="A13" t="str">
            <v>1,5 año</v>
          </cell>
        </row>
        <row r="14">
          <cell r="A14">
            <v>730</v>
          </cell>
          <cell r="B14">
            <v>2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 t="e">
            <v>#REF!</v>
          </cell>
          <cell r="H14" t="e">
            <v>#REF!</v>
          </cell>
          <cell r="I14" t="e">
            <v>#REF!</v>
          </cell>
          <cell r="J14" t="e">
            <v>#REF!</v>
          </cell>
          <cell r="Q14">
            <v>730</v>
          </cell>
          <cell r="R14" t="e">
            <v>#REF!</v>
          </cell>
          <cell r="S14" t="e">
            <v>#REF!</v>
          </cell>
        </row>
        <row r="15">
          <cell r="A15" t="str">
            <v>2 año</v>
          </cell>
        </row>
        <row r="16">
          <cell r="A16">
            <v>912.5</v>
          </cell>
          <cell r="B16">
            <v>2.5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 t="e">
            <v>#REF!</v>
          </cell>
          <cell r="H16" t="e">
            <v>#REF!</v>
          </cell>
          <cell r="I16" t="e">
            <v>#REF!</v>
          </cell>
          <cell r="J16" t="e">
            <v>#REF!</v>
          </cell>
          <cell r="Q16">
            <v>912.5</v>
          </cell>
          <cell r="R16" t="e">
            <v>#REF!</v>
          </cell>
          <cell r="S16" t="e">
            <v>#REF!</v>
          </cell>
        </row>
        <row r="17">
          <cell r="A17" t="str">
            <v>2,5 año</v>
          </cell>
        </row>
        <row r="18">
          <cell r="A18">
            <v>1095</v>
          </cell>
          <cell r="B18">
            <v>3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Q18">
            <v>1095</v>
          </cell>
          <cell r="R18" t="e">
            <v>#REF!</v>
          </cell>
          <cell r="S18" t="e">
            <v>#REF!</v>
          </cell>
        </row>
        <row r="19">
          <cell r="A19" t="str">
            <v>3 año</v>
          </cell>
        </row>
        <row r="20">
          <cell r="A20">
            <v>1277.5</v>
          </cell>
          <cell r="B20">
            <v>3.5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 t="e">
            <v>#REF!</v>
          </cell>
          <cell r="H20" t="e">
            <v>#REF!</v>
          </cell>
          <cell r="I20" t="e">
            <v>#REF!</v>
          </cell>
          <cell r="J20" t="e">
            <v>#REF!</v>
          </cell>
          <cell r="Q20">
            <v>1277.5</v>
          </cell>
          <cell r="R20" t="e">
            <v>#REF!</v>
          </cell>
          <cell r="S20" t="e">
            <v>#REF!</v>
          </cell>
        </row>
        <row r="21">
          <cell r="A21" t="str">
            <v>3,5 año</v>
          </cell>
        </row>
        <row r="22">
          <cell r="A22">
            <v>1460</v>
          </cell>
          <cell r="B22">
            <v>4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 t="e">
            <v>#REF!</v>
          </cell>
          <cell r="H22" t="e">
            <v>#REF!</v>
          </cell>
          <cell r="I22" t="e">
            <v>#REF!</v>
          </cell>
          <cell r="J22" t="e">
            <v>#REF!</v>
          </cell>
          <cell r="Q22">
            <v>1460</v>
          </cell>
          <cell r="R22" t="e">
            <v>#REF!</v>
          </cell>
          <cell r="S22" t="e">
            <v>#REF!</v>
          </cell>
        </row>
        <row r="23">
          <cell r="A23" t="str">
            <v>4 año</v>
          </cell>
        </row>
        <row r="24">
          <cell r="A24">
            <v>1825</v>
          </cell>
          <cell r="B24">
            <v>5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 t="e">
            <v>#REF!</v>
          </cell>
          <cell r="H24" t="e">
            <v>#REF!</v>
          </cell>
          <cell r="I24" t="e">
            <v>#REF!</v>
          </cell>
          <cell r="J24" t="e">
            <v>#REF!</v>
          </cell>
          <cell r="Q24">
            <v>1825</v>
          </cell>
          <cell r="R24" t="e">
            <v>#REF!</v>
          </cell>
          <cell r="S24" t="e">
            <v>#REF!</v>
          </cell>
        </row>
        <row r="25">
          <cell r="A25" t="str">
            <v>5 año</v>
          </cell>
        </row>
        <row r="26">
          <cell r="A26">
            <v>2190</v>
          </cell>
          <cell r="B26">
            <v>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 t="e">
            <v>#REF!</v>
          </cell>
          <cell r="H26" t="e">
            <v>#REF!</v>
          </cell>
          <cell r="I26" t="e">
            <v>#REF!</v>
          </cell>
          <cell r="J26" t="e">
            <v>#REF!</v>
          </cell>
          <cell r="Q26">
            <v>2190</v>
          </cell>
          <cell r="R26" t="e">
            <v>#REF!</v>
          </cell>
          <cell r="S26" t="e">
            <v>#REF!</v>
          </cell>
        </row>
        <row r="27">
          <cell r="A27" t="str">
            <v>6 año</v>
          </cell>
        </row>
        <row r="28">
          <cell r="A28">
            <v>2555</v>
          </cell>
          <cell r="B28">
            <v>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 t="e">
            <v>#REF!</v>
          </cell>
          <cell r="H28" t="e">
            <v>#REF!</v>
          </cell>
          <cell r="I28" t="e">
            <v>#REF!</v>
          </cell>
          <cell r="J28" t="e">
            <v>#REF!</v>
          </cell>
          <cell r="Q28">
            <v>2555</v>
          </cell>
          <cell r="R28" t="e">
            <v>#REF!</v>
          </cell>
          <cell r="S28" t="e">
            <v>#REF!</v>
          </cell>
        </row>
        <row r="29">
          <cell r="A29" t="str">
            <v>7 año</v>
          </cell>
        </row>
        <row r="30">
          <cell r="A30">
            <v>3650</v>
          </cell>
          <cell r="B30">
            <v>10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 t="e">
            <v>#REF!</v>
          </cell>
          <cell r="H30" t="e">
            <v>#REF!</v>
          </cell>
          <cell r="I30" t="e">
            <v>#REF!</v>
          </cell>
          <cell r="J30" t="e">
            <v>#REF!</v>
          </cell>
          <cell r="Q30">
            <v>3650</v>
          </cell>
          <cell r="R30" t="e">
            <v>#REF!</v>
          </cell>
          <cell r="S30" t="e">
            <v>#REF!</v>
          </cell>
        </row>
        <row r="31">
          <cell r="A31" t="str">
            <v>10 año</v>
          </cell>
        </row>
        <row r="34">
          <cell r="A34" t="str">
            <v>DÍAS</v>
          </cell>
          <cell r="B34" t="str">
            <v>AÑOS</v>
          </cell>
          <cell r="C34" t="str">
            <v>CDB1</v>
          </cell>
          <cell r="D34" t="str">
            <v>CDB2</v>
          </cell>
          <cell r="E34" t="str">
            <v>BTP1</v>
          </cell>
          <cell r="F34" t="str">
            <v>BTP2</v>
          </cell>
          <cell r="G34" t="str">
            <v>CDBCRP</v>
          </cell>
          <cell r="H34" t="str">
            <v>BTP</v>
          </cell>
          <cell r="I34" t="str">
            <v>TODO</v>
          </cell>
          <cell r="J34" t="str">
            <v>SPREAD</v>
          </cell>
        </row>
        <row r="35">
          <cell r="A35">
            <v>1</v>
          </cell>
          <cell r="B35">
            <v>2</v>
          </cell>
          <cell r="C35">
            <v>3</v>
          </cell>
          <cell r="D35">
            <v>4</v>
          </cell>
          <cell r="E35">
            <v>5</v>
          </cell>
          <cell r="F35">
            <v>6</v>
          </cell>
          <cell r="G35">
            <v>7</v>
          </cell>
          <cell r="H35">
            <v>8</v>
          </cell>
          <cell r="I35">
            <v>9</v>
          </cell>
          <cell r="J35">
            <v>10</v>
          </cell>
          <cell r="R35" t="str">
            <v>Intervalo Ini</v>
          </cell>
          <cell r="S35" t="str">
            <v>Intervalo fin</v>
          </cell>
        </row>
        <row r="36">
          <cell r="A36">
            <v>90</v>
          </cell>
          <cell r="B36">
            <v>0.25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 t="e">
            <v>#REF!</v>
          </cell>
          <cell r="H36" t="e">
            <v>#REF!</v>
          </cell>
          <cell r="I36" t="e">
            <v>#REF!</v>
          </cell>
          <cell r="J36" t="e">
            <v>#REF!</v>
          </cell>
          <cell r="Q36">
            <v>90</v>
          </cell>
          <cell r="R36" t="e">
            <v>#REF!</v>
          </cell>
          <cell r="S36" t="e">
            <v>#REF!</v>
          </cell>
        </row>
        <row r="37">
          <cell r="A37" t="str">
            <v>90 días</v>
          </cell>
        </row>
        <row r="38">
          <cell r="A38">
            <v>180</v>
          </cell>
          <cell r="B38">
            <v>0.5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 t="e">
            <v>#REF!</v>
          </cell>
          <cell r="H38" t="e">
            <v>#REF!</v>
          </cell>
          <cell r="I38" t="e">
            <v>#REF!</v>
          </cell>
          <cell r="J38" t="e">
            <v>#REF!</v>
          </cell>
          <cell r="Q38">
            <v>180</v>
          </cell>
          <cell r="R38" t="e">
            <v>#REF!</v>
          </cell>
          <cell r="S38" t="e">
            <v>#REF!</v>
          </cell>
        </row>
        <row r="39">
          <cell r="A39" t="str">
            <v>180 días</v>
          </cell>
        </row>
        <row r="40">
          <cell r="A40">
            <v>270</v>
          </cell>
          <cell r="B40">
            <v>0.75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 t="e">
            <v>#REF!</v>
          </cell>
          <cell r="H40" t="e">
            <v>#REF!</v>
          </cell>
          <cell r="I40" t="e">
            <v>#REF!</v>
          </cell>
          <cell r="J40" t="e">
            <v>#REF!</v>
          </cell>
          <cell r="Q40">
            <v>270</v>
          </cell>
          <cell r="R40" t="e">
            <v>#REF!</v>
          </cell>
          <cell r="S40" t="e">
            <v>#REF!</v>
          </cell>
        </row>
        <row r="41">
          <cell r="A41" t="str">
            <v>270 días</v>
          </cell>
        </row>
        <row r="42">
          <cell r="A42">
            <v>360</v>
          </cell>
          <cell r="B42">
            <v>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 t="e">
            <v>#REF!</v>
          </cell>
          <cell r="H42" t="e">
            <v>#REF!</v>
          </cell>
          <cell r="I42" t="e">
            <v>#REF!</v>
          </cell>
          <cell r="J42" t="e">
            <v>#REF!</v>
          </cell>
          <cell r="Q42">
            <v>360</v>
          </cell>
          <cell r="R42" t="e">
            <v>#REF!</v>
          </cell>
          <cell r="S42" t="e">
            <v>#REF!</v>
          </cell>
        </row>
        <row r="43">
          <cell r="A43" t="str">
            <v>1 año</v>
          </cell>
        </row>
        <row r="44">
          <cell r="A44">
            <v>547.5</v>
          </cell>
          <cell r="B44">
            <v>1.5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#REF!</v>
          </cell>
          <cell r="H44" t="e">
            <v>#REF!</v>
          </cell>
          <cell r="I44" t="e">
            <v>#REF!</v>
          </cell>
          <cell r="J44" t="e">
            <v>#REF!</v>
          </cell>
          <cell r="Q44">
            <v>547.5</v>
          </cell>
          <cell r="R44" t="e">
            <v>#REF!</v>
          </cell>
          <cell r="S44" t="e">
            <v>#REF!</v>
          </cell>
        </row>
        <row r="45">
          <cell r="A45" t="str">
            <v>1,5 año</v>
          </cell>
        </row>
        <row r="46">
          <cell r="A46">
            <v>730</v>
          </cell>
          <cell r="B46">
            <v>2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 t="e">
            <v>#REF!</v>
          </cell>
          <cell r="H46" t="e">
            <v>#REF!</v>
          </cell>
          <cell r="I46" t="e">
            <v>#REF!</v>
          </cell>
          <cell r="J46" t="e">
            <v>#REF!</v>
          </cell>
          <cell r="Q46">
            <v>730</v>
          </cell>
          <cell r="R46" t="e">
            <v>#REF!</v>
          </cell>
          <cell r="S46" t="e">
            <v>#REF!</v>
          </cell>
        </row>
        <row r="47">
          <cell r="A47" t="str">
            <v>2 año</v>
          </cell>
        </row>
        <row r="48">
          <cell r="A48">
            <v>912.5</v>
          </cell>
          <cell r="B48">
            <v>2.5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 t="e">
            <v>#REF!</v>
          </cell>
          <cell r="H48" t="e">
            <v>#REF!</v>
          </cell>
          <cell r="I48" t="e">
            <v>#REF!</v>
          </cell>
          <cell r="J48" t="e">
            <v>#REF!</v>
          </cell>
          <cell r="Q48">
            <v>912.5</v>
          </cell>
          <cell r="R48" t="e">
            <v>#REF!</v>
          </cell>
          <cell r="S48" t="e">
            <v>#REF!</v>
          </cell>
        </row>
        <row r="49">
          <cell r="A49" t="str">
            <v>2,5 año</v>
          </cell>
        </row>
        <row r="50">
          <cell r="A50">
            <v>1095</v>
          </cell>
          <cell r="B50">
            <v>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 t="e">
            <v>#REF!</v>
          </cell>
          <cell r="H50" t="e">
            <v>#REF!</v>
          </cell>
          <cell r="I50" t="e">
            <v>#REF!</v>
          </cell>
          <cell r="J50" t="e">
            <v>#REF!</v>
          </cell>
          <cell r="Q50">
            <v>1095</v>
          </cell>
          <cell r="R50" t="e">
            <v>#REF!</v>
          </cell>
          <cell r="S50" t="e">
            <v>#REF!</v>
          </cell>
        </row>
        <row r="51">
          <cell r="A51" t="str">
            <v>3 año</v>
          </cell>
        </row>
        <row r="52">
          <cell r="A52">
            <v>1277.5</v>
          </cell>
          <cell r="B52">
            <v>3.5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 t="e">
            <v>#REF!</v>
          </cell>
          <cell r="H52" t="e">
            <v>#REF!</v>
          </cell>
          <cell r="I52" t="e">
            <v>#REF!</v>
          </cell>
          <cell r="J52" t="e">
            <v>#REF!</v>
          </cell>
          <cell r="Q52">
            <v>1277.5</v>
          </cell>
          <cell r="R52" t="e">
            <v>#REF!</v>
          </cell>
          <cell r="S52" t="e">
            <v>#REF!</v>
          </cell>
        </row>
        <row r="53">
          <cell r="A53" t="str">
            <v>3,5 año</v>
          </cell>
        </row>
        <row r="54">
          <cell r="A54">
            <v>1460</v>
          </cell>
          <cell r="B54">
            <v>4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 t="e">
            <v>#REF!</v>
          </cell>
          <cell r="H54" t="e">
            <v>#REF!</v>
          </cell>
          <cell r="I54" t="e">
            <v>#REF!</v>
          </cell>
          <cell r="J54" t="e">
            <v>#REF!</v>
          </cell>
          <cell r="Q54">
            <v>1460</v>
          </cell>
          <cell r="R54" t="e">
            <v>#REF!</v>
          </cell>
          <cell r="S54" t="e">
            <v>#REF!</v>
          </cell>
        </row>
        <row r="55">
          <cell r="A55" t="str">
            <v>4 año</v>
          </cell>
        </row>
        <row r="56">
          <cell r="A56">
            <v>1825</v>
          </cell>
          <cell r="B56">
            <v>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 t="e">
            <v>#REF!</v>
          </cell>
          <cell r="H56" t="e">
            <v>#REF!</v>
          </cell>
          <cell r="I56" t="e">
            <v>#REF!</v>
          </cell>
          <cell r="J56" t="e">
            <v>#REF!</v>
          </cell>
          <cell r="Q56">
            <v>1825</v>
          </cell>
          <cell r="R56" t="e">
            <v>#REF!</v>
          </cell>
          <cell r="S56" t="e">
            <v>#REF!</v>
          </cell>
        </row>
        <row r="57">
          <cell r="A57" t="str">
            <v>5 año</v>
          </cell>
        </row>
        <row r="58">
          <cell r="A58">
            <v>2190</v>
          </cell>
          <cell r="B58">
            <v>6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 t="e">
            <v>#REF!</v>
          </cell>
          <cell r="H58" t="e">
            <v>#REF!</v>
          </cell>
          <cell r="I58" t="e">
            <v>#REF!</v>
          </cell>
          <cell r="J58" t="e">
            <v>#REF!</v>
          </cell>
          <cell r="Q58">
            <v>2190</v>
          </cell>
          <cell r="R58" t="e">
            <v>#REF!</v>
          </cell>
          <cell r="S58" t="e">
            <v>#REF!</v>
          </cell>
        </row>
        <row r="59">
          <cell r="A59" t="str">
            <v>6 año</v>
          </cell>
        </row>
        <row r="60">
          <cell r="A60">
            <v>2555</v>
          </cell>
          <cell r="B60">
            <v>7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 t="e">
            <v>#REF!</v>
          </cell>
          <cell r="H60" t="e">
            <v>#REF!</v>
          </cell>
          <cell r="I60" t="e">
            <v>#REF!</v>
          </cell>
          <cell r="J60" t="e">
            <v>#REF!</v>
          </cell>
          <cell r="Q60">
            <v>2555</v>
          </cell>
          <cell r="R60" t="e">
            <v>#REF!</v>
          </cell>
          <cell r="S60" t="e">
            <v>#REF!</v>
          </cell>
        </row>
        <row r="61">
          <cell r="A61" t="str">
            <v>7 año</v>
          </cell>
        </row>
        <row r="62">
          <cell r="A62">
            <v>3650</v>
          </cell>
          <cell r="B62">
            <v>10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 t="e">
            <v>#REF!</v>
          </cell>
          <cell r="H62" t="e">
            <v>#REF!</v>
          </cell>
          <cell r="I62" t="e">
            <v>#REF!</v>
          </cell>
          <cell r="J62" t="e">
            <v>#REF!</v>
          </cell>
          <cell r="Q62">
            <v>3650</v>
          </cell>
          <cell r="R62" t="e">
            <v>#REF!</v>
          </cell>
          <cell r="S62" t="e">
            <v>#REF!</v>
          </cell>
        </row>
        <row r="63">
          <cell r="A63" t="str">
            <v>10 año</v>
          </cell>
        </row>
        <row r="68">
          <cell r="A68">
            <v>1</v>
          </cell>
          <cell r="B68" t="str">
            <v>enero</v>
          </cell>
          <cell r="C68">
            <v>31</v>
          </cell>
        </row>
        <row r="69">
          <cell r="A69">
            <v>2</v>
          </cell>
          <cell r="B69" t="str">
            <v>febrero</v>
          </cell>
          <cell r="C69">
            <v>28</v>
          </cell>
        </row>
        <row r="70">
          <cell r="A70">
            <v>3</v>
          </cell>
          <cell r="B70" t="str">
            <v>marzo</v>
          </cell>
          <cell r="C70">
            <v>31</v>
          </cell>
        </row>
        <row r="71">
          <cell r="A71">
            <v>4</v>
          </cell>
          <cell r="B71" t="str">
            <v>abril</v>
          </cell>
          <cell r="C71">
            <v>30</v>
          </cell>
        </row>
        <row r="72">
          <cell r="A72">
            <v>5</v>
          </cell>
          <cell r="B72" t="str">
            <v>mayo</v>
          </cell>
          <cell r="C72">
            <v>31</v>
          </cell>
        </row>
        <row r="73">
          <cell r="A73">
            <v>6</v>
          </cell>
          <cell r="B73" t="str">
            <v>junio</v>
          </cell>
          <cell r="C73">
            <v>30</v>
          </cell>
        </row>
        <row r="74">
          <cell r="A74">
            <v>7</v>
          </cell>
          <cell r="B74" t="str">
            <v>julio</v>
          </cell>
          <cell r="C74">
            <v>31</v>
          </cell>
        </row>
        <row r="75">
          <cell r="A75">
            <v>8</v>
          </cell>
          <cell r="B75" t="str">
            <v>agosto</v>
          </cell>
          <cell r="C75">
            <v>31</v>
          </cell>
        </row>
        <row r="76">
          <cell r="A76">
            <v>9</v>
          </cell>
          <cell r="B76" t="str">
            <v>septiembre</v>
          </cell>
          <cell r="C76">
            <v>30</v>
          </cell>
        </row>
        <row r="77">
          <cell r="A77">
            <v>10</v>
          </cell>
          <cell r="B77" t="str">
            <v>octubre</v>
          </cell>
          <cell r="C77">
            <v>31</v>
          </cell>
        </row>
        <row r="78">
          <cell r="A78">
            <v>11</v>
          </cell>
          <cell r="B78" t="str">
            <v>noviembre</v>
          </cell>
          <cell r="C78">
            <v>30</v>
          </cell>
        </row>
        <row r="79">
          <cell r="A79">
            <v>12</v>
          </cell>
          <cell r="B79" t="str">
            <v>diciembre</v>
          </cell>
          <cell r="C79">
            <v>31</v>
          </cell>
        </row>
      </sheetData>
      <sheetData sheetId="6" refreshError="1">
        <row r="1">
          <cell r="V1" t="str">
            <v>TotM</v>
          </cell>
        </row>
      </sheetData>
      <sheetData sheetId="7" refreshError="1"/>
      <sheetData sheetId="8" refreshError="1"/>
      <sheetData sheetId="9" refreshError="1"/>
      <sheetData sheetId="10" refreshError="1">
        <row r="9">
          <cell r="B9">
            <v>37996</v>
          </cell>
        </row>
        <row r="10">
          <cell r="B10">
            <v>38004</v>
          </cell>
        </row>
        <row r="11">
          <cell r="B11">
            <v>38129</v>
          </cell>
        </row>
        <row r="12">
          <cell r="B12">
            <v>38159</v>
          </cell>
        </row>
        <row r="13">
          <cell r="B13">
            <v>38268</v>
          </cell>
        </row>
        <row r="14">
          <cell r="B14">
            <v>38370</v>
          </cell>
        </row>
        <row r="15">
          <cell r="B15">
            <v>38514</v>
          </cell>
        </row>
        <row r="16">
          <cell r="B16">
            <v>38783</v>
          </cell>
        </row>
        <row r="17">
          <cell r="B17">
            <v>38941</v>
          </cell>
        </row>
        <row r="18">
          <cell r="B18">
            <v>39124</v>
          </cell>
        </row>
        <row r="19">
          <cell r="B19">
            <v>39364</v>
          </cell>
        </row>
        <row r="20">
          <cell r="B20">
            <v>39638</v>
          </cell>
        </row>
        <row r="21">
          <cell r="B21">
            <v>39855</v>
          </cell>
        </row>
        <row r="22">
          <cell r="B22">
            <v>40247</v>
          </cell>
        </row>
        <row r="23">
          <cell r="B23">
            <v>40765</v>
          </cell>
        </row>
        <row r="25">
          <cell r="B25">
            <v>40034</v>
          </cell>
        </row>
        <row r="26">
          <cell r="B26">
            <v>40339</v>
          </cell>
        </row>
        <row r="27">
          <cell r="B27">
            <v>40594</v>
          </cell>
        </row>
        <row r="28">
          <cell r="B28">
            <v>41619</v>
          </cell>
        </row>
        <row r="29">
          <cell r="B29">
            <v>41669</v>
          </cell>
        </row>
        <row r="30">
          <cell r="B30">
            <v>42474</v>
          </cell>
        </row>
        <row r="31">
          <cell r="B31">
            <v>42529</v>
          </cell>
        </row>
        <row r="32">
          <cell r="B32">
            <v>43659</v>
          </cell>
        </row>
        <row r="33">
          <cell r="B33">
            <v>45578</v>
          </cell>
        </row>
      </sheetData>
      <sheetData sheetId="11" refreshError="1"/>
      <sheetData sheetId="12" refreshError="1">
        <row r="1">
          <cell r="B1" t="str">
            <v>Libor</v>
          </cell>
          <cell r="C1" t="str">
            <v>LATAM</v>
          </cell>
          <cell r="D1" t="str">
            <v>Embi</v>
          </cell>
          <cell r="E1" t="str">
            <v>Peru08</v>
          </cell>
          <cell r="F1" t="str">
            <v>Peru12</v>
          </cell>
          <cell r="G1" t="str">
            <v>Peru15</v>
          </cell>
          <cell r="H1" t="str">
            <v>Peru16</v>
          </cell>
          <cell r="I1" t="str">
            <v>Peru33</v>
          </cell>
          <cell r="J1" t="str">
            <v>US5y</v>
          </cell>
          <cell r="K1" t="str">
            <v>US10y</v>
          </cell>
          <cell r="L1" t="str">
            <v>US30y</v>
          </cell>
          <cell r="M1" t="str">
            <v>US3y</v>
          </cell>
          <cell r="N1" t="str">
            <v>US4y</v>
          </cell>
          <cell r="O1" t="str">
            <v>USXy</v>
          </cell>
        </row>
        <row r="2"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</row>
        <row r="3">
          <cell r="B3" t="str">
            <v>LIBOR a tres meses (%)</v>
          </cell>
          <cell r="C3" t="str">
            <v>Embi LATAM</v>
          </cell>
          <cell r="D3" t="str">
            <v>Spread - Embi+ Perú (pbs)</v>
          </cell>
          <cell r="E3" t="str">
            <v>Spread - Perú Global 2008 (pbs)</v>
          </cell>
          <cell r="F3" t="str">
            <v>Spread - Perú Global 2012 (pbs)</v>
          </cell>
          <cell r="G3" t="str">
            <v>Spread - Perú Global 2015 (pbs)</v>
          </cell>
          <cell r="H3" t="str">
            <v>Spread - Perú Global 2016 (pbs)</v>
          </cell>
          <cell r="I3" t="str">
            <v>Spread - Perú Global 2033 (pbs)</v>
          </cell>
          <cell r="J3" t="str">
            <v>Bonos del Tesoro EE.UU. -  5 años (%)</v>
          </cell>
          <cell r="K3" t="str">
            <v>Bonos del Tesoro EE.UU. - 10 años (%)</v>
          </cell>
          <cell r="L3" t="str">
            <v>Bonos del Tesoro EE.UU. - 30 años (%)</v>
          </cell>
          <cell r="M3" t="str">
            <v>Bonos del Tesoro EE.UU. -  3 años (%)</v>
          </cell>
          <cell r="N3" t="str">
            <v>Bonos del Tesoro EE.UU. -  4 años (%)</v>
          </cell>
          <cell r="O3" t="str">
            <v>Bono relevante USA</v>
          </cell>
          <cell r="P3" t="str">
            <v>Factor X Ponderación 3 años</v>
          </cell>
        </row>
        <row r="4">
          <cell r="A4">
            <v>37956</v>
          </cell>
          <cell r="B4">
            <v>1.1781299999999999</v>
          </cell>
          <cell r="C4">
            <v>554</v>
          </cell>
          <cell r="D4">
            <v>317</v>
          </cell>
          <cell r="E4">
            <v>123</v>
          </cell>
          <cell r="F4">
            <v>299</v>
          </cell>
          <cell r="G4">
            <v>340</v>
          </cell>
          <cell r="I4">
            <v>379</v>
          </cell>
          <cell r="J4">
            <v>3.4249999999999998</v>
          </cell>
          <cell r="K4">
            <v>4.3869999999999996</v>
          </cell>
          <cell r="L4">
            <v>5.1520000000000001</v>
          </cell>
          <cell r="M4">
            <v>2.6</v>
          </cell>
          <cell r="N4">
            <v>3.0125000000000002</v>
          </cell>
          <cell r="O4">
            <v>3.2622602739726023</v>
          </cell>
          <cell r="P4">
            <v>0.19726027397260276</v>
          </cell>
        </row>
        <row r="5">
          <cell r="A5">
            <v>37957</v>
          </cell>
          <cell r="B5">
            <v>1.18</v>
          </cell>
          <cell r="C5">
            <v>558</v>
          </cell>
          <cell r="D5">
            <v>324</v>
          </cell>
          <cell r="E5">
            <v>122</v>
          </cell>
          <cell r="F5">
            <v>298</v>
          </cell>
          <cell r="G5">
            <v>343</v>
          </cell>
          <cell r="I5">
            <v>380</v>
          </cell>
          <cell r="J5">
            <v>3.411</v>
          </cell>
          <cell r="K5">
            <v>4.3810000000000002</v>
          </cell>
          <cell r="L5">
            <v>5.1509999999999998</v>
          </cell>
          <cell r="M5">
            <v>2.5720000000000001</v>
          </cell>
          <cell r="N5">
            <v>2.9915000000000003</v>
          </cell>
          <cell r="O5">
            <v>3.2443493150684932</v>
          </cell>
          <cell r="P5">
            <v>0.19863013698630139</v>
          </cell>
        </row>
        <row r="6">
          <cell r="A6">
            <v>37958</v>
          </cell>
          <cell r="B6">
            <v>1.18</v>
          </cell>
          <cell r="C6">
            <v>552</v>
          </cell>
          <cell r="D6">
            <v>312</v>
          </cell>
          <cell r="E6">
            <v>117</v>
          </cell>
          <cell r="F6">
            <v>291</v>
          </cell>
          <cell r="G6">
            <v>334</v>
          </cell>
          <cell r="I6">
            <v>373</v>
          </cell>
          <cell r="J6">
            <v>3.4279999999999999</v>
          </cell>
          <cell r="K6">
            <v>4.4039999999999999</v>
          </cell>
          <cell r="L6">
            <v>5.1859999999999999</v>
          </cell>
          <cell r="M6">
            <v>2.5939999999999999</v>
          </cell>
          <cell r="N6">
            <v>3.0110000000000001</v>
          </cell>
          <cell r="O6">
            <v>3.2612000000000001</v>
          </cell>
          <cell r="P6">
            <v>0.2</v>
          </cell>
        </row>
        <row r="7">
          <cell r="A7">
            <v>37959</v>
          </cell>
          <cell r="B7">
            <v>1.18</v>
          </cell>
          <cell r="C7">
            <v>543</v>
          </cell>
          <cell r="D7">
            <v>303</v>
          </cell>
          <cell r="E7">
            <v>120</v>
          </cell>
          <cell r="F7">
            <v>291</v>
          </cell>
          <cell r="G7">
            <v>330</v>
          </cell>
          <cell r="I7">
            <v>383</v>
          </cell>
          <cell r="J7">
            <v>3.3940000000000001</v>
          </cell>
          <cell r="K7">
            <v>4.367</v>
          </cell>
          <cell r="L7">
            <v>5.1609999999999996</v>
          </cell>
          <cell r="M7">
            <v>2.5720000000000001</v>
          </cell>
          <cell r="N7">
            <v>2.9830000000000001</v>
          </cell>
          <cell r="O7">
            <v>3.2284739726027398</v>
          </cell>
          <cell r="P7">
            <v>0.20136986301369864</v>
          </cell>
        </row>
        <row r="8">
          <cell r="A8">
            <v>37960</v>
          </cell>
          <cell r="B8">
            <v>1.18</v>
          </cell>
          <cell r="C8">
            <v>553</v>
          </cell>
          <cell r="D8">
            <v>318</v>
          </cell>
          <cell r="E8">
            <v>139</v>
          </cell>
          <cell r="F8">
            <v>302</v>
          </cell>
          <cell r="G8">
            <v>343</v>
          </cell>
          <cell r="I8">
            <v>379</v>
          </cell>
          <cell r="J8">
            <v>3.2250000000000001</v>
          </cell>
          <cell r="K8">
            <v>4.2320000000000002</v>
          </cell>
          <cell r="L8">
            <v>5.0629999999999997</v>
          </cell>
          <cell r="M8">
            <v>2.395</v>
          </cell>
          <cell r="N8">
            <v>2.81</v>
          </cell>
          <cell r="O8">
            <v>3.0567260273972603</v>
          </cell>
          <cell r="P8">
            <v>0.20273972602739726</v>
          </cell>
        </row>
        <row r="9">
          <cell r="A9">
            <v>37963</v>
          </cell>
          <cell r="B9">
            <v>1.1712499999999999</v>
          </cell>
          <cell r="C9">
            <v>538</v>
          </cell>
          <cell r="D9">
            <v>309</v>
          </cell>
          <cell r="E9">
            <v>139</v>
          </cell>
          <cell r="F9">
            <v>302</v>
          </cell>
          <cell r="G9">
            <v>343</v>
          </cell>
          <cell r="H9">
            <v>0</v>
          </cell>
          <cell r="I9">
            <v>379</v>
          </cell>
          <cell r="J9">
            <v>3.2519999999999998</v>
          </cell>
          <cell r="K9">
            <v>4.2690000000000001</v>
          </cell>
          <cell r="L9">
            <v>5.1100000000000003</v>
          </cell>
          <cell r="M9">
            <v>2.4329999999999998</v>
          </cell>
          <cell r="N9">
            <v>2.8424999999999998</v>
          </cell>
          <cell r="O9">
            <v>3.082590410958904</v>
          </cell>
          <cell r="P9">
            <v>0.20684931506849313</v>
          </cell>
        </row>
        <row r="10">
          <cell r="A10">
            <v>37964</v>
          </cell>
          <cell r="B10">
            <v>1.17</v>
          </cell>
          <cell r="C10">
            <v>530</v>
          </cell>
          <cell r="D10">
            <v>298</v>
          </cell>
          <cell r="E10">
            <v>119</v>
          </cell>
          <cell r="F10">
            <v>278</v>
          </cell>
          <cell r="G10">
            <v>323</v>
          </cell>
          <cell r="I10">
            <v>366</v>
          </cell>
          <cell r="J10">
            <v>3.3490000000000002</v>
          </cell>
          <cell r="K10">
            <v>4.3529999999999998</v>
          </cell>
          <cell r="L10">
            <v>5.165</v>
          </cell>
          <cell r="M10">
            <v>2.5049999999999999</v>
          </cell>
          <cell r="N10">
            <v>2.927</v>
          </cell>
          <cell r="O10">
            <v>3.1732630136986302</v>
          </cell>
          <cell r="P10">
            <v>0.20821917808219176</v>
          </cell>
        </row>
        <row r="11">
          <cell r="A11">
            <v>37965</v>
          </cell>
          <cell r="B11">
            <v>1.17</v>
          </cell>
          <cell r="C11">
            <v>541</v>
          </cell>
          <cell r="D11">
            <v>305</v>
          </cell>
          <cell r="E11">
            <v>116</v>
          </cell>
          <cell r="F11">
            <v>296</v>
          </cell>
          <cell r="G11">
            <v>333</v>
          </cell>
          <cell r="I11">
            <v>369</v>
          </cell>
          <cell r="J11">
            <v>3.29</v>
          </cell>
          <cell r="K11">
            <v>4.3179999999999996</v>
          </cell>
          <cell r="L11">
            <v>5.15</v>
          </cell>
          <cell r="M11">
            <v>2.4489999999999998</v>
          </cell>
          <cell r="N11">
            <v>2.8694999999999999</v>
          </cell>
          <cell r="O11">
            <v>3.1137356164383556</v>
          </cell>
          <cell r="P11">
            <v>0.20958904109589044</v>
          </cell>
        </row>
        <row r="12">
          <cell r="A12">
            <v>37966</v>
          </cell>
          <cell r="B12">
            <v>1.17</v>
          </cell>
          <cell r="C12">
            <v>552</v>
          </cell>
          <cell r="D12">
            <v>321</v>
          </cell>
          <cell r="E12">
            <v>137</v>
          </cell>
          <cell r="F12">
            <v>315</v>
          </cell>
          <cell r="G12">
            <v>359</v>
          </cell>
          <cell r="I12">
            <v>377</v>
          </cell>
          <cell r="J12">
            <v>3.2080000000000002</v>
          </cell>
          <cell r="K12">
            <v>4.2320000000000002</v>
          </cell>
          <cell r="L12">
            <v>5.1029999999999998</v>
          </cell>
          <cell r="M12">
            <v>2.3159999999999998</v>
          </cell>
          <cell r="N12">
            <v>2.762</v>
          </cell>
          <cell r="O12">
            <v>3.0198246575342469</v>
          </cell>
          <cell r="P12">
            <v>0.21095890410958906</v>
          </cell>
        </row>
        <row r="13">
          <cell r="A13">
            <v>37967</v>
          </cell>
          <cell r="B13">
            <v>1.1681299999999999</v>
          </cell>
          <cell r="C13">
            <v>552</v>
          </cell>
          <cell r="D13">
            <v>330</v>
          </cell>
          <cell r="E13">
            <v>129</v>
          </cell>
          <cell r="F13">
            <v>322</v>
          </cell>
          <cell r="G13">
            <v>359</v>
          </cell>
          <cell r="I13">
            <v>388</v>
          </cell>
          <cell r="J13">
            <v>3.22</v>
          </cell>
          <cell r="K13">
            <v>4.24</v>
          </cell>
          <cell r="L13">
            <v>5.0910000000000002</v>
          </cell>
          <cell r="M13">
            <v>2.3380000000000001</v>
          </cell>
          <cell r="N13">
            <v>2.7789999999999999</v>
          </cell>
          <cell r="O13">
            <v>3.0327260273972607</v>
          </cell>
          <cell r="P13">
            <v>0.21232876712328769</v>
          </cell>
        </row>
        <row r="14">
          <cell r="A14">
            <v>37970</v>
          </cell>
          <cell r="B14">
            <v>1.17</v>
          </cell>
          <cell r="C14">
            <v>547</v>
          </cell>
          <cell r="D14">
            <v>326</v>
          </cell>
          <cell r="E14">
            <v>133</v>
          </cell>
          <cell r="F14">
            <v>313</v>
          </cell>
          <cell r="G14">
            <v>360</v>
          </cell>
          <cell r="I14">
            <v>382</v>
          </cell>
          <cell r="J14">
            <v>3.22</v>
          </cell>
          <cell r="K14">
            <v>4.24</v>
          </cell>
          <cell r="L14">
            <v>5.0910000000000002</v>
          </cell>
          <cell r="M14">
            <v>2.3540000000000001</v>
          </cell>
          <cell r="N14">
            <v>2.7869999999999999</v>
          </cell>
          <cell r="O14">
            <v>3.032564383561644</v>
          </cell>
          <cell r="P14">
            <v>0.21643835616438356</v>
          </cell>
        </row>
        <row r="15">
          <cell r="A15">
            <v>37971</v>
          </cell>
          <cell r="B15">
            <v>1.17</v>
          </cell>
          <cell r="C15">
            <v>541</v>
          </cell>
          <cell r="D15">
            <v>329</v>
          </cell>
          <cell r="E15">
            <v>131</v>
          </cell>
          <cell r="F15">
            <v>322</v>
          </cell>
          <cell r="G15">
            <v>360</v>
          </cell>
          <cell r="I15">
            <v>392</v>
          </cell>
          <cell r="J15">
            <v>3.1890000000000001</v>
          </cell>
          <cell r="K15">
            <v>4.2149999999999999</v>
          </cell>
          <cell r="L15">
            <v>5.0659999999999998</v>
          </cell>
          <cell r="M15">
            <v>2.3149999999999999</v>
          </cell>
          <cell r="N15">
            <v>2.7519999999999998</v>
          </cell>
          <cell r="O15">
            <v>2.9986356164383565</v>
          </cell>
          <cell r="P15">
            <v>0.21780821917808219</v>
          </cell>
        </row>
        <row r="16">
          <cell r="A16">
            <v>37972</v>
          </cell>
          <cell r="B16">
            <v>1.17</v>
          </cell>
          <cell r="C16">
            <v>540</v>
          </cell>
          <cell r="D16">
            <v>330</v>
          </cell>
          <cell r="E16">
            <v>139</v>
          </cell>
          <cell r="F16">
            <v>313</v>
          </cell>
          <cell r="G16">
            <v>353</v>
          </cell>
          <cell r="I16">
            <v>380</v>
          </cell>
          <cell r="J16">
            <v>3.1789999999999998</v>
          </cell>
          <cell r="K16">
            <v>4.1840000000000002</v>
          </cell>
          <cell r="L16">
            <v>5.0220000000000002</v>
          </cell>
          <cell r="M16">
            <v>2.3199999999999998</v>
          </cell>
          <cell r="N16">
            <v>2.7494999999999998</v>
          </cell>
          <cell r="O16">
            <v>2.99072602739726</v>
          </cell>
          <cell r="P16">
            <v>0.21917808219178081</v>
          </cell>
        </row>
        <row r="17">
          <cell r="A17">
            <v>37973</v>
          </cell>
          <cell r="B17">
            <v>1.17</v>
          </cell>
          <cell r="C17">
            <v>534</v>
          </cell>
          <cell r="D17">
            <v>323</v>
          </cell>
          <cell r="E17">
            <v>135</v>
          </cell>
          <cell r="F17">
            <v>313</v>
          </cell>
          <cell r="G17">
            <v>355</v>
          </cell>
          <cell r="I17">
            <v>385</v>
          </cell>
          <cell r="J17">
            <v>3.1480000000000001</v>
          </cell>
          <cell r="K17">
            <v>4.1280000000000001</v>
          </cell>
          <cell r="L17">
            <v>4.9470000000000001</v>
          </cell>
          <cell r="M17">
            <v>2.3029999999999999</v>
          </cell>
          <cell r="N17">
            <v>2.7255000000000003</v>
          </cell>
          <cell r="O17">
            <v>2.9616369863013698</v>
          </cell>
          <cell r="P17">
            <v>0.22054794520547943</v>
          </cell>
        </row>
        <row r="18">
          <cell r="A18">
            <v>37974</v>
          </cell>
          <cell r="B18">
            <v>1.17</v>
          </cell>
          <cell r="C18">
            <v>534</v>
          </cell>
          <cell r="D18">
            <v>323</v>
          </cell>
          <cell r="E18">
            <v>127</v>
          </cell>
          <cell r="F18">
            <v>309</v>
          </cell>
          <cell r="G18">
            <v>353</v>
          </cell>
          <cell r="I18">
            <v>381</v>
          </cell>
          <cell r="J18">
            <v>3.1549999999999998</v>
          </cell>
          <cell r="K18">
            <v>4.1349999999999998</v>
          </cell>
          <cell r="L18">
            <v>4.9649999999999999</v>
          </cell>
          <cell r="M18">
            <v>2.302</v>
          </cell>
          <cell r="N18">
            <v>2.7284999999999999</v>
          </cell>
          <cell r="O18">
            <v>2.9657041095890406</v>
          </cell>
          <cell r="P18">
            <v>0.22191780821917806</v>
          </cell>
        </row>
        <row r="19">
          <cell r="A19">
            <v>37977</v>
          </cell>
          <cell r="B19">
            <v>1.17</v>
          </cell>
          <cell r="C19">
            <v>531</v>
          </cell>
          <cell r="D19">
            <v>321</v>
          </cell>
          <cell r="E19">
            <v>130</v>
          </cell>
          <cell r="F19">
            <v>306</v>
          </cell>
          <cell r="G19">
            <v>353</v>
          </cell>
          <cell r="I19">
            <v>381</v>
          </cell>
          <cell r="J19">
            <v>3.1920000000000002</v>
          </cell>
          <cell r="K19">
            <v>4.17</v>
          </cell>
          <cell r="L19">
            <v>4.9809999999999999</v>
          </cell>
          <cell r="M19">
            <v>2.3359999999999999</v>
          </cell>
          <cell r="N19">
            <v>2.7640000000000002</v>
          </cell>
          <cell r="O19">
            <v>2.9985205479452057</v>
          </cell>
          <cell r="P19">
            <v>0.22602739726027399</v>
          </cell>
        </row>
        <row r="20">
          <cell r="A20">
            <v>37978</v>
          </cell>
          <cell r="B20">
            <v>1.17</v>
          </cell>
          <cell r="C20">
            <v>532</v>
          </cell>
          <cell r="D20">
            <v>316</v>
          </cell>
          <cell r="E20">
            <v>118</v>
          </cell>
          <cell r="F20">
            <v>295</v>
          </cell>
          <cell r="G20">
            <v>342</v>
          </cell>
          <cell r="I20">
            <v>373</v>
          </cell>
          <cell r="J20">
            <v>3.1920000000000002</v>
          </cell>
          <cell r="K20">
            <v>4.17</v>
          </cell>
          <cell r="L20">
            <v>4.9809999999999999</v>
          </cell>
          <cell r="M20">
            <v>2.4020000000000001</v>
          </cell>
          <cell r="N20">
            <v>2.7970000000000002</v>
          </cell>
          <cell r="O20">
            <v>3.0123561643835619</v>
          </cell>
          <cell r="P20">
            <v>0.22739726027397261</v>
          </cell>
        </row>
        <row r="21">
          <cell r="A21">
            <v>37979</v>
          </cell>
          <cell r="B21">
            <v>1.17</v>
          </cell>
          <cell r="C21">
            <v>530</v>
          </cell>
          <cell r="D21">
            <v>315</v>
          </cell>
          <cell r="E21">
            <v>129</v>
          </cell>
          <cell r="F21">
            <v>312</v>
          </cell>
          <cell r="G21">
            <v>351</v>
          </cell>
          <cell r="I21">
            <v>380</v>
          </cell>
          <cell r="J21">
            <v>3.1920000000000002</v>
          </cell>
          <cell r="K21">
            <v>4.1849999999999996</v>
          </cell>
          <cell r="L21">
            <v>4.9870000000000001</v>
          </cell>
          <cell r="M21">
            <v>2.3069999999999999</v>
          </cell>
          <cell r="N21">
            <v>2.7495000000000003</v>
          </cell>
          <cell r="O21">
            <v>2.9895410958904107</v>
          </cell>
          <cell r="P21">
            <v>0.22876712328767124</v>
          </cell>
        </row>
        <row r="22">
          <cell r="A22">
            <v>37980</v>
          </cell>
          <cell r="B22">
            <v>1.17</v>
          </cell>
          <cell r="C22">
            <v>530</v>
          </cell>
          <cell r="D22">
            <v>315</v>
          </cell>
          <cell r="E22">
            <v>129</v>
          </cell>
          <cell r="F22">
            <v>312</v>
          </cell>
          <cell r="G22">
            <v>351</v>
          </cell>
          <cell r="H22">
            <v>0</v>
          </cell>
          <cell r="I22">
            <v>380</v>
          </cell>
          <cell r="J22" t="str">
            <v>n.d.</v>
          </cell>
          <cell r="K22" t="str">
            <v>n.d.</v>
          </cell>
          <cell r="L22" t="str">
            <v>n.d.</v>
          </cell>
          <cell r="M22">
            <v>2.306</v>
          </cell>
          <cell r="N22">
            <v>2.306</v>
          </cell>
          <cell r="O22">
            <v>2.9895410958904107</v>
          </cell>
          <cell r="P22">
            <v>0.23013698630136986</v>
          </cell>
        </row>
        <row r="23">
          <cell r="A23">
            <v>37981</v>
          </cell>
          <cell r="B23">
            <v>1.17</v>
          </cell>
          <cell r="C23">
            <v>536</v>
          </cell>
          <cell r="D23">
            <v>321</v>
          </cell>
          <cell r="E23">
            <v>129</v>
          </cell>
          <cell r="F23">
            <v>312</v>
          </cell>
          <cell r="G23">
            <v>351</v>
          </cell>
          <cell r="H23">
            <v>0</v>
          </cell>
          <cell r="I23">
            <v>380</v>
          </cell>
          <cell r="J23">
            <v>3.15</v>
          </cell>
          <cell r="K23">
            <v>4.1520000000000001</v>
          </cell>
          <cell r="L23">
            <v>4.97</v>
          </cell>
          <cell r="M23">
            <v>2.266</v>
          </cell>
          <cell r="N23">
            <v>2.7080000000000002</v>
          </cell>
          <cell r="O23">
            <v>2.9453479452054796</v>
          </cell>
          <cell r="P23">
            <v>0.23150684931506849</v>
          </cell>
        </row>
        <row r="24">
          <cell r="A24">
            <v>37984</v>
          </cell>
          <cell r="B24">
            <v>1.1625000000000001</v>
          </cell>
          <cell r="C24">
            <v>532</v>
          </cell>
          <cell r="D24">
            <v>315</v>
          </cell>
          <cell r="E24">
            <v>124</v>
          </cell>
          <cell r="F24">
            <v>299</v>
          </cell>
          <cell r="G24">
            <v>346</v>
          </cell>
          <cell r="I24">
            <v>371</v>
          </cell>
          <cell r="J24">
            <v>3.2290000000000001</v>
          </cell>
          <cell r="K24">
            <v>4.2439999999999998</v>
          </cell>
          <cell r="L24">
            <v>5.048</v>
          </cell>
          <cell r="M24">
            <v>2.3170000000000002</v>
          </cell>
          <cell r="N24">
            <v>2.7730000000000001</v>
          </cell>
          <cell r="O24">
            <v>3.0141178082191784</v>
          </cell>
          <cell r="P24">
            <v>0.23561643835616436</v>
          </cell>
        </row>
        <row r="25">
          <cell r="A25">
            <v>37985</v>
          </cell>
          <cell r="B25">
            <v>1.155</v>
          </cell>
          <cell r="C25">
            <v>526</v>
          </cell>
          <cell r="D25">
            <v>317</v>
          </cell>
          <cell r="E25">
            <v>124</v>
          </cell>
          <cell r="F25">
            <v>308</v>
          </cell>
          <cell r="G25">
            <v>344</v>
          </cell>
          <cell r="I25">
            <v>367</v>
          </cell>
          <cell r="J25">
            <v>3.2250000000000001</v>
          </cell>
          <cell r="K25">
            <v>4.2590000000000003</v>
          </cell>
          <cell r="L25">
            <v>5.0759999999999996</v>
          </cell>
          <cell r="M25">
            <v>2.3109999999999999</v>
          </cell>
          <cell r="N25">
            <v>2.7679999999999998</v>
          </cell>
          <cell r="O25">
            <v>3.0083945205479452</v>
          </cell>
          <cell r="P25">
            <v>0.23698630136986304</v>
          </cell>
        </row>
        <row r="26">
          <cell r="A26">
            <v>37986</v>
          </cell>
          <cell r="B26">
            <v>1.15188</v>
          </cell>
          <cell r="C26">
            <v>521</v>
          </cell>
          <cell r="D26">
            <v>312</v>
          </cell>
          <cell r="E26">
            <v>99</v>
          </cell>
          <cell r="F26">
            <v>301</v>
          </cell>
          <cell r="G26">
            <v>343</v>
          </cell>
          <cell r="I26">
            <v>367</v>
          </cell>
          <cell r="J26">
            <v>3.2490000000000001</v>
          </cell>
          <cell r="K26">
            <v>4.2480000000000002</v>
          </cell>
          <cell r="L26">
            <v>5.0739999999999998</v>
          </cell>
          <cell r="M26">
            <v>2.3050000000000002</v>
          </cell>
          <cell r="N26">
            <v>2.7770000000000001</v>
          </cell>
          <cell r="O26">
            <v>3.0239917808219179</v>
          </cell>
          <cell r="P26">
            <v>0.23835616438356166</v>
          </cell>
        </row>
        <row r="27">
          <cell r="A27">
            <v>37987</v>
          </cell>
          <cell r="B27">
            <v>1.15188</v>
          </cell>
          <cell r="C27">
            <v>521</v>
          </cell>
          <cell r="D27">
            <v>312</v>
          </cell>
          <cell r="E27">
            <v>99</v>
          </cell>
          <cell r="F27">
            <v>301</v>
          </cell>
          <cell r="G27">
            <v>343</v>
          </cell>
          <cell r="H27">
            <v>0</v>
          </cell>
          <cell r="I27">
            <v>367</v>
          </cell>
          <cell r="J27" t="str">
            <v>n.d.</v>
          </cell>
          <cell r="K27" t="str">
            <v>n.d.</v>
          </cell>
          <cell r="L27" t="str">
            <v>n.d.</v>
          </cell>
          <cell r="M27">
            <v>2.3039999999999998</v>
          </cell>
          <cell r="N27">
            <v>2.3039999999999998</v>
          </cell>
          <cell r="O27">
            <v>3.0239917808219179</v>
          </cell>
          <cell r="P27">
            <v>0.23972602739726029</v>
          </cell>
        </row>
        <row r="28">
          <cell r="A28">
            <v>37988</v>
          </cell>
          <cell r="B28">
            <v>1.1499999999999999</v>
          </cell>
          <cell r="C28">
            <v>508</v>
          </cell>
          <cell r="D28">
            <v>302</v>
          </cell>
          <cell r="E28">
            <v>99</v>
          </cell>
          <cell r="F28">
            <v>285</v>
          </cell>
          <cell r="G28">
            <v>333</v>
          </cell>
          <cell r="I28">
            <v>358</v>
          </cell>
          <cell r="J28">
            <v>3.3380000000000001</v>
          </cell>
          <cell r="K28">
            <v>4.3810000000000002</v>
          </cell>
          <cell r="L28">
            <v>5.1710000000000003</v>
          </cell>
          <cell r="M28">
            <v>2.4220000000000002</v>
          </cell>
          <cell r="N28">
            <v>2.88</v>
          </cell>
          <cell r="O28">
            <v>3.1171561643835619</v>
          </cell>
          <cell r="P28">
            <v>0.24109589041095891</v>
          </cell>
        </row>
        <row r="29">
          <cell r="A29">
            <v>37991</v>
          </cell>
          <cell r="B29">
            <v>1.1499999999999999</v>
          </cell>
          <cell r="C29">
            <v>491</v>
          </cell>
          <cell r="D29">
            <v>295</v>
          </cell>
          <cell r="E29">
            <v>104</v>
          </cell>
          <cell r="F29">
            <v>284</v>
          </cell>
          <cell r="G29">
            <v>323</v>
          </cell>
          <cell r="I29">
            <v>359</v>
          </cell>
          <cell r="J29">
            <v>3.3490000000000002</v>
          </cell>
          <cell r="K29">
            <v>4.3789999999999996</v>
          </cell>
          <cell r="L29">
            <v>5.1779999999999999</v>
          </cell>
          <cell r="M29">
            <v>2.4049999999999998</v>
          </cell>
          <cell r="N29">
            <v>2.8769999999999998</v>
          </cell>
          <cell r="O29">
            <v>3.1175260273972603</v>
          </cell>
          <cell r="P29">
            <v>0.24520547945205479</v>
          </cell>
        </row>
        <row r="30">
          <cell r="A30">
            <v>37992</v>
          </cell>
          <cell r="B30">
            <v>1.1499999999999999</v>
          </cell>
          <cell r="C30">
            <v>491</v>
          </cell>
          <cell r="D30">
            <v>285</v>
          </cell>
          <cell r="E30">
            <v>109</v>
          </cell>
          <cell r="F30">
            <v>264</v>
          </cell>
          <cell r="G30">
            <v>314</v>
          </cell>
          <cell r="I30">
            <v>345</v>
          </cell>
          <cell r="J30">
            <v>3.238</v>
          </cell>
          <cell r="K30">
            <v>4.2729999999999997</v>
          </cell>
          <cell r="L30">
            <v>5.1020000000000003</v>
          </cell>
          <cell r="M30">
            <v>2.3029999999999999</v>
          </cell>
          <cell r="N30">
            <v>2.7705000000000002</v>
          </cell>
          <cell r="O30">
            <v>3.0074520547945207</v>
          </cell>
          <cell r="P30">
            <v>0.24657534246575341</v>
          </cell>
        </row>
        <row r="31">
          <cell r="A31">
            <v>37993</v>
          </cell>
          <cell r="B31">
            <v>1.1399999999999999</v>
          </cell>
          <cell r="C31">
            <v>484</v>
          </cell>
          <cell r="D31">
            <v>267</v>
          </cell>
          <cell r="E31">
            <v>87</v>
          </cell>
          <cell r="F31">
            <v>260</v>
          </cell>
          <cell r="G31">
            <v>309</v>
          </cell>
          <cell r="I31">
            <v>338</v>
          </cell>
          <cell r="J31">
            <v>3.2109999999999999</v>
          </cell>
          <cell r="K31">
            <v>4.2439999999999998</v>
          </cell>
          <cell r="L31">
            <v>5.077</v>
          </cell>
          <cell r="M31">
            <v>2.286</v>
          </cell>
          <cell r="N31">
            <v>2.7484999999999999</v>
          </cell>
          <cell r="O31">
            <v>2.9816506849315072</v>
          </cell>
          <cell r="P31">
            <v>0.24794520547945204</v>
          </cell>
        </row>
        <row r="32">
          <cell r="A32">
            <v>37994</v>
          </cell>
          <cell r="B32">
            <v>1.1399999999999999</v>
          </cell>
          <cell r="C32">
            <v>476</v>
          </cell>
          <cell r="D32">
            <v>262</v>
          </cell>
          <cell r="E32">
            <v>70</v>
          </cell>
          <cell r="F32">
            <v>252</v>
          </cell>
          <cell r="G32">
            <v>297</v>
          </cell>
          <cell r="I32">
            <v>328</v>
          </cell>
          <cell r="J32">
            <v>3.1589999999999998</v>
          </cell>
          <cell r="K32">
            <v>4.2569999999999997</v>
          </cell>
          <cell r="L32">
            <v>5.0860000000000003</v>
          </cell>
          <cell r="M32">
            <v>2.2970000000000002</v>
          </cell>
          <cell r="N32">
            <v>2.7279999999999998</v>
          </cell>
          <cell r="O32">
            <v>2.9440904109589039</v>
          </cell>
          <cell r="P32">
            <v>0.24931506849315066</v>
          </cell>
        </row>
        <row r="33">
          <cell r="A33">
            <v>37995</v>
          </cell>
          <cell r="B33">
            <v>1.1399999999999999</v>
          </cell>
          <cell r="C33">
            <v>480</v>
          </cell>
          <cell r="D33">
            <v>261</v>
          </cell>
          <cell r="E33">
            <v>97</v>
          </cell>
          <cell r="F33">
            <v>261</v>
          </cell>
          <cell r="G33">
            <v>299</v>
          </cell>
          <cell r="I33">
            <v>340</v>
          </cell>
          <cell r="J33">
            <v>3.048</v>
          </cell>
          <cell r="K33">
            <v>4.0819999999999999</v>
          </cell>
          <cell r="L33">
            <v>4.96</v>
          </cell>
          <cell r="M33">
            <v>2.0979999999999999</v>
          </cell>
          <cell r="N33">
            <v>2.573</v>
          </cell>
          <cell r="O33">
            <v>2.8098493150684929</v>
          </cell>
          <cell r="P33">
            <v>0.25068493150684934</v>
          </cell>
        </row>
        <row r="34">
          <cell r="A34">
            <v>37998</v>
          </cell>
          <cell r="B34">
            <v>1.1200000000000001</v>
          </cell>
          <cell r="C34">
            <v>478</v>
          </cell>
          <cell r="D34">
            <v>257</v>
          </cell>
          <cell r="E34">
            <v>85</v>
          </cell>
          <cell r="F34">
            <v>254</v>
          </cell>
          <cell r="G34">
            <v>305</v>
          </cell>
          <cell r="I34">
            <v>332</v>
          </cell>
          <cell r="J34">
            <v>3.0449999999999999</v>
          </cell>
          <cell r="K34">
            <v>4.0880000000000001</v>
          </cell>
          <cell r="L34">
            <v>4.9729999999999999</v>
          </cell>
          <cell r="M34">
            <v>2.0920000000000001</v>
          </cell>
          <cell r="N34">
            <v>2.5685000000000002</v>
          </cell>
          <cell r="O34">
            <v>2.8021808219178084</v>
          </cell>
          <cell r="P34">
            <v>0.25479452054794521</v>
          </cell>
        </row>
        <row r="35">
          <cell r="A35">
            <v>37999</v>
          </cell>
          <cell r="B35">
            <v>1.1200000000000001</v>
          </cell>
          <cell r="C35">
            <v>492</v>
          </cell>
          <cell r="D35">
            <v>267</v>
          </cell>
          <cell r="E35">
            <v>124</v>
          </cell>
          <cell r="F35">
            <v>268</v>
          </cell>
          <cell r="G35">
            <v>312</v>
          </cell>
          <cell r="I35">
            <v>346</v>
          </cell>
          <cell r="J35">
            <v>2.9510000000000001</v>
          </cell>
          <cell r="K35">
            <v>4.0129999999999999</v>
          </cell>
          <cell r="L35">
            <v>4.92</v>
          </cell>
          <cell r="M35">
            <v>2.0179999999999998</v>
          </cell>
          <cell r="N35">
            <v>2.4844999999999997</v>
          </cell>
          <cell r="O35">
            <v>2.7119986301369861</v>
          </cell>
          <cell r="P35">
            <v>0.25616438356164384</v>
          </cell>
        </row>
        <row r="36">
          <cell r="A36">
            <v>38000</v>
          </cell>
          <cell r="B36">
            <v>1.1200000000000001</v>
          </cell>
          <cell r="C36">
            <v>503</v>
          </cell>
          <cell r="D36">
            <v>278</v>
          </cell>
          <cell r="E36">
            <v>115</v>
          </cell>
          <cell r="F36">
            <v>268</v>
          </cell>
          <cell r="G36">
            <v>310</v>
          </cell>
          <cell r="I36">
            <v>349</v>
          </cell>
          <cell r="J36">
            <v>2.9609999999999999</v>
          </cell>
          <cell r="K36">
            <v>3.996</v>
          </cell>
          <cell r="L36">
            <v>4.8949999999999996</v>
          </cell>
          <cell r="M36">
            <v>2.0510000000000002</v>
          </cell>
          <cell r="N36">
            <v>2.5060000000000002</v>
          </cell>
          <cell r="O36">
            <v>2.726643835616438</v>
          </cell>
          <cell r="P36">
            <v>0.25753424657534246</v>
          </cell>
        </row>
        <row r="37">
          <cell r="A37">
            <v>38001</v>
          </cell>
          <cell r="B37">
            <v>1.1200000000000001</v>
          </cell>
          <cell r="C37">
            <v>497</v>
          </cell>
          <cell r="D37">
            <v>283</v>
          </cell>
          <cell r="E37">
            <v>121</v>
          </cell>
          <cell r="F37">
            <v>280</v>
          </cell>
          <cell r="G37">
            <v>337</v>
          </cell>
          <cell r="I37">
            <v>353</v>
          </cell>
          <cell r="J37">
            <v>2.9670000000000001</v>
          </cell>
          <cell r="K37">
            <v>3.9710000000000001</v>
          </cell>
          <cell r="L37">
            <v>4.8559999999999999</v>
          </cell>
          <cell r="M37">
            <v>2.0670000000000002</v>
          </cell>
          <cell r="N37">
            <v>2.5170000000000003</v>
          </cell>
          <cell r="O37">
            <v>2.7339863013698631</v>
          </cell>
          <cell r="P37">
            <v>0.25890410958904109</v>
          </cell>
        </row>
        <row r="38">
          <cell r="A38">
            <v>38002</v>
          </cell>
          <cell r="B38">
            <v>1.1200000000000001</v>
          </cell>
          <cell r="C38">
            <v>504</v>
          </cell>
          <cell r="D38">
            <v>282</v>
          </cell>
          <cell r="E38">
            <v>95</v>
          </cell>
          <cell r="F38">
            <v>281</v>
          </cell>
          <cell r="G38">
            <v>319</v>
          </cell>
          <cell r="I38">
            <v>354</v>
          </cell>
          <cell r="J38">
            <v>3.0579999999999998</v>
          </cell>
          <cell r="K38">
            <v>4.032</v>
          </cell>
          <cell r="L38">
            <v>4.8929999999999998</v>
          </cell>
          <cell r="M38">
            <v>2.1110000000000002</v>
          </cell>
          <cell r="N38">
            <v>2.5845000000000002</v>
          </cell>
          <cell r="O38">
            <v>2.8115205479452055</v>
          </cell>
          <cell r="P38">
            <v>0.26027397260273977</v>
          </cell>
        </row>
        <row r="39">
          <cell r="A39">
            <v>38005</v>
          </cell>
          <cell r="B39">
            <v>1.1200000000000001</v>
          </cell>
          <cell r="C39">
            <v>504</v>
          </cell>
          <cell r="D39">
            <v>282</v>
          </cell>
          <cell r="E39">
            <v>95</v>
          </cell>
          <cell r="F39">
            <v>281</v>
          </cell>
          <cell r="G39">
            <v>319</v>
          </cell>
          <cell r="H39">
            <v>0</v>
          </cell>
          <cell r="I39">
            <v>354</v>
          </cell>
          <cell r="J39" t="str">
            <v>n.d.</v>
          </cell>
          <cell r="K39" t="str">
            <v>n.d.</v>
          </cell>
          <cell r="L39" t="str">
            <v>n.d.</v>
          </cell>
          <cell r="M39">
            <v>2.11</v>
          </cell>
          <cell r="N39">
            <v>2.11</v>
          </cell>
          <cell r="O39">
            <v>2.8115205479452055</v>
          </cell>
          <cell r="P39">
            <v>0.26438356164383559</v>
          </cell>
        </row>
        <row r="40">
          <cell r="A40">
            <v>38006</v>
          </cell>
          <cell r="B40">
            <v>1.1200000000000001</v>
          </cell>
          <cell r="C40">
            <v>504</v>
          </cell>
          <cell r="D40">
            <v>285</v>
          </cell>
          <cell r="E40">
            <v>108</v>
          </cell>
          <cell r="F40">
            <v>290</v>
          </cell>
          <cell r="G40">
            <v>334</v>
          </cell>
          <cell r="I40">
            <v>364</v>
          </cell>
          <cell r="J40">
            <v>3.0409999999999999</v>
          </cell>
          <cell r="K40">
            <v>4.0570000000000004</v>
          </cell>
          <cell r="L40">
            <v>4.9249999999999998</v>
          </cell>
          <cell r="M40">
            <v>2.11</v>
          </cell>
          <cell r="N40">
            <v>2.5754999999999999</v>
          </cell>
          <cell r="O40">
            <v>2.7935835616438354</v>
          </cell>
          <cell r="P40">
            <v>0.26575342465753427</v>
          </cell>
        </row>
        <row r="41">
          <cell r="A41">
            <v>38007</v>
          </cell>
          <cell r="B41">
            <v>1.1200000000000001</v>
          </cell>
          <cell r="C41">
            <v>498</v>
          </cell>
          <cell r="D41">
            <v>289</v>
          </cell>
          <cell r="E41">
            <v>91</v>
          </cell>
          <cell r="F41">
            <v>285</v>
          </cell>
          <cell r="G41">
            <v>325</v>
          </cell>
          <cell r="I41">
            <v>366</v>
          </cell>
          <cell r="J41">
            <v>3.0070000000000001</v>
          </cell>
          <cell r="K41">
            <v>4.0199999999999996</v>
          </cell>
          <cell r="L41">
            <v>4.9050000000000002</v>
          </cell>
          <cell r="M41">
            <v>2.0870000000000002</v>
          </cell>
          <cell r="N41">
            <v>2.5470000000000002</v>
          </cell>
          <cell r="O41">
            <v>2.761246575342466</v>
          </cell>
          <cell r="P41">
            <v>0.26712328767123289</v>
          </cell>
        </row>
        <row r="42">
          <cell r="A42">
            <v>38008</v>
          </cell>
          <cell r="B42">
            <v>1.1200000000000001</v>
          </cell>
          <cell r="C42">
            <v>504</v>
          </cell>
          <cell r="D42">
            <v>291</v>
          </cell>
          <cell r="E42">
            <v>103</v>
          </cell>
          <cell r="F42">
            <v>288</v>
          </cell>
          <cell r="G42">
            <v>331</v>
          </cell>
          <cell r="I42">
            <v>376</v>
          </cell>
          <cell r="J42">
            <v>2.9390000000000001</v>
          </cell>
          <cell r="K42">
            <v>3.9550000000000001</v>
          </cell>
          <cell r="L42">
            <v>4.8440000000000003</v>
          </cell>
          <cell r="M42">
            <v>2.0350000000000001</v>
          </cell>
          <cell r="N42">
            <v>2.4870000000000001</v>
          </cell>
          <cell r="O42">
            <v>2.6962821917808224</v>
          </cell>
          <cell r="P42">
            <v>0.26849315068493151</v>
          </cell>
        </row>
        <row r="43">
          <cell r="A43">
            <v>38009</v>
          </cell>
          <cell r="B43">
            <v>1.1200000000000001</v>
          </cell>
          <cell r="C43">
            <v>500</v>
          </cell>
          <cell r="D43">
            <v>294</v>
          </cell>
          <cell r="E43">
            <v>97</v>
          </cell>
          <cell r="F43">
            <v>291</v>
          </cell>
          <cell r="G43">
            <v>326</v>
          </cell>
          <cell r="I43">
            <v>371</v>
          </cell>
          <cell r="J43">
            <v>3.06</v>
          </cell>
          <cell r="K43">
            <v>4.0739999999999998</v>
          </cell>
          <cell r="L43">
            <v>4.944</v>
          </cell>
          <cell r="M43">
            <v>2.125</v>
          </cell>
          <cell r="N43">
            <v>2.5925000000000002</v>
          </cell>
          <cell r="O43">
            <v>2.8076780821917806</v>
          </cell>
          <cell r="P43">
            <v>0.26986301369863014</v>
          </cell>
        </row>
        <row r="44">
          <cell r="A44">
            <v>38012</v>
          </cell>
          <cell r="B44">
            <v>1.1200000000000001</v>
          </cell>
          <cell r="C44">
            <v>501</v>
          </cell>
          <cell r="D44">
            <v>294</v>
          </cell>
          <cell r="E44">
            <v>98</v>
          </cell>
          <cell r="F44">
            <v>277</v>
          </cell>
          <cell r="G44">
            <v>329</v>
          </cell>
          <cell r="I44">
            <v>372</v>
          </cell>
          <cell r="J44">
            <v>3.1150000000000002</v>
          </cell>
          <cell r="K44">
            <v>4.1319999999999997</v>
          </cell>
          <cell r="L44">
            <v>4.984</v>
          </cell>
          <cell r="M44">
            <v>2.1589999999999998</v>
          </cell>
          <cell r="N44">
            <v>2.637</v>
          </cell>
          <cell r="O44">
            <v>2.853082191780822</v>
          </cell>
          <cell r="P44">
            <v>0.27397260273972601</v>
          </cell>
        </row>
        <row r="45">
          <cell r="A45">
            <v>38013</v>
          </cell>
          <cell r="B45">
            <v>1.1200000000000001</v>
          </cell>
          <cell r="C45">
            <v>499</v>
          </cell>
          <cell r="D45">
            <v>291</v>
          </cell>
          <cell r="E45">
            <v>91</v>
          </cell>
          <cell r="F45">
            <v>280</v>
          </cell>
          <cell r="G45">
            <v>335</v>
          </cell>
          <cell r="I45">
            <v>370</v>
          </cell>
          <cell r="J45">
            <v>3.05</v>
          </cell>
          <cell r="K45">
            <v>4.0759999999999996</v>
          </cell>
          <cell r="L45">
            <v>4.9379999999999997</v>
          </cell>
          <cell r="M45">
            <v>2.1070000000000002</v>
          </cell>
          <cell r="N45">
            <v>2.5785</v>
          </cell>
          <cell r="O45">
            <v>2.7903520547945204</v>
          </cell>
          <cell r="P45">
            <v>0.27534246575342469</v>
          </cell>
        </row>
        <row r="46">
          <cell r="A46">
            <v>38014</v>
          </cell>
          <cell r="B46">
            <v>1.1200000000000001</v>
          </cell>
          <cell r="C46">
            <v>507</v>
          </cell>
          <cell r="D46">
            <v>297</v>
          </cell>
          <cell r="E46">
            <v>93</v>
          </cell>
          <cell r="F46">
            <v>287</v>
          </cell>
          <cell r="G46">
            <v>350</v>
          </cell>
          <cell r="I46">
            <v>384</v>
          </cell>
          <cell r="J46">
            <v>3.21</v>
          </cell>
          <cell r="K46">
            <v>4.1900000000000004</v>
          </cell>
          <cell r="L46">
            <v>5.0039999999999996</v>
          </cell>
          <cell r="M46">
            <v>2.2909999999999999</v>
          </cell>
          <cell r="N46">
            <v>2.7504999999999997</v>
          </cell>
          <cell r="O46">
            <v>2.9557013698630135</v>
          </cell>
          <cell r="P46">
            <v>0.27671232876712326</v>
          </cell>
        </row>
        <row r="47">
          <cell r="A47">
            <v>38015</v>
          </cell>
          <cell r="B47">
            <v>1.1312500000000001</v>
          </cell>
          <cell r="C47">
            <v>533</v>
          </cell>
          <cell r="D47">
            <v>337</v>
          </cell>
          <cell r="E47">
            <v>120</v>
          </cell>
          <cell r="F47">
            <v>335</v>
          </cell>
          <cell r="G47">
            <v>377</v>
          </cell>
          <cell r="I47">
            <v>419</v>
          </cell>
          <cell r="J47">
            <v>3.19</v>
          </cell>
          <cell r="K47">
            <v>4.1749999999999998</v>
          </cell>
          <cell r="L47">
            <v>5.0010000000000003</v>
          </cell>
          <cell r="M47">
            <v>2.2610000000000001</v>
          </cell>
          <cell r="N47">
            <v>2.7255000000000003</v>
          </cell>
          <cell r="O47">
            <v>2.9316616438356164</v>
          </cell>
          <cell r="P47">
            <v>0.27808219178082194</v>
          </cell>
        </row>
        <row r="48">
          <cell r="A48">
            <v>38016</v>
          </cell>
          <cell r="B48">
            <v>1.1299999999999999</v>
          </cell>
          <cell r="C48">
            <v>536</v>
          </cell>
          <cell r="D48">
            <v>343</v>
          </cell>
          <cell r="E48">
            <v>130</v>
          </cell>
          <cell r="F48">
            <v>351</v>
          </cell>
          <cell r="G48">
            <v>400</v>
          </cell>
          <cell r="I48">
            <v>410</v>
          </cell>
          <cell r="J48">
            <v>3.145</v>
          </cell>
          <cell r="K48">
            <v>4.1340000000000003</v>
          </cell>
          <cell r="L48">
            <v>4.9619999999999997</v>
          </cell>
          <cell r="M48">
            <v>2.2309999999999999</v>
          </cell>
          <cell r="N48">
            <v>2.6879999999999997</v>
          </cell>
          <cell r="O48">
            <v>2.8895808219178081</v>
          </cell>
          <cell r="P48">
            <v>0.27945205479452051</v>
          </cell>
        </row>
        <row r="49">
          <cell r="A49">
            <v>38019</v>
          </cell>
          <cell r="B49">
            <v>1.1299999999999999</v>
          </cell>
          <cell r="C49">
            <v>553</v>
          </cell>
          <cell r="D49">
            <v>386</v>
          </cell>
          <cell r="E49">
            <v>149</v>
          </cell>
          <cell r="F49">
            <v>377</v>
          </cell>
          <cell r="G49">
            <v>431</v>
          </cell>
          <cell r="I49">
            <v>445</v>
          </cell>
          <cell r="J49">
            <v>3.1480000000000001</v>
          </cell>
          <cell r="K49">
            <v>4.1470000000000002</v>
          </cell>
          <cell r="L49">
            <v>4.984</v>
          </cell>
          <cell r="M49">
            <v>2.2250000000000001</v>
          </cell>
          <cell r="N49">
            <v>2.6865000000000001</v>
          </cell>
          <cell r="O49">
            <v>2.8862726027397265</v>
          </cell>
          <cell r="P49">
            <v>0.28356164383561644</v>
          </cell>
        </row>
        <row r="50">
          <cell r="A50">
            <v>38020</v>
          </cell>
          <cell r="B50">
            <v>1.1299999999999999</v>
          </cell>
          <cell r="C50">
            <v>544</v>
          </cell>
          <cell r="D50">
            <v>367</v>
          </cell>
          <cell r="E50">
            <v>116</v>
          </cell>
          <cell r="F50">
            <v>336</v>
          </cell>
          <cell r="G50">
            <v>413</v>
          </cell>
          <cell r="I50">
            <v>424</v>
          </cell>
          <cell r="J50">
            <v>3.0939999999999999</v>
          </cell>
          <cell r="K50">
            <v>4.0990000000000002</v>
          </cell>
          <cell r="L50">
            <v>4.95</v>
          </cell>
          <cell r="M50">
            <v>2.173</v>
          </cell>
          <cell r="N50">
            <v>2.6334999999999997</v>
          </cell>
          <cell r="O50">
            <v>2.8315780821917809</v>
          </cell>
          <cell r="P50">
            <v>0.28493150684931506</v>
          </cell>
        </row>
        <row r="51">
          <cell r="A51">
            <v>38021</v>
          </cell>
          <cell r="B51">
            <v>1.1299999999999999</v>
          </cell>
          <cell r="C51">
            <v>548</v>
          </cell>
          <cell r="D51">
            <v>358</v>
          </cell>
          <cell r="E51">
            <v>120</v>
          </cell>
          <cell r="F51">
            <v>327</v>
          </cell>
          <cell r="G51">
            <v>395</v>
          </cell>
          <cell r="I51">
            <v>425</v>
          </cell>
          <cell r="J51">
            <v>3.1139999999999999</v>
          </cell>
          <cell r="K51">
            <v>4.1139999999999999</v>
          </cell>
          <cell r="L51">
            <v>4.9560000000000004</v>
          </cell>
          <cell r="M51">
            <v>2.1840000000000002</v>
          </cell>
          <cell r="N51">
            <v>2.649</v>
          </cell>
          <cell r="O51">
            <v>2.8477397260273971</v>
          </cell>
          <cell r="P51">
            <v>0.28630136986301369</v>
          </cell>
        </row>
        <row r="52">
          <cell r="A52">
            <v>38022</v>
          </cell>
          <cell r="B52">
            <v>1.1299999999999999</v>
          </cell>
          <cell r="C52">
            <v>561</v>
          </cell>
          <cell r="D52">
            <v>363</v>
          </cell>
          <cell r="E52">
            <v>121</v>
          </cell>
          <cell r="F52">
            <v>339</v>
          </cell>
          <cell r="G52">
            <v>402</v>
          </cell>
          <cell r="I52">
            <v>428</v>
          </cell>
          <cell r="J52">
            <v>3.1829999999999998</v>
          </cell>
          <cell r="K52">
            <v>4.1689999999999996</v>
          </cell>
          <cell r="L52">
            <v>4.9820000000000002</v>
          </cell>
          <cell r="M52">
            <v>2.2589999999999999</v>
          </cell>
          <cell r="N52">
            <v>2.7210000000000001</v>
          </cell>
          <cell r="O52">
            <v>2.9171917808219177</v>
          </cell>
          <cell r="P52">
            <v>0.28767123287671237</v>
          </cell>
        </row>
        <row r="53">
          <cell r="A53">
            <v>38023</v>
          </cell>
          <cell r="B53">
            <v>1.1299999999999999</v>
          </cell>
          <cell r="C53">
            <v>558</v>
          </cell>
          <cell r="D53">
            <v>350</v>
          </cell>
          <cell r="E53">
            <v>128</v>
          </cell>
          <cell r="F53">
            <v>360</v>
          </cell>
          <cell r="G53">
            <v>412</v>
          </cell>
          <cell r="I53">
            <v>427</v>
          </cell>
          <cell r="J53">
            <v>3.0859999999999999</v>
          </cell>
          <cell r="K53">
            <v>4.0789999999999997</v>
          </cell>
          <cell r="L53">
            <v>4.9180000000000001</v>
          </cell>
          <cell r="M53">
            <v>2.1589999999999998</v>
          </cell>
          <cell r="N53">
            <v>2.6224999999999996</v>
          </cell>
          <cell r="O53">
            <v>2.8180589041095887</v>
          </cell>
          <cell r="P53">
            <v>0.28904109589041094</v>
          </cell>
        </row>
        <row r="54">
          <cell r="A54">
            <v>38026</v>
          </cell>
          <cell r="B54">
            <v>1.1299999999999999</v>
          </cell>
          <cell r="C54">
            <v>546</v>
          </cell>
          <cell r="D54">
            <v>345</v>
          </cell>
          <cell r="E54">
            <v>131</v>
          </cell>
          <cell r="F54">
            <v>331</v>
          </cell>
          <cell r="G54">
            <v>389</v>
          </cell>
          <cell r="I54">
            <v>417</v>
          </cell>
          <cell r="J54">
            <v>3.052</v>
          </cell>
          <cell r="K54">
            <v>4.0540000000000003</v>
          </cell>
          <cell r="L54">
            <v>4.9009999999999998</v>
          </cell>
          <cell r="M54">
            <v>2.1349999999999998</v>
          </cell>
          <cell r="N54">
            <v>2.5934999999999997</v>
          </cell>
          <cell r="O54">
            <v>2.7831808219178082</v>
          </cell>
          <cell r="P54">
            <v>0.29315068493150687</v>
          </cell>
        </row>
        <row r="55">
          <cell r="A55">
            <v>38027</v>
          </cell>
          <cell r="B55">
            <v>1.1299999999999999</v>
          </cell>
          <cell r="C55">
            <v>549</v>
          </cell>
          <cell r="D55">
            <v>344</v>
          </cell>
          <cell r="E55">
            <v>125</v>
          </cell>
          <cell r="F55">
            <v>326</v>
          </cell>
          <cell r="G55">
            <v>396</v>
          </cell>
          <cell r="I55">
            <v>419</v>
          </cell>
          <cell r="J55">
            <v>3.12</v>
          </cell>
          <cell r="K55">
            <v>4.1139999999999999</v>
          </cell>
          <cell r="L55">
            <v>4.9509999999999996</v>
          </cell>
          <cell r="M55">
            <v>2.21</v>
          </cell>
          <cell r="N55">
            <v>2.665</v>
          </cell>
          <cell r="O55">
            <v>2.851986301369863</v>
          </cell>
          <cell r="P55">
            <v>0.29452054794520549</v>
          </cell>
        </row>
        <row r="56">
          <cell r="A56">
            <v>38028</v>
          </cell>
          <cell r="B56">
            <v>1.1299999999999999</v>
          </cell>
          <cell r="C56">
            <v>539</v>
          </cell>
          <cell r="D56">
            <v>346</v>
          </cell>
          <cell r="E56">
            <v>128</v>
          </cell>
          <cell r="F56">
            <v>358</v>
          </cell>
          <cell r="G56">
            <v>398</v>
          </cell>
          <cell r="I56">
            <v>420</v>
          </cell>
          <cell r="J56">
            <v>3.0070000000000001</v>
          </cell>
          <cell r="K56">
            <v>4.0330000000000004</v>
          </cell>
          <cell r="L56">
            <v>4.9009999999999998</v>
          </cell>
          <cell r="M56">
            <v>2.2360000000000002</v>
          </cell>
          <cell r="N56">
            <v>2.6215000000000002</v>
          </cell>
          <cell r="O56">
            <v>2.7788684931506848</v>
          </cell>
          <cell r="P56">
            <v>0.29589041095890412</v>
          </cell>
        </row>
        <row r="57">
          <cell r="A57">
            <v>38029</v>
          </cell>
          <cell r="B57">
            <v>1.12188</v>
          </cell>
          <cell r="C57">
            <v>533</v>
          </cell>
          <cell r="D57">
            <v>337</v>
          </cell>
          <cell r="E57">
            <v>135</v>
          </cell>
          <cell r="F57">
            <v>316</v>
          </cell>
          <cell r="G57">
            <v>373</v>
          </cell>
          <cell r="I57">
            <v>415</v>
          </cell>
          <cell r="J57">
            <v>3.0459999999999998</v>
          </cell>
          <cell r="K57">
            <v>4.0460000000000003</v>
          </cell>
          <cell r="L57">
            <v>4.9329999999999998</v>
          </cell>
          <cell r="M57">
            <v>2.2309999999999999</v>
          </cell>
          <cell r="N57">
            <v>2.6384999999999996</v>
          </cell>
          <cell r="O57">
            <v>2.8037328767123286</v>
          </cell>
          <cell r="P57">
            <v>0.29726027397260274</v>
          </cell>
        </row>
        <row r="58">
          <cell r="A58">
            <v>38030</v>
          </cell>
          <cell r="B58">
            <v>1.1200000000000001</v>
          </cell>
          <cell r="C58">
            <v>539</v>
          </cell>
          <cell r="D58">
            <v>337</v>
          </cell>
          <cell r="E58">
            <v>128</v>
          </cell>
          <cell r="F58">
            <v>325</v>
          </cell>
          <cell r="G58">
            <v>374</v>
          </cell>
          <cell r="I58">
            <v>412</v>
          </cell>
          <cell r="J58">
            <v>3.012</v>
          </cell>
          <cell r="K58">
            <v>4.0419999999999998</v>
          </cell>
          <cell r="L58">
            <v>4.9169999999999998</v>
          </cell>
          <cell r="M58">
            <v>2.1880000000000002</v>
          </cell>
          <cell r="N58">
            <v>2.6</v>
          </cell>
          <cell r="O58">
            <v>2.7659287671232877</v>
          </cell>
          <cell r="P58">
            <v>0.29863013698630136</v>
          </cell>
        </row>
        <row r="59">
          <cell r="A59">
            <v>38033</v>
          </cell>
          <cell r="B59">
            <v>1.1200000000000001</v>
          </cell>
          <cell r="C59">
            <v>539</v>
          </cell>
          <cell r="D59">
            <v>337</v>
          </cell>
          <cell r="E59">
            <v>128</v>
          </cell>
          <cell r="F59">
            <v>325</v>
          </cell>
          <cell r="G59">
            <v>374</v>
          </cell>
          <cell r="H59">
            <v>0</v>
          </cell>
          <cell r="I59">
            <v>412</v>
          </cell>
          <cell r="J59" t="str">
            <v>n.d.</v>
          </cell>
          <cell r="K59" t="str">
            <v>n.d.</v>
          </cell>
          <cell r="L59" t="str">
            <v>n.d.</v>
          </cell>
          <cell r="M59">
            <v>2.1880000000000002</v>
          </cell>
          <cell r="N59">
            <v>2.1880000000000002</v>
          </cell>
          <cell r="O59">
            <v>2.7659287671232877</v>
          </cell>
          <cell r="P59">
            <v>0.30273972602739729</v>
          </cell>
        </row>
        <row r="60">
          <cell r="A60">
            <v>38034</v>
          </cell>
          <cell r="B60">
            <v>1.1200000000000001</v>
          </cell>
          <cell r="C60">
            <v>547</v>
          </cell>
          <cell r="D60">
            <v>327</v>
          </cell>
          <cell r="E60">
            <v>122</v>
          </cell>
          <cell r="F60">
            <v>298</v>
          </cell>
          <cell r="G60">
            <v>368</v>
          </cell>
          <cell r="I60">
            <v>403</v>
          </cell>
          <cell r="J60">
            <v>3.0019999999999998</v>
          </cell>
          <cell r="K60">
            <v>4.04</v>
          </cell>
          <cell r="L60">
            <v>4.9119999999999999</v>
          </cell>
          <cell r="M60">
            <v>2.1880000000000002</v>
          </cell>
          <cell r="N60">
            <v>2.5949999999999998</v>
          </cell>
          <cell r="O60">
            <v>2.754454794520548</v>
          </cell>
          <cell r="P60">
            <v>0.30410958904109586</v>
          </cell>
        </row>
        <row r="61">
          <cell r="A61">
            <v>38035</v>
          </cell>
          <cell r="B61">
            <v>1.1200000000000001</v>
          </cell>
          <cell r="C61">
            <v>556</v>
          </cell>
          <cell r="D61">
            <v>326</v>
          </cell>
          <cell r="E61">
            <v>118</v>
          </cell>
          <cell r="F61">
            <v>297</v>
          </cell>
          <cell r="G61">
            <v>370</v>
          </cell>
          <cell r="I61">
            <v>416</v>
          </cell>
          <cell r="J61">
            <v>3.0190000000000001</v>
          </cell>
          <cell r="K61">
            <v>4.05</v>
          </cell>
          <cell r="L61">
            <v>4.9109999999999996</v>
          </cell>
          <cell r="M61">
            <v>2.2040000000000002</v>
          </cell>
          <cell r="N61">
            <v>2.6115000000000004</v>
          </cell>
          <cell r="O61">
            <v>2.7700342465753423</v>
          </cell>
          <cell r="P61">
            <v>0.30547945205479454</v>
          </cell>
        </row>
        <row r="62">
          <cell r="A62">
            <v>38036</v>
          </cell>
          <cell r="B62">
            <v>1.1200000000000001</v>
          </cell>
          <cell r="C62">
            <v>569</v>
          </cell>
          <cell r="D62">
            <v>334</v>
          </cell>
          <cell r="E62">
            <v>140</v>
          </cell>
          <cell r="F62">
            <v>310</v>
          </cell>
          <cell r="G62">
            <v>378</v>
          </cell>
          <cell r="I62">
            <v>417</v>
          </cell>
          <cell r="J62">
            <v>2.9980000000000002</v>
          </cell>
          <cell r="K62">
            <v>4.0330000000000004</v>
          </cell>
          <cell r="L62">
            <v>4.8949999999999996</v>
          </cell>
          <cell r="M62">
            <v>2.177</v>
          </cell>
          <cell r="N62">
            <v>2.5875000000000004</v>
          </cell>
          <cell r="O62">
            <v>2.7460767123287675</v>
          </cell>
          <cell r="P62">
            <v>0.30684931506849311</v>
          </cell>
        </row>
        <row r="63">
          <cell r="A63">
            <v>38037</v>
          </cell>
          <cell r="B63">
            <v>1.1200000000000001</v>
          </cell>
          <cell r="C63">
            <v>570</v>
          </cell>
          <cell r="D63">
            <v>338</v>
          </cell>
          <cell r="E63">
            <v>138</v>
          </cell>
          <cell r="F63">
            <v>311</v>
          </cell>
          <cell r="G63">
            <v>376</v>
          </cell>
          <cell r="I63">
            <v>419</v>
          </cell>
          <cell r="J63">
            <v>3.08</v>
          </cell>
          <cell r="K63">
            <v>4.0979999999999999</v>
          </cell>
          <cell r="L63">
            <v>4.9539999999999997</v>
          </cell>
          <cell r="M63">
            <v>2.2360000000000002</v>
          </cell>
          <cell r="N63">
            <v>2.6580000000000004</v>
          </cell>
          <cell r="O63">
            <v>2.8198630136986305</v>
          </cell>
          <cell r="P63">
            <v>0.30821917808219179</v>
          </cell>
        </row>
        <row r="64">
          <cell r="A64">
            <v>38040</v>
          </cell>
          <cell r="B64">
            <v>1.1200000000000001</v>
          </cell>
          <cell r="C64">
            <v>566</v>
          </cell>
          <cell r="D64">
            <v>339</v>
          </cell>
          <cell r="E64">
            <v>132</v>
          </cell>
          <cell r="F64">
            <v>324</v>
          </cell>
          <cell r="G64">
            <v>377</v>
          </cell>
          <cell r="I64">
            <v>412</v>
          </cell>
          <cell r="J64">
            <v>3.008</v>
          </cell>
          <cell r="K64">
            <v>4.0380000000000003</v>
          </cell>
          <cell r="L64">
            <v>4.9020000000000001</v>
          </cell>
          <cell r="M64">
            <v>2.1760000000000002</v>
          </cell>
          <cell r="N64">
            <v>2.5920000000000001</v>
          </cell>
          <cell r="O64">
            <v>2.7481424657534244</v>
          </cell>
          <cell r="P64">
            <v>0.31232876712328766</v>
          </cell>
        </row>
        <row r="65">
          <cell r="A65">
            <v>38041</v>
          </cell>
          <cell r="B65">
            <v>1.1200000000000001</v>
          </cell>
          <cell r="C65">
            <v>562</v>
          </cell>
          <cell r="D65">
            <v>341</v>
          </cell>
          <cell r="E65">
            <v>133</v>
          </cell>
          <cell r="F65">
            <v>316</v>
          </cell>
          <cell r="G65">
            <v>378</v>
          </cell>
          <cell r="I65">
            <v>419</v>
          </cell>
          <cell r="J65">
            <v>2.988</v>
          </cell>
          <cell r="K65">
            <v>4.0250000000000004</v>
          </cell>
          <cell r="L65">
            <v>4.8970000000000002</v>
          </cell>
          <cell r="M65">
            <v>2.165</v>
          </cell>
          <cell r="N65">
            <v>2.5765000000000002</v>
          </cell>
          <cell r="O65">
            <v>2.7298260273972605</v>
          </cell>
          <cell r="P65">
            <v>0.31369863013698629</v>
          </cell>
        </row>
        <row r="66">
          <cell r="A66">
            <v>38042</v>
          </cell>
          <cell r="B66">
            <v>1.1200000000000001</v>
          </cell>
          <cell r="C66">
            <v>573</v>
          </cell>
          <cell r="D66">
            <v>346</v>
          </cell>
          <cell r="E66">
            <v>135</v>
          </cell>
          <cell r="F66">
            <v>319</v>
          </cell>
          <cell r="G66">
            <v>380</v>
          </cell>
          <cell r="I66">
            <v>426</v>
          </cell>
          <cell r="J66">
            <v>2.968</v>
          </cell>
          <cell r="K66">
            <v>4.0090000000000003</v>
          </cell>
          <cell r="L66">
            <v>4.8869999999999996</v>
          </cell>
          <cell r="M66">
            <v>2.1379999999999999</v>
          </cell>
          <cell r="N66">
            <v>2.5529999999999999</v>
          </cell>
          <cell r="O66">
            <v>2.7064931506849312</v>
          </cell>
          <cell r="P66">
            <v>0.31506849315068497</v>
          </cell>
        </row>
        <row r="67">
          <cell r="A67">
            <v>38043</v>
          </cell>
          <cell r="B67">
            <v>1.1200000000000001</v>
          </cell>
          <cell r="C67">
            <v>564</v>
          </cell>
          <cell r="D67">
            <v>344</v>
          </cell>
          <cell r="E67">
            <v>138</v>
          </cell>
          <cell r="F67">
            <v>328</v>
          </cell>
          <cell r="G67">
            <v>390</v>
          </cell>
          <cell r="I67">
            <v>423</v>
          </cell>
          <cell r="J67">
            <v>2.9910000000000001</v>
          </cell>
          <cell r="K67">
            <v>4.0359999999999996</v>
          </cell>
          <cell r="L67">
            <v>4.9059999999999997</v>
          </cell>
          <cell r="M67">
            <v>2.149</v>
          </cell>
          <cell r="N67">
            <v>2.5700000000000003</v>
          </cell>
          <cell r="O67">
            <v>2.724558904109589</v>
          </cell>
          <cell r="P67">
            <v>0.31643835616438354</v>
          </cell>
        </row>
        <row r="68">
          <cell r="A68">
            <v>38044</v>
          </cell>
          <cell r="B68">
            <v>1.1200000000000001</v>
          </cell>
          <cell r="C68">
            <v>552</v>
          </cell>
          <cell r="D68">
            <v>356</v>
          </cell>
          <cell r="E68">
            <v>143</v>
          </cell>
          <cell r="F68">
            <v>323</v>
          </cell>
          <cell r="G68">
            <v>383</v>
          </cell>
          <cell r="I68">
            <v>427</v>
          </cell>
          <cell r="J68">
            <v>2.94</v>
          </cell>
          <cell r="K68">
            <v>3.9729999999999999</v>
          </cell>
          <cell r="L68">
            <v>4.8380000000000001</v>
          </cell>
          <cell r="M68">
            <v>2.11</v>
          </cell>
          <cell r="N68">
            <v>2.5249999999999999</v>
          </cell>
          <cell r="O68">
            <v>2.6762191780821918</v>
          </cell>
          <cell r="P68">
            <v>0.31780821917808222</v>
          </cell>
        </row>
        <row r="69">
          <cell r="A69">
            <v>38047</v>
          </cell>
          <cell r="B69">
            <v>1.1200000000000001</v>
          </cell>
          <cell r="C69">
            <v>556</v>
          </cell>
          <cell r="D69">
            <v>349</v>
          </cell>
          <cell r="E69">
            <v>141</v>
          </cell>
          <cell r="F69">
            <v>314</v>
          </cell>
          <cell r="G69">
            <v>382</v>
          </cell>
          <cell r="I69">
            <v>422</v>
          </cell>
          <cell r="J69">
            <v>2.9540000000000002</v>
          </cell>
          <cell r="K69">
            <v>3.9750000000000001</v>
          </cell>
          <cell r="L69">
            <v>4.8390000000000004</v>
          </cell>
          <cell r="M69">
            <v>2.1160000000000001</v>
          </cell>
          <cell r="N69">
            <v>2.5350000000000001</v>
          </cell>
          <cell r="O69">
            <v>2.6842328767123291</v>
          </cell>
          <cell r="P69">
            <v>0.32191780821917809</v>
          </cell>
        </row>
        <row r="70">
          <cell r="A70">
            <v>38048</v>
          </cell>
          <cell r="B70">
            <v>1.1200000000000001</v>
          </cell>
          <cell r="C70">
            <v>559</v>
          </cell>
          <cell r="D70">
            <v>351</v>
          </cell>
          <cell r="E70">
            <v>147</v>
          </cell>
          <cell r="F70">
            <v>320</v>
          </cell>
          <cell r="G70">
            <v>382</v>
          </cell>
          <cell r="I70">
            <v>421</v>
          </cell>
          <cell r="J70">
            <v>3.0249999999999999</v>
          </cell>
          <cell r="K70">
            <v>4.0439999999999996</v>
          </cell>
          <cell r="L70">
            <v>4.9020000000000001</v>
          </cell>
          <cell r="M70">
            <v>2.1920000000000002</v>
          </cell>
          <cell r="N70">
            <v>2.6085000000000003</v>
          </cell>
          <cell r="O70">
            <v>2.7557013698630133</v>
          </cell>
          <cell r="P70">
            <v>0.32328767123287672</v>
          </cell>
        </row>
        <row r="71">
          <cell r="A71">
            <v>38049</v>
          </cell>
          <cell r="B71">
            <v>1.1200000000000001</v>
          </cell>
          <cell r="C71">
            <v>550</v>
          </cell>
          <cell r="D71">
            <v>349</v>
          </cell>
          <cell r="E71">
            <v>139</v>
          </cell>
          <cell r="F71">
            <v>315</v>
          </cell>
          <cell r="G71">
            <v>379</v>
          </cell>
          <cell r="I71">
            <v>424</v>
          </cell>
          <cell r="J71">
            <v>3.056</v>
          </cell>
          <cell r="K71">
            <v>4.0789999999999997</v>
          </cell>
          <cell r="L71">
            <v>4.9269999999999996</v>
          </cell>
          <cell r="M71">
            <v>2.198</v>
          </cell>
          <cell r="N71">
            <v>2.6269999999999998</v>
          </cell>
          <cell r="O71">
            <v>2.7774438356164382</v>
          </cell>
          <cell r="P71">
            <v>0.32465753424657534</v>
          </cell>
        </row>
        <row r="72">
          <cell r="A72">
            <v>38050</v>
          </cell>
          <cell r="B72">
            <v>1.1200000000000001</v>
          </cell>
          <cell r="C72">
            <v>550</v>
          </cell>
          <cell r="D72">
            <v>343</v>
          </cell>
          <cell r="E72">
            <v>139</v>
          </cell>
          <cell r="F72">
            <v>315</v>
          </cell>
          <cell r="G72">
            <v>379</v>
          </cell>
          <cell r="H72">
            <v>0</v>
          </cell>
          <cell r="I72">
            <v>424</v>
          </cell>
          <cell r="J72">
            <v>2.9910000000000001</v>
          </cell>
          <cell r="K72">
            <v>4.0170000000000003</v>
          </cell>
          <cell r="L72">
            <v>4.8780000000000001</v>
          </cell>
          <cell r="M72">
            <v>2.1760000000000002</v>
          </cell>
          <cell r="N72">
            <v>2.5834999999999999</v>
          </cell>
          <cell r="O72">
            <v>2.7252876712328771</v>
          </cell>
          <cell r="P72">
            <v>0.32602739726027397</v>
          </cell>
        </row>
        <row r="73">
          <cell r="A73">
            <v>38051</v>
          </cell>
          <cell r="B73">
            <v>1.1200000000000001</v>
          </cell>
          <cell r="C73">
            <v>550</v>
          </cell>
          <cell r="D73">
            <v>345</v>
          </cell>
          <cell r="E73">
            <v>157</v>
          </cell>
          <cell r="F73">
            <v>312</v>
          </cell>
          <cell r="G73">
            <v>387</v>
          </cell>
          <cell r="I73">
            <v>414</v>
          </cell>
          <cell r="J73">
            <v>2.8039999999999998</v>
          </cell>
          <cell r="K73">
            <v>3.851</v>
          </cell>
          <cell r="L73">
            <v>4.7640000000000002</v>
          </cell>
          <cell r="M73">
            <v>2.0049999999999999</v>
          </cell>
          <cell r="N73">
            <v>2.4044999999999996</v>
          </cell>
          <cell r="O73">
            <v>2.542409589041096</v>
          </cell>
          <cell r="P73">
            <v>0.32739726027397259</v>
          </cell>
        </row>
        <row r="74">
          <cell r="A74">
            <v>38054</v>
          </cell>
          <cell r="B74">
            <v>1.1100000000000001</v>
          </cell>
          <cell r="C74">
            <v>540</v>
          </cell>
          <cell r="D74">
            <v>332</v>
          </cell>
          <cell r="E74">
            <v>160</v>
          </cell>
          <cell r="F74">
            <v>323</v>
          </cell>
          <cell r="G74">
            <v>372</v>
          </cell>
          <cell r="I74">
            <v>397</v>
          </cell>
          <cell r="J74">
            <v>2.702</v>
          </cell>
          <cell r="K74">
            <v>3.77</v>
          </cell>
          <cell r="L74">
            <v>4.7089999999999996</v>
          </cell>
          <cell r="M74">
            <v>1.923</v>
          </cell>
          <cell r="N74">
            <v>2.3125</v>
          </cell>
          <cell r="O74">
            <v>2.4437561643835615</v>
          </cell>
          <cell r="P74">
            <v>0.33150684931506846</v>
          </cell>
        </row>
        <row r="75">
          <cell r="A75">
            <v>38055</v>
          </cell>
          <cell r="B75">
            <v>1.1100000000000001</v>
          </cell>
          <cell r="C75">
            <v>543</v>
          </cell>
          <cell r="D75">
            <v>335</v>
          </cell>
          <cell r="E75">
            <v>175</v>
          </cell>
          <cell r="F75">
            <v>310</v>
          </cell>
          <cell r="G75">
            <v>372</v>
          </cell>
          <cell r="I75">
            <v>393</v>
          </cell>
          <cell r="J75">
            <v>2.6549999999999998</v>
          </cell>
          <cell r="K75">
            <v>3.7229999999999999</v>
          </cell>
          <cell r="L75">
            <v>4.67</v>
          </cell>
          <cell r="M75">
            <v>1.89</v>
          </cell>
          <cell r="N75">
            <v>2.2725</v>
          </cell>
          <cell r="O75">
            <v>2.4003493150684929</v>
          </cell>
          <cell r="P75">
            <v>0.33287671232876714</v>
          </cell>
        </row>
        <row r="76">
          <cell r="A76">
            <v>38056</v>
          </cell>
          <cell r="B76">
            <v>1.1100000000000001</v>
          </cell>
          <cell r="C76">
            <v>552</v>
          </cell>
          <cell r="D76">
            <v>334</v>
          </cell>
          <cell r="E76">
            <v>167</v>
          </cell>
          <cell r="F76">
            <v>339</v>
          </cell>
          <cell r="G76">
            <v>380</v>
          </cell>
          <cell r="I76">
            <v>402</v>
          </cell>
          <cell r="J76">
            <v>2.665</v>
          </cell>
          <cell r="K76">
            <v>3.73</v>
          </cell>
          <cell r="L76">
            <v>4.67</v>
          </cell>
          <cell r="M76">
            <v>1.911</v>
          </cell>
          <cell r="N76">
            <v>2.2880000000000003</v>
          </cell>
          <cell r="O76">
            <v>2.4129780821917812</v>
          </cell>
          <cell r="P76">
            <v>0.33424657534246571</v>
          </cell>
        </row>
        <row r="77">
          <cell r="A77">
            <v>38057</v>
          </cell>
          <cell r="B77">
            <v>1.1100000000000001</v>
          </cell>
          <cell r="C77">
            <v>558</v>
          </cell>
          <cell r="D77">
            <v>347</v>
          </cell>
          <cell r="E77">
            <v>175</v>
          </cell>
          <cell r="F77">
            <v>335</v>
          </cell>
          <cell r="G77">
            <v>405</v>
          </cell>
          <cell r="I77">
            <v>411</v>
          </cell>
          <cell r="J77">
            <v>2.6469999999999998</v>
          </cell>
          <cell r="K77">
            <v>3.7</v>
          </cell>
          <cell r="L77">
            <v>4.665</v>
          </cell>
          <cell r="M77">
            <v>1.851</v>
          </cell>
          <cell r="N77">
            <v>2.2489999999999997</v>
          </cell>
          <cell r="O77">
            <v>2.3798493150684932</v>
          </cell>
          <cell r="P77">
            <v>0.33561643835616439</v>
          </cell>
        </row>
        <row r="78">
          <cell r="A78">
            <v>38058</v>
          </cell>
          <cell r="B78">
            <v>1.1100000000000001</v>
          </cell>
          <cell r="C78">
            <v>558</v>
          </cell>
          <cell r="D78">
            <v>352</v>
          </cell>
          <cell r="E78">
            <v>167</v>
          </cell>
          <cell r="F78">
            <v>327</v>
          </cell>
          <cell r="G78">
            <v>385</v>
          </cell>
          <cell r="I78">
            <v>401</v>
          </cell>
          <cell r="J78">
            <v>2.734</v>
          </cell>
          <cell r="K78">
            <v>3.7789999999999999</v>
          </cell>
          <cell r="L78">
            <v>4.718</v>
          </cell>
          <cell r="M78">
            <v>1.9259999999999999</v>
          </cell>
          <cell r="N78">
            <v>2.33</v>
          </cell>
          <cell r="O78">
            <v>2.4617150684931506</v>
          </cell>
          <cell r="P78">
            <v>0.33698630136986302</v>
          </cell>
        </row>
        <row r="79">
          <cell r="A79">
            <v>38061</v>
          </cell>
          <cell r="B79">
            <v>1.1100000000000001</v>
          </cell>
          <cell r="C79">
            <v>554</v>
          </cell>
          <cell r="D79">
            <v>350</v>
          </cell>
          <cell r="E79">
            <v>165</v>
          </cell>
          <cell r="F79">
            <v>326</v>
          </cell>
          <cell r="G79">
            <v>382</v>
          </cell>
          <cell r="I79">
            <v>407</v>
          </cell>
          <cell r="J79">
            <v>2.7309999999999999</v>
          </cell>
          <cell r="K79">
            <v>3.7639999999999998</v>
          </cell>
          <cell r="L79">
            <v>4.7060000000000004</v>
          </cell>
          <cell r="M79">
            <v>1.9259999999999999</v>
          </cell>
          <cell r="N79">
            <v>2.3285</v>
          </cell>
          <cell r="O79">
            <v>2.4564178082191779</v>
          </cell>
          <cell r="P79">
            <v>0.34109589041095889</v>
          </cell>
        </row>
        <row r="80">
          <cell r="A80">
            <v>38062</v>
          </cell>
          <cell r="B80">
            <v>1.1100000000000001</v>
          </cell>
          <cell r="C80">
            <v>559</v>
          </cell>
          <cell r="D80">
            <v>354</v>
          </cell>
          <cell r="E80">
            <v>176</v>
          </cell>
          <cell r="F80">
            <v>325</v>
          </cell>
          <cell r="G80">
            <v>386</v>
          </cell>
          <cell r="I80">
            <v>413</v>
          </cell>
          <cell r="J80">
            <v>2.6429999999999998</v>
          </cell>
          <cell r="K80">
            <v>3.681</v>
          </cell>
          <cell r="L80">
            <v>4.6429999999999998</v>
          </cell>
          <cell r="M80">
            <v>1.8540000000000001</v>
          </cell>
          <cell r="N80">
            <v>2.2484999999999999</v>
          </cell>
          <cell r="O80">
            <v>2.372794520547945</v>
          </cell>
          <cell r="P80">
            <v>0.34246575342465757</v>
          </cell>
        </row>
        <row r="81">
          <cell r="A81">
            <v>38063</v>
          </cell>
          <cell r="B81">
            <v>1.1100000000000001</v>
          </cell>
          <cell r="C81">
            <v>554</v>
          </cell>
          <cell r="D81">
            <v>348</v>
          </cell>
          <cell r="E81">
            <v>164</v>
          </cell>
          <cell r="F81">
            <v>317</v>
          </cell>
          <cell r="G81">
            <v>378</v>
          </cell>
          <cell r="I81">
            <v>399</v>
          </cell>
          <cell r="J81">
            <v>2.67</v>
          </cell>
          <cell r="K81">
            <v>3.7130000000000001</v>
          </cell>
          <cell r="L81">
            <v>4.665</v>
          </cell>
          <cell r="M81">
            <v>1.887</v>
          </cell>
          <cell r="N81">
            <v>2.2785000000000002</v>
          </cell>
          <cell r="O81">
            <v>2.4007767123287671</v>
          </cell>
          <cell r="P81">
            <v>0.34383561643835614</v>
          </cell>
        </row>
        <row r="82">
          <cell r="A82">
            <v>38064</v>
          </cell>
          <cell r="B82">
            <v>1.1100000000000001</v>
          </cell>
          <cell r="C82">
            <v>548</v>
          </cell>
          <cell r="D82">
            <v>343</v>
          </cell>
          <cell r="E82">
            <v>165</v>
          </cell>
          <cell r="F82">
            <v>312</v>
          </cell>
          <cell r="G82">
            <v>385</v>
          </cell>
          <cell r="I82">
            <v>404</v>
          </cell>
          <cell r="J82">
            <v>2.7240000000000002</v>
          </cell>
          <cell r="K82">
            <v>3.7559999999999998</v>
          </cell>
          <cell r="L82">
            <v>4.7009999999999996</v>
          </cell>
          <cell r="M82">
            <v>1.931</v>
          </cell>
          <cell r="N82">
            <v>2.3275000000000001</v>
          </cell>
          <cell r="O82">
            <v>2.4502520547945208</v>
          </cell>
          <cell r="P82">
            <v>0.34520547945205482</v>
          </cell>
        </row>
        <row r="83">
          <cell r="A83">
            <v>38065</v>
          </cell>
          <cell r="B83">
            <v>1.1100000000000001</v>
          </cell>
          <cell r="C83">
            <v>536</v>
          </cell>
          <cell r="D83">
            <v>338</v>
          </cell>
          <cell r="E83">
            <v>164</v>
          </cell>
          <cell r="F83">
            <v>306</v>
          </cell>
          <cell r="G83">
            <v>369</v>
          </cell>
          <cell r="I83">
            <v>414</v>
          </cell>
          <cell r="J83">
            <v>2.7349999999999999</v>
          </cell>
          <cell r="K83">
            <v>3.7730000000000001</v>
          </cell>
          <cell r="L83">
            <v>4.7050000000000001</v>
          </cell>
          <cell r="M83">
            <v>1.9239999999999999</v>
          </cell>
          <cell r="N83">
            <v>2.3294999999999999</v>
          </cell>
          <cell r="O83">
            <v>2.4539273972602738</v>
          </cell>
          <cell r="P83">
            <v>0.34657534246575339</v>
          </cell>
        </row>
        <row r="84">
          <cell r="A84">
            <v>38068</v>
          </cell>
          <cell r="B84">
            <v>1.1100000000000001</v>
          </cell>
          <cell r="C84">
            <v>549</v>
          </cell>
          <cell r="D84">
            <v>341</v>
          </cell>
          <cell r="E84">
            <v>169</v>
          </cell>
          <cell r="F84">
            <v>305</v>
          </cell>
          <cell r="G84">
            <v>374</v>
          </cell>
          <cell r="I84">
            <v>392</v>
          </cell>
          <cell r="J84">
            <v>2.677</v>
          </cell>
          <cell r="K84">
            <v>3.7149999999999999</v>
          </cell>
          <cell r="L84">
            <v>4.665</v>
          </cell>
          <cell r="M84">
            <v>1.885</v>
          </cell>
          <cell r="N84">
            <v>2.2810000000000001</v>
          </cell>
          <cell r="O84">
            <v>2.3992575342465754</v>
          </cell>
          <cell r="P84">
            <v>0.35068493150684932</v>
          </cell>
        </row>
        <row r="85">
          <cell r="A85">
            <v>38069</v>
          </cell>
          <cell r="B85">
            <v>1.1100000000000001</v>
          </cell>
          <cell r="C85">
            <v>548</v>
          </cell>
          <cell r="D85">
            <v>342</v>
          </cell>
          <cell r="E85">
            <v>171</v>
          </cell>
          <cell r="F85">
            <v>308</v>
          </cell>
          <cell r="G85">
            <v>376</v>
          </cell>
          <cell r="I85">
            <v>395</v>
          </cell>
          <cell r="J85">
            <v>2.657</v>
          </cell>
          <cell r="K85">
            <v>3.6920000000000002</v>
          </cell>
          <cell r="L85">
            <v>4.6529999999999996</v>
          </cell>
          <cell r="M85">
            <v>1.8680000000000001</v>
          </cell>
          <cell r="N85">
            <v>2.2625000000000002</v>
          </cell>
          <cell r="O85">
            <v>2.3792287671232879</v>
          </cell>
          <cell r="P85">
            <v>0.35205479452054794</v>
          </cell>
        </row>
        <row r="86">
          <cell r="A86">
            <v>38070</v>
          </cell>
          <cell r="B86">
            <v>1.1100000000000001</v>
          </cell>
          <cell r="C86">
            <v>557</v>
          </cell>
          <cell r="D86">
            <v>342</v>
          </cell>
          <cell r="E86">
            <v>182</v>
          </cell>
          <cell r="F86">
            <v>312</v>
          </cell>
          <cell r="G86">
            <v>374</v>
          </cell>
          <cell r="I86">
            <v>393</v>
          </cell>
          <cell r="J86">
            <v>2.6669999999999998</v>
          </cell>
          <cell r="K86">
            <v>3.7090000000000001</v>
          </cell>
          <cell r="L86">
            <v>4.6589999999999998</v>
          </cell>
          <cell r="M86">
            <v>1.857</v>
          </cell>
          <cell r="N86">
            <v>2.262</v>
          </cell>
          <cell r="O86">
            <v>2.3807260273972601</v>
          </cell>
          <cell r="P86">
            <v>0.35342465753424657</v>
          </cell>
        </row>
        <row r="87">
          <cell r="A87">
            <v>38071</v>
          </cell>
          <cell r="B87">
            <v>1.1100000000000001</v>
          </cell>
          <cell r="C87">
            <v>557</v>
          </cell>
          <cell r="D87">
            <v>342</v>
          </cell>
          <cell r="E87">
            <v>180</v>
          </cell>
          <cell r="F87">
            <v>314</v>
          </cell>
          <cell r="G87">
            <v>371</v>
          </cell>
          <cell r="I87">
            <v>392</v>
          </cell>
          <cell r="J87">
            <v>2.681</v>
          </cell>
          <cell r="K87">
            <v>3.7389999999999999</v>
          </cell>
          <cell r="L87">
            <v>4.6929999999999996</v>
          </cell>
          <cell r="M87">
            <v>1.8620000000000001</v>
          </cell>
          <cell r="N87">
            <v>2.2715000000000001</v>
          </cell>
          <cell r="O87">
            <v>2.3904232876712328</v>
          </cell>
          <cell r="P87">
            <v>0.35479452054794525</v>
          </cell>
        </row>
        <row r="88">
          <cell r="A88">
            <v>38072</v>
          </cell>
          <cell r="B88">
            <v>1.1100000000000001</v>
          </cell>
          <cell r="C88">
            <v>547</v>
          </cell>
          <cell r="D88">
            <v>342</v>
          </cell>
          <cell r="E88">
            <v>157</v>
          </cell>
          <cell r="F88">
            <v>305</v>
          </cell>
          <cell r="G88">
            <v>366</v>
          </cell>
          <cell r="I88">
            <v>386</v>
          </cell>
          <cell r="J88">
            <v>2.786</v>
          </cell>
          <cell r="K88">
            <v>3.831</v>
          </cell>
          <cell r="L88">
            <v>4.7619999999999996</v>
          </cell>
          <cell r="M88">
            <v>1.95</v>
          </cell>
          <cell r="N88">
            <v>2.3679999999999999</v>
          </cell>
          <cell r="O88">
            <v>2.4882465753424658</v>
          </cell>
          <cell r="P88">
            <v>0.35616438356164382</v>
          </cell>
        </row>
        <row r="89">
          <cell r="A89">
            <v>38075</v>
          </cell>
          <cell r="B89">
            <v>1.1100000000000001</v>
          </cell>
          <cell r="C89">
            <v>542</v>
          </cell>
          <cell r="D89">
            <v>341</v>
          </cell>
          <cell r="E89">
            <v>158</v>
          </cell>
          <cell r="F89">
            <v>302</v>
          </cell>
          <cell r="G89">
            <v>363</v>
          </cell>
          <cell r="I89">
            <v>389</v>
          </cell>
          <cell r="J89">
            <v>2.8439999999999999</v>
          </cell>
          <cell r="K89">
            <v>3.89</v>
          </cell>
          <cell r="L89">
            <v>4.8109999999999999</v>
          </cell>
          <cell r="M89">
            <v>1.9890000000000001</v>
          </cell>
          <cell r="N89">
            <v>2.4165000000000001</v>
          </cell>
          <cell r="O89">
            <v>2.5359657534246574</v>
          </cell>
          <cell r="P89">
            <v>0.36027397260273974</v>
          </cell>
        </row>
        <row r="90">
          <cell r="A90">
            <v>38076</v>
          </cell>
          <cell r="B90">
            <v>1.1100000000000001</v>
          </cell>
          <cell r="C90">
            <v>531</v>
          </cell>
          <cell r="D90">
            <v>337</v>
          </cell>
          <cell r="E90">
            <v>155</v>
          </cell>
          <cell r="F90">
            <v>300</v>
          </cell>
          <cell r="G90">
            <v>359</v>
          </cell>
          <cell r="I90">
            <v>384</v>
          </cell>
          <cell r="J90">
            <v>2.851</v>
          </cell>
          <cell r="K90">
            <v>3.8959999999999999</v>
          </cell>
          <cell r="L90">
            <v>4.8140000000000001</v>
          </cell>
          <cell r="M90">
            <v>2</v>
          </cell>
          <cell r="N90">
            <v>2.4255</v>
          </cell>
          <cell r="O90">
            <v>2.5432410958904108</v>
          </cell>
          <cell r="P90">
            <v>0.36164383561643837</v>
          </cell>
        </row>
        <row r="91">
          <cell r="A91">
            <v>38077</v>
          </cell>
          <cell r="B91">
            <v>1.1100000000000001</v>
          </cell>
          <cell r="C91">
            <v>536</v>
          </cell>
          <cell r="D91">
            <v>343</v>
          </cell>
          <cell r="E91">
            <v>162</v>
          </cell>
          <cell r="F91">
            <v>300</v>
          </cell>
          <cell r="G91">
            <v>365</v>
          </cell>
          <cell r="I91">
            <v>391</v>
          </cell>
          <cell r="J91">
            <v>2.7789999999999999</v>
          </cell>
          <cell r="K91">
            <v>3.8370000000000002</v>
          </cell>
          <cell r="L91">
            <v>4.7729999999999997</v>
          </cell>
          <cell r="M91">
            <v>1.9379999999999999</v>
          </cell>
          <cell r="N91">
            <v>2.3584999999999998</v>
          </cell>
          <cell r="O91">
            <v>2.4737054794520548</v>
          </cell>
          <cell r="P91">
            <v>0.36301369863013699</v>
          </cell>
        </row>
        <row r="92">
          <cell r="A92">
            <v>38078</v>
          </cell>
          <cell r="B92">
            <v>1.1100000000000001</v>
          </cell>
          <cell r="C92">
            <v>526</v>
          </cell>
          <cell r="D92">
            <v>342</v>
          </cell>
          <cell r="E92">
            <v>157</v>
          </cell>
          <cell r="F92">
            <v>302</v>
          </cell>
          <cell r="G92">
            <v>361</v>
          </cell>
          <cell r="I92">
            <v>395</v>
          </cell>
          <cell r="J92">
            <v>2.8410000000000002</v>
          </cell>
          <cell r="K92">
            <v>3.88</v>
          </cell>
          <cell r="L92">
            <v>4.8019999999999996</v>
          </cell>
          <cell r="M92">
            <v>1.994</v>
          </cell>
          <cell r="N92">
            <v>2.4175</v>
          </cell>
          <cell r="O92">
            <v>2.5323671232876714</v>
          </cell>
          <cell r="P92">
            <v>0.36438356164383562</v>
          </cell>
        </row>
        <row r="93">
          <cell r="A93">
            <v>38079</v>
          </cell>
          <cell r="B93">
            <v>1.1100000000000001</v>
          </cell>
          <cell r="C93">
            <v>530</v>
          </cell>
          <cell r="D93">
            <v>331</v>
          </cell>
          <cell r="E93">
            <v>133</v>
          </cell>
          <cell r="F93">
            <v>296</v>
          </cell>
          <cell r="G93">
            <v>350</v>
          </cell>
          <cell r="I93">
            <v>387</v>
          </cell>
          <cell r="J93">
            <v>3.1349999999999998</v>
          </cell>
          <cell r="K93">
            <v>4.1449999999999996</v>
          </cell>
          <cell r="L93">
            <v>4.9790000000000001</v>
          </cell>
          <cell r="M93">
            <v>2.2639999999999998</v>
          </cell>
          <cell r="N93">
            <v>2.6994999999999996</v>
          </cell>
          <cell r="O93">
            <v>2.8164287671232877</v>
          </cell>
          <cell r="P93">
            <v>0.36575342465753424</v>
          </cell>
        </row>
        <row r="94">
          <cell r="A94">
            <v>38082</v>
          </cell>
          <cell r="B94">
            <v>1.1399999999999999</v>
          </cell>
          <cell r="C94">
            <v>529</v>
          </cell>
          <cell r="D94">
            <v>331</v>
          </cell>
          <cell r="E94">
            <v>126</v>
          </cell>
          <cell r="F94">
            <v>297</v>
          </cell>
          <cell r="G94">
            <v>350</v>
          </cell>
          <cell r="I94">
            <v>398</v>
          </cell>
          <cell r="J94">
            <v>3.202</v>
          </cell>
          <cell r="K94">
            <v>4.2080000000000002</v>
          </cell>
          <cell r="L94">
            <v>5.0419999999999998</v>
          </cell>
          <cell r="M94">
            <v>2.3149999999999999</v>
          </cell>
          <cell r="N94">
            <v>2.7584999999999997</v>
          </cell>
          <cell r="O94">
            <v>2.8739315068493152</v>
          </cell>
          <cell r="P94">
            <v>0.36986301369863017</v>
          </cell>
        </row>
        <row r="95">
          <cell r="A95">
            <v>38083</v>
          </cell>
          <cell r="B95">
            <v>1.1399999999999999</v>
          </cell>
          <cell r="C95">
            <v>517</v>
          </cell>
          <cell r="D95">
            <v>327</v>
          </cell>
          <cell r="E95">
            <v>145</v>
          </cell>
          <cell r="F95">
            <v>293</v>
          </cell>
          <cell r="G95">
            <v>350</v>
          </cell>
          <cell r="I95">
            <v>394</v>
          </cell>
          <cell r="J95">
            <v>3.1349999999999998</v>
          </cell>
          <cell r="K95">
            <v>4.149</v>
          </cell>
          <cell r="L95">
            <v>4.9980000000000002</v>
          </cell>
          <cell r="M95">
            <v>2.258</v>
          </cell>
          <cell r="N95">
            <v>2.6964999999999999</v>
          </cell>
          <cell r="O95">
            <v>2.8094287671232876</v>
          </cell>
          <cell r="P95">
            <v>0.37123287671232874</v>
          </cell>
        </row>
        <row r="96">
          <cell r="A96">
            <v>38084</v>
          </cell>
          <cell r="B96">
            <v>1.1399999999999999</v>
          </cell>
          <cell r="C96">
            <v>522</v>
          </cell>
          <cell r="D96">
            <v>326</v>
          </cell>
          <cell r="E96">
            <v>133</v>
          </cell>
          <cell r="F96">
            <v>297</v>
          </cell>
          <cell r="G96">
            <v>364</v>
          </cell>
          <cell r="I96">
            <v>396</v>
          </cell>
          <cell r="J96">
            <v>3.1880000000000002</v>
          </cell>
          <cell r="K96">
            <v>4.1589999999999998</v>
          </cell>
          <cell r="L96">
            <v>5.0049999999999999</v>
          </cell>
          <cell r="M96">
            <v>2.2690000000000001</v>
          </cell>
          <cell r="N96">
            <v>2.7285000000000004</v>
          </cell>
          <cell r="O96">
            <v>2.8455780821917811</v>
          </cell>
          <cell r="P96">
            <v>0.37260273972602742</v>
          </cell>
        </row>
        <row r="97">
          <cell r="A97">
            <v>38085</v>
          </cell>
          <cell r="B97">
            <v>1.1399999999999999</v>
          </cell>
          <cell r="C97">
            <v>522</v>
          </cell>
          <cell r="D97">
            <v>326</v>
          </cell>
          <cell r="E97">
            <v>133</v>
          </cell>
          <cell r="F97">
            <v>297</v>
          </cell>
          <cell r="G97">
            <v>364</v>
          </cell>
          <cell r="H97">
            <v>0</v>
          </cell>
          <cell r="I97">
            <v>396</v>
          </cell>
          <cell r="J97">
            <v>3.22</v>
          </cell>
          <cell r="K97">
            <v>4.1900000000000004</v>
          </cell>
          <cell r="L97">
            <v>5.03</v>
          </cell>
          <cell r="M97">
            <v>2.3039999999999998</v>
          </cell>
          <cell r="N97">
            <v>2.762</v>
          </cell>
          <cell r="O97">
            <v>2.8774410958904113</v>
          </cell>
          <cell r="P97">
            <v>0.37397260273972599</v>
          </cell>
        </row>
        <row r="98">
          <cell r="A98">
            <v>38086</v>
          </cell>
          <cell r="B98">
            <v>1.1399999999999999</v>
          </cell>
          <cell r="C98">
            <v>523</v>
          </cell>
          <cell r="D98">
            <v>326</v>
          </cell>
          <cell r="E98">
            <v>133</v>
          </cell>
          <cell r="F98">
            <v>297</v>
          </cell>
          <cell r="G98">
            <v>364</v>
          </cell>
          <cell r="H98">
            <v>0</v>
          </cell>
          <cell r="I98">
            <v>396</v>
          </cell>
          <cell r="J98">
            <v>3.2189999999999999</v>
          </cell>
          <cell r="K98">
            <v>4.1929999999999996</v>
          </cell>
          <cell r="L98">
            <v>5.0289999999999999</v>
          </cell>
          <cell r="M98">
            <v>2.3039999999999998</v>
          </cell>
          <cell r="N98">
            <v>2.7614999999999998</v>
          </cell>
          <cell r="O98">
            <v>2.8755616438356162</v>
          </cell>
          <cell r="P98">
            <v>0.37534246575342467</v>
          </cell>
        </row>
        <row r="99">
          <cell r="A99">
            <v>38089</v>
          </cell>
          <cell r="B99">
            <v>1.1399999999999999</v>
          </cell>
          <cell r="C99">
            <v>520</v>
          </cell>
          <cell r="D99">
            <v>326</v>
          </cell>
          <cell r="E99">
            <v>132</v>
          </cell>
          <cell r="F99">
            <v>295</v>
          </cell>
          <cell r="G99">
            <v>356</v>
          </cell>
          <cell r="I99">
            <v>393</v>
          </cell>
          <cell r="J99">
            <v>3.2559999999999998</v>
          </cell>
          <cell r="K99">
            <v>4.2300000000000004</v>
          </cell>
          <cell r="L99">
            <v>5.0609999999999999</v>
          </cell>
          <cell r="M99">
            <v>2.3319999999999999</v>
          </cell>
          <cell r="N99">
            <v>2.7939999999999996</v>
          </cell>
          <cell r="O99">
            <v>2.9053863013698624</v>
          </cell>
          <cell r="P99">
            <v>0.37945205479452054</v>
          </cell>
        </row>
        <row r="100">
          <cell r="A100">
            <v>38090</v>
          </cell>
          <cell r="B100">
            <v>1.1399999999999999</v>
          </cell>
          <cell r="C100">
            <v>516</v>
          </cell>
          <cell r="D100">
            <v>323</v>
          </cell>
          <cell r="E100">
            <v>128</v>
          </cell>
          <cell r="F100">
            <v>296</v>
          </cell>
          <cell r="G100">
            <v>340</v>
          </cell>
          <cell r="I100">
            <v>389</v>
          </cell>
          <cell r="J100">
            <v>3.38</v>
          </cell>
          <cell r="K100">
            <v>4.3540000000000001</v>
          </cell>
          <cell r="L100">
            <v>5.1559999999999997</v>
          </cell>
          <cell r="M100">
            <v>2.4470000000000001</v>
          </cell>
          <cell r="N100">
            <v>2.9135</v>
          </cell>
          <cell r="O100">
            <v>3.0246931506849313</v>
          </cell>
          <cell r="P100">
            <v>0.38082191780821917</v>
          </cell>
        </row>
        <row r="101">
          <cell r="A101">
            <v>38091</v>
          </cell>
          <cell r="B101">
            <v>1.14188</v>
          </cell>
          <cell r="C101">
            <v>527</v>
          </cell>
          <cell r="D101">
            <v>317</v>
          </cell>
          <cell r="E101" t="str">
            <v>n,d,</v>
          </cell>
          <cell r="F101">
            <v>289</v>
          </cell>
          <cell r="G101">
            <v>336</v>
          </cell>
          <cell r="I101">
            <v>391</v>
          </cell>
          <cell r="J101">
            <v>3.4180000000000001</v>
          </cell>
          <cell r="K101">
            <v>4.3659999999999997</v>
          </cell>
          <cell r="L101">
            <v>5.16</v>
          </cell>
          <cell r="M101">
            <v>2.5049999999999999</v>
          </cell>
          <cell r="N101">
            <v>2.9615</v>
          </cell>
          <cell r="O101">
            <v>3.069058904109589</v>
          </cell>
          <cell r="P101">
            <v>0.38219178082191779</v>
          </cell>
        </row>
        <row r="102">
          <cell r="A102">
            <v>38092</v>
          </cell>
          <cell r="B102">
            <v>1.1499999999999999</v>
          </cell>
          <cell r="C102">
            <v>555</v>
          </cell>
          <cell r="D102">
            <v>331</v>
          </cell>
          <cell r="E102">
            <v>160</v>
          </cell>
          <cell r="F102">
            <v>308</v>
          </cell>
          <cell r="G102">
            <v>365</v>
          </cell>
          <cell r="I102">
            <v>404</v>
          </cell>
          <cell r="J102">
            <v>3.4489999999999998</v>
          </cell>
          <cell r="K102">
            <v>4.4020000000000001</v>
          </cell>
          <cell r="L102">
            <v>5.21</v>
          </cell>
          <cell r="M102">
            <v>2.5230000000000001</v>
          </cell>
          <cell r="N102">
            <v>2.9859999999999998</v>
          </cell>
          <cell r="O102">
            <v>3.0938219178082194</v>
          </cell>
          <cell r="P102">
            <v>0.38356164383561642</v>
          </cell>
        </row>
        <row r="103">
          <cell r="A103">
            <v>38093</v>
          </cell>
          <cell r="B103">
            <v>1.1499999999999999</v>
          </cell>
          <cell r="C103">
            <v>547</v>
          </cell>
          <cell r="D103">
            <v>330</v>
          </cell>
          <cell r="E103">
            <v>170</v>
          </cell>
          <cell r="F103">
            <v>310</v>
          </cell>
          <cell r="G103">
            <v>366</v>
          </cell>
          <cell r="I103">
            <v>402</v>
          </cell>
          <cell r="J103">
            <v>3.367</v>
          </cell>
          <cell r="K103">
            <v>4.34</v>
          </cell>
          <cell r="L103">
            <v>5.17</v>
          </cell>
          <cell r="M103">
            <v>2.448</v>
          </cell>
          <cell r="N103">
            <v>2.9074999999999998</v>
          </cell>
          <cell r="O103">
            <v>3.013247945205479</v>
          </cell>
          <cell r="P103">
            <v>0.3849315068493151</v>
          </cell>
        </row>
        <row r="104">
          <cell r="A104">
            <v>38096</v>
          </cell>
          <cell r="B104">
            <v>1.1493800000000001</v>
          </cell>
          <cell r="C104">
            <v>549</v>
          </cell>
          <cell r="D104">
            <v>326</v>
          </cell>
          <cell r="E104">
            <v>172</v>
          </cell>
          <cell r="F104">
            <v>306</v>
          </cell>
          <cell r="G104">
            <v>361</v>
          </cell>
          <cell r="I104">
            <v>397</v>
          </cell>
          <cell r="J104">
            <v>3.4220000000000002</v>
          </cell>
          <cell r="K104">
            <v>4.3869999999999996</v>
          </cell>
          <cell r="L104">
            <v>5.21</v>
          </cell>
          <cell r="M104">
            <v>2.5059999999999998</v>
          </cell>
          <cell r="N104">
            <v>2.964</v>
          </cell>
          <cell r="O104">
            <v>3.0656383561643841</v>
          </cell>
          <cell r="P104">
            <v>0.38904109589041097</v>
          </cell>
        </row>
        <row r="105">
          <cell r="A105">
            <v>38097</v>
          </cell>
          <cell r="B105">
            <v>1.1499999999999999</v>
          </cell>
          <cell r="C105">
            <v>557</v>
          </cell>
          <cell r="D105">
            <v>329</v>
          </cell>
          <cell r="E105" t="str">
            <v>n,d,</v>
          </cell>
          <cell r="F105">
            <v>312</v>
          </cell>
          <cell r="G105">
            <v>356</v>
          </cell>
          <cell r="I105">
            <v>403</v>
          </cell>
          <cell r="J105">
            <v>3.516</v>
          </cell>
          <cell r="K105">
            <v>4.4589999999999996</v>
          </cell>
          <cell r="L105">
            <v>5.2619999999999996</v>
          </cell>
          <cell r="M105">
            <v>2.6230000000000002</v>
          </cell>
          <cell r="N105">
            <v>3.0695000000000001</v>
          </cell>
          <cell r="O105">
            <v>3.1673630136986302</v>
          </cell>
          <cell r="P105">
            <v>0.3904109589041096</v>
          </cell>
        </row>
        <row r="106">
          <cell r="A106">
            <v>38098</v>
          </cell>
          <cell r="B106">
            <v>1.16875</v>
          </cell>
          <cell r="C106">
            <v>570</v>
          </cell>
          <cell r="D106">
            <v>332</v>
          </cell>
          <cell r="E106">
            <v>158</v>
          </cell>
          <cell r="F106">
            <v>298</v>
          </cell>
          <cell r="G106">
            <v>359</v>
          </cell>
          <cell r="I106">
            <v>406</v>
          </cell>
          <cell r="J106">
            <v>3.5089999999999999</v>
          </cell>
          <cell r="K106">
            <v>4.4249999999999998</v>
          </cell>
          <cell r="L106">
            <v>5.2270000000000003</v>
          </cell>
          <cell r="M106">
            <v>2.6230000000000002</v>
          </cell>
          <cell r="N106">
            <v>3.0659999999999998</v>
          </cell>
          <cell r="O106">
            <v>3.1618821917808217</v>
          </cell>
          <cell r="P106">
            <v>0.39178082191780822</v>
          </cell>
        </row>
        <row r="107">
          <cell r="A107">
            <v>38099</v>
          </cell>
          <cell r="B107">
            <v>1.17</v>
          </cell>
          <cell r="C107">
            <v>561</v>
          </cell>
          <cell r="D107">
            <v>319</v>
          </cell>
          <cell r="E107">
            <v>155</v>
          </cell>
          <cell r="F107">
            <v>303</v>
          </cell>
          <cell r="G107">
            <v>356</v>
          </cell>
          <cell r="I107">
            <v>405</v>
          </cell>
          <cell r="J107">
            <v>3.4609999999999999</v>
          </cell>
          <cell r="K107">
            <v>4.383</v>
          </cell>
          <cell r="L107">
            <v>5.1950000000000003</v>
          </cell>
          <cell r="M107">
            <v>2.5710000000000002</v>
          </cell>
          <cell r="N107">
            <v>3.016</v>
          </cell>
          <cell r="O107">
            <v>3.1110958904109589</v>
          </cell>
          <cell r="P107">
            <v>0.39315068493150684</v>
          </cell>
        </row>
        <row r="108">
          <cell r="A108">
            <v>38100</v>
          </cell>
          <cell r="B108">
            <v>1.17</v>
          </cell>
          <cell r="C108">
            <v>552</v>
          </cell>
          <cell r="D108">
            <v>316</v>
          </cell>
          <cell r="E108">
            <v>146</v>
          </cell>
          <cell r="F108">
            <v>296</v>
          </cell>
          <cell r="G108">
            <v>350</v>
          </cell>
          <cell r="I108">
            <v>406</v>
          </cell>
          <cell r="J108">
            <v>3.573</v>
          </cell>
          <cell r="K108">
            <v>4.46</v>
          </cell>
          <cell r="L108">
            <v>5.24</v>
          </cell>
          <cell r="M108">
            <v>2.7010000000000001</v>
          </cell>
          <cell r="N108">
            <v>3.137</v>
          </cell>
          <cell r="O108">
            <v>3.2289780821917811</v>
          </cell>
          <cell r="P108">
            <v>0.39452054794520547</v>
          </cell>
        </row>
        <row r="109">
          <cell r="A109">
            <v>38103</v>
          </cell>
          <cell r="B109">
            <v>1.17</v>
          </cell>
          <cell r="C109">
            <v>552</v>
          </cell>
          <cell r="D109">
            <v>329</v>
          </cell>
          <cell r="E109">
            <v>166</v>
          </cell>
          <cell r="F109">
            <v>324</v>
          </cell>
          <cell r="G109">
            <v>377</v>
          </cell>
          <cell r="I109">
            <v>418</v>
          </cell>
          <cell r="J109">
            <v>3.556</v>
          </cell>
          <cell r="K109">
            <v>4.4359999999999999</v>
          </cell>
          <cell r="L109">
            <v>5.2279999999999998</v>
          </cell>
          <cell r="M109">
            <v>2.6949999999999998</v>
          </cell>
          <cell r="N109">
            <v>3.1254999999999997</v>
          </cell>
          <cell r="O109">
            <v>3.2127794520547948</v>
          </cell>
          <cell r="P109">
            <v>0.39863013698630134</v>
          </cell>
        </row>
        <row r="110">
          <cell r="A110">
            <v>38104</v>
          </cell>
          <cell r="B110">
            <v>1.17</v>
          </cell>
          <cell r="C110">
            <v>572</v>
          </cell>
          <cell r="D110">
            <v>362</v>
          </cell>
          <cell r="E110">
            <v>186</v>
          </cell>
          <cell r="F110">
            <v>337</v>
          </cell>
          <cell r="G110">
            <v>386</v>
          </cell>
          <cell r="I110">
            <v>434</v>
          </cell>
          <cell r="J110">
            <v>3.4860000000000002</v>
          </cell>
          <cell r="K110">
            <v>4.3849999999999998</v>
          </cell>
          <cell r="L110">
            <v>5.2</v>
          </cell>
          <cell r="M110">
            <v>2.625</v>
          </cell>
          <cell r="N110">
            <v>3.0555000000000003</v>
          </cell>
          <cell r="O110">
            <v>3.1416000000000004</v>
          </cell>
          <cell r="P110">
            <v>0.4</v>
          </cell>
        </row>
        <row r="111">
          <cell r="A111">
            <v>38105</v>
          </cell>
          <cell r="B111">
            <v>1.17</v>
          </cell>
          <cell r="C111">
            <v>602</v>
          </cell>
          <cell r="D111">
            <v>375</v>
          </cell>
          <cell r="E111">
            <v>202</v>
          </cell>
          <cell r="F111">
            <v>353</v>
          </cell>
          <cell r="G111">
            <v>423</v>
          </cell>
          <cell r="I111">
            <v>465</v>
          </cell>
          <cell r="J111">
            <v>3.6190000000000002</v>
          </cell>
          <cell r="K111">
            <v>4.4989999999999997</v>
          </cell>
          <cell r="L111">
            <v>5.2869999999999999</v>
          </cell>
          <cell r="M111">
            <v>2.7549999999999999</v>
          </cell>
          <cell r="N111">
            <v>3.1870000000000003</v>
          </cell>
          <cell r="O111">
            <v>3.2722164383561649</v>
          </cell>
          <cell r="P111">
            <v>0.40136986301369865</v>
          </cell>
        </row>
        <row r="112">
          <cell r="A112">
            <v>38106</v>
          </cell>
          <cell r="B112">
            <v>1.17875</v>
          </cell>
          <cell r="C112">
            <v>611</v>
          </cell>
          <cell r="D112">
            <v>390</v>
          </cell>
          <cell r="E112">
            <v>201</v>
          </cell>
          <cell r="F112">
            <v>389</v>
          </cell>
          <cell r="G112">
            <v>416</v>
          </cell>
          <cell r="I112">
            <v>465</v>
          </cell>
          <cell r="J112">
            <v>3.6539999999999999</v>
          </cell>
          <cell r="K112">
            <v>4.5380000000000003</v>
          </cell>
          <cell r="L112">
            <v>5.3150000000000004</v>
          </cell>
          <cell r="M112">
            <v>2.7909999999999999</v>
          </cell>
          <cell r="N112">
            <v>3.2225000000000001</v>
          </cell>
          <cell r="O112">
            <v>3.3064356164383559</v>
          </cell>
          <cell r="P112">
            <v>0.40273972602739727</v>
          </cell>
        </row>
        <row r="113">
          <cell r="A113">
            <v>38107</v>
          </cell>
          <cell r="B113">
            <v>1.18</v>
          </cell>
          <cell r="C113">
            <v>598</v>
          </cell>
          <cell r="D113">
            <v>393</v>
          </cell>
          <cell r="E113">
            <v>223</v>
          </cell>
          <cell r="F113">
            <v>374</v>
          </cell>
          <cell r="G113">
            <v>435</v>
          </cell>
          <cell r="I113">
            <v>486</v>
          </cell>
          <cell r="J113">
            <v>3.6240000000000001</v>
          </cell>
          <cell r="K113">
            <v>4.5069999999999997</v>
          </cell>
          <cell r="L113">
            <v>5.2859999999999996</v>
          </cell>
          <cell r="M113">
            <v>2.7679999999999998</v>
          </cell>
          <cell r="N113">
            <v>3.1959999999999997</v>
          </cell>
          <cell r="O113">
            <v>3.2780821917808218</v>
          </cell>
          <cell r="P113">
            <v>0.4041095890410959</v>
          </cell>
        </row>
        <row r="114">
          <cell r="A114">
            <v>38110</v>
          </cell>
          <cell r="B114">
            <v>1.18</v>
          </cell>
          <cell r="C114">
            <v>626</v>
          </cell>
          <cell r="D114">
            <v>418</v>
          </cell>
          <cell r="E114">
            <v>247</v>
          </cell>
          <cell r="F114">
            <v>399</v>
          </cell>
          <cell r="G114">
            <v>455</v>
          </cell>
          <cell r="H114" t="str">
            <v>ND</v>
          </cell>
          <cell r="I114">
            <v>524</v>
          </cell>
          <cell r="J114">
            <v>3.613</v>
          </cell>
          <cell r="K114">
            <v>4.5010000000000003</v>
          </cell>
          <cell r="L114">
            <v>5.2789999999999999</v>
          </cell>
          <cell r="M114">
            <v>2.7509999999999999</v>
          </cell>
          <cell r="N114">
            <v>3.1819999999999999</v>
          </cell>
          <cell r="O114">
            <v>3.2611150684931509</v>
          </cell>
          <cell r="P114">
            <v>0.40821917808219177</v>
          </cell>
        </row>
        <row r="115">
          <cell r="A115">
            <v>38111</v>
          </cell>
          <cell r="B115">
            <v>1.18</v>
          </cell>
          <cell r="C115">
            <v>614</v>
          </cell>
          <cell r="D115">
            <v>416</v>
          </cell>
          <cell r="E115">
            <v>227</v>
          </cell>
          <cell r="F115">
            <v>378</v>
          </cell>
          <cell r="G115">
            <v>448</v>
          </cell>
          <cell r="H115" t="str">
            <v>ND</v>
          </cell>
          <cell r="I115">
            <v>474</v>
          </cell>
          <cell r="J115">
            <v>3.67</v>
          </cell>
          <cell r="K115">
            <v>4.5670000000000002</v>
          </cell>
          <cell r="L115">
            <v>5.3449999999999998</v>
          </cell>
          <cell r="M115">
            <v>2.7930000000000001</v>
          </cell>
          <cell r="N115">
            <v>3.2315</v>
          </cell>
          <cell r="O115">
            <v>3.3107904109589041</v>
          </cell>
          <cell r="P115">
            <v>0.40958904109589039</v>
          </cell>
        </row>
        <row r="116">
          <cell r="A116">
            <v>38112</v>
          </cell>
          <cell r="B116">
            <v>1.18</v>
          </cell>
          <cell r="C116">
            <v>614</v>
          </cell>
          <cell r="D116">
            <v>416</v>
          </cell>
          <cell r="E116">
            <v>266</v>
          </cell>
          <cell r="F116">
            <v>408</v>
          </cell>
          <cell r="G116">
            <v>483</v>
          </cell>
          <cell r="H116" t="str">
            <v>ND</v>
          </cell>
          <cell r="I116">
            <v>503</v>
          </cell>
          <cell r="J116">
            <v>3.6739999999999999</v>
          </cell>
          <cell r="K116">
            <v>4.5810000000000004</v>
          </cell>
          <cell r="L116">
            <v>5.3579999999999997</v>
          </cell>
          <cell r="M116">
            <v>2.7879999999999998</v>
          </cell>
          <cell r="N116">
            <v>3.2309999999999999</v>
          </cell>
          <cell r="O116">
            <v>3.309890410958904</v>
          </cell>
          <cell r="P116">
            <v>0.41095890410958902</v>
          </cell>
        </row>
        <row r="117">
          <cell r="A117">
            <v>38113</v>
          </cell>
          <cell r="B117">
            <v>1.18</v>
          </cell>
          <cell r="C117">
            <v>650</v>
          </cell>
          <cell r="D117">
            <v>469</v>
          </cell>
          <cell r="E117">
            <v>308</v>
          </cell>
          <cell r="F117">
            <v>452</v>
          </cell>
          <cell r="G117">
            <v>550</v>
          </cell>
          <cell r="H117" t="str">
            <v>ND</v>
          </cell>
          <cell r="I117">
            <v>568</v>
          </cell>
          <cell r="J117">
            <v>3.702</v>
          </cell>
          <cell r="K117">
            <v>4.5999999999999996</v>
          </cell>
          <cell r="L117">
            <v>5.3680000000000003</v>
          </cell>
          <cell r="M117">
            <v>2.83</v>
          </cell>
          <cell r="N117">
            <v>3.266</v>
          </cell>
          <cell r="O117">
            <v>3.3424493150684933</v>
          </cell>
          <cell r="P117">
            <v>0.4123287671232877</v>
          </cell>
        </row>
        <row r="118">
          <cell r="A118">
            <v>38114</v>
          </cell>
          <cell r="B118">
            <v>1.19</v>
          </cell>
          <cell r="C118">
            <v>665</v>
          </cell>
          <cell r="D118">
            <v>481</v>
          </cell>
          <cell r="E118">
            <v>352</v>
          </cell>
          <cell r="F118">
            <v>481</v>
          </cell>
          <cell r="G118">
            <v>545</v>
          </cell>
          <cell r="H118" t="str">
            <v>ND</v>
          </cell>
          <cell r="I118">
            <v>634</v>
          </cell>
          <cell r="J118">
            <v>3.9460000000000002</v>
          </cell>
          <cell r="K118">
            <v>4.7729999999999997</v>
          </cell>
          <cell r="L118">
            <v>5.4669999999999996</v>
          </cell>
          <cell r="M118">
            <v>3.089</v>
          </cell>
          <cell r="N118">
            <v>3.5175000000000001</v>
          </cell>
          <cell r="O118">
            <v>3.5914602739726025</v>
          </cell>
          <cell r="P118">
            <v>0.41369863013698627</v>
          </cell>
        </row>
        <row r="119">
          <cell r="A119">
            <v>38117</v>
          </cell>
          <cell r="B119">
            <v>1.24</v>
          </cell>
          <cell r="C119">
            <v>705</v>
          </cell>
          <cell r="D119">
            <v>541</v>
          </cell>
          <cell r="E119">
            <v>383</v>
          </cell>
          <cell r="F119">
            <v>582</v>
          </cell>
          <cell r="G119">
            <v>621</v>
          </cell>
          <cell r="H119" t="str">
            <v>ND</v>
          </cell>
          <cell r="I119">
            <v>639</v>
          </cell>
          <cell r="J119">
            <v>3.9390000000000001</v>
          </cell>
          <cell r="K119">
            <v>4.7939999999999996</v>
          </cell>
          <cell r="L119">
            <v>5.492</v>
          </cell>
          <cell r="M119">
            <v>3.0720000000000001</v>
          </cell>
          <cell r="N119">
            <v>3.5055000000000001</v>
          </cell>
          <cell r="O119">
            <v>3.576760273972603</v>
          </cell>
          <cell r="P119">
            <v>0.4178082191780822</v>
          </cell>
        </row>
        <row r="120">
          <cell r="A120">
            <v>38118</v>
          </cell>
          <cell r="B120">
            <v>1.24</v>
          </cell>
          <cell r="C120">
            <v>667</v>
          </cell>
          <cell r="D120">
            <v>502</v>
          </cell>
          <cell r="E120">
            <v>340</v>
          </cell>
          <cell r="F120">
            <v>465</v>
          </cell>
          <cell r="G120">
            <v>539</v>
          </cell>
          <cell r="H120" t="str">
            <v>ND</v>
          </cell>
          <cell r="I120">
            <v>582</v>
          </cell>
          <cell r="J120">
            <v>3.9</v>
          </cell>
          <cell r="K120">
            <v>4.7480000000000002</v>
          </cell>
          <cell r="L120">
            <v>5.4539999999999997</v>
          </cell>
          <cell r="M120">
            <v>3.0369999999999999</v>
          </cell>
          <cell r="N120">
            <v>3.4684999999999997</v>
          </cell>
          <cell r="O120">
            <v>3.5382493150684935</v>
          </cell>
          <cell r="P120">
            <v>0.41917808219178082</v>
          </cell>
        </row>
        <row r="121">
          <cell r="A121">
            <v>38119</v>
          </cell>
          <cell r="B121">
            <v>1.24</v>
          </cell>
          <cell r="C121">
            <v>674</v>
          </cell>
          <cell r="D121">
            <v>507</v>
          </cell>
          <cell r="E121">
            <v>314</v>
          </cell>
          <cell r="F121">
            <v>497</v>
          </cell>
          <cell r="G121">
            <v>554</v>
          </cell>
          <cell r="H121" t="str">
            <v>ND</v>
          </cell>
          <cell r="I121">
            <v>540</v>
          </cell>
          <cell r="J121">
            <v>3.9359999999999999</v>
          </cell>
          <cell r="K121">
            <v>4.8070000000000004</v>
          </cell>
          <cell r="L121">
            <v>5.5229999999999997</v>
          </cell>
          <cell r="M121">
            <v>3.1989999999999998</v>
          </cell>
          <cell r="N121">
            <v>3.5674999999999999</v>
          </cell>
          <cell r="O121">
            <v>3.6260561643835612</v>
          </cell>
          <cell r="P121">
            <v>0.42054794520547945</v>
          </cell>
        </row>
        <row r="122">
          <cell r="A122">
            <v>38120</v>
          </cell>
          <cell r="B122">
            <v>1.25</v>
          </cell>
          <cell r="C122">
            <v>662</v>
          </cell>
          <cell r="D122">
            <v>503</v>
          </cell>
          <cell r="E122">
            <v>306</v>
          </cell>
          <cell r="F122">
            <v>487</v>
          </cell>
          <cell r="G122">
            <v>541</v>
          </cell>
          <cell r="H122" t="str">
            <v>ND</v>
          </cell>
          <cell r="I122">
            <v>540</v>
          </cell>
          <cell r="J122">
            <v>4.0229999999999997</v>
          </cell>
          <cell r="K122">
            <v>4.8540000000000001</v>
          </cell>
          <cell r="L122">
            <v>5.5620000000000003</v>
          </cell>
          <cell r="M122">
            <v>3.26</v>
          </cell>
          <cell r="N122">
            <v>3.6414999999999997</v>
          </cell>
          <cell r="O122">
            <v>3.7010767123287662</v>
          </cell>
          <cell r="P122">
            <v>0.42191780821917807</v>
          </cell>
        </row>
        <row r="123">
          <cell r="A123">
            <v>38121</v>
          </cell>
          <cell r="B123">
            <v>1.26</v>
          </cell>
          <cell r="C123">
            <v>624</v>
          </cell>
          <cell r="D123">
            <v>454</v>
          </cell>
          <cell r="E123">
            <v>257</v>
          </cell>
          <cell r="F123">
            <v>472</v>
          </cell>
          <cell r="G123">
            <v>491</v>
          </cell>
          <cell r="H123" t="str">
            <v>ND</v>
          </cell>
          <cell r="I123">
            <v>497</v>
          </cell>
          <cell r="J123">
            <v>3.9039999999999999</v>
          </cell>
          <cell r="K123">
            <v>4.7699999999999996</v>
          </cell>
          <cell r="L123">
            <v>5.4859999999999998</v>
          </cell>
          <cell r="M123">
            <v>3.1440000000000001</v>
          </cell>
          <cell r="N123">
            <v>3.524</v>
          </cell>
          <cell r="O123">
            <v>3.5823013698630142</v>
          </cell>
          <cell r="P123">
            <v>0.42328767123287669</v>
          </cell>
        </row>
        <row r="124">
          <cell r="A124">
            <v>38124</v>
          </cell>
          <cell r="B124">
            <v>1.25813</v>
          </cell>
          <cell r="C124">
            <v>629</v>
          </cell>
          <cell r="D124">
            <v>443</v>
          </cell>
          <cell r="E124">
            <v>266</v>
          </cell>
          <cell r="F124">
            <v>434</v>
          </cell>
          <cell r="G124">
            <v>480</v>
          </cell>
          <cell r="H124" t="str">
            <v>ND</v>
          </cell>
          <cell r="I124">
            <v>497</v>
          </cell>
          <cell r="J124">
            <v>3.8140000000000001</v>
          </cell>
          <cell r="K124">
            <v>4.6909999999999998</v>
          </cell>
          <cell r="L124">
            <v>5.423</v>
          </cell>
          <cell r="M124">
            <v>3.0670000000000002</v>
          </cell>
          <cell r="N124">
            <v>3.4405000000000001</v>
          </cell>
          <cell r="O124">
            <v>3.4947342465753426</v>
          </cell>
          <cell r="P124">
            <v>0.42739726027397262</v>
          </cell>
        </row>
        <row r="125">
          <cell r="A125">
            <v>38125</v>
          </cell>
          <cell r="B125">
            <v>1.26</v>
          </cell>
          <cell r="C125">
            <v>621</v>
          </cell>
          <cell r="D125">
            <v>452</v>
          </cell>
          <cell r="E125">
            <v>268</v>
          </cell>
          <cell r="F125">
            <v>434</v>
          </cell>
          <cell r="G125">
            <v>495</v>
          </cell>
          <cell r="H125" t="str">
            <v>ND</v>
          </cell>
          <cell r="I125">
            <v>484</v>
          </cell>
          <cell r="J125">
            <v>3.8559999999999999</v>
          </cell>
          <cell r="K125">
            <v>4.7359999999999998</v>
          </cell>
          <cell r="L125">
            <v>5.4550000000000001</v>
          </cell>
          <cell r="M125">
            <v>3.1110000000000002</v>
          </cell>
          <cell r="N125">
            <v>3.4835000000000003</v>
          </cell>
          <cell r="O125">
            <v>3.5365684931506847</v>
          </cell>
          <cell r="P125">
            <v>0.42876712328767125</v>
          </cell>
        </row>
        <row r="126">
          <cell r="A126">
            <v>38126</v>
          </cell>
          <cell r="B126">
            <v>1.27</v>
          </cell>
          <cell r="C126">
            <v>620</v>
          </cell>
          <cell r="D126">
            <v>458</v>
          </cell>
          <cell r="E126">
            <v>286</v>
          </cell>
          <cell r="F126">
            <v>467</v>
          </cell>
          <cell r="G126">
            <v>526</v>
          </cell>
          <cell r="H126" t="str">
            <v>ND</v>
          </cell>
          <cell r="I126">
            <v>497</v>
          </cell>
          <cell r="J126">
            <v>3.9039999999999999</v>
          </cell>
          <cell r="K126">
            <v>4.774</v>
          </cell>
          <cell r="L126">
            <v>5.4770000000000003</v>
          </cell>
          <cell r="M126">
            <v>3.161</v>
          </cell>
          <cell r="N126">
            <v>3.5324999999999998</v>
          </cell>
          <cell r="O126">
            <v>3.5844082191780822</v>
          </cell>
          <cell r="P126">
            <v>0.43013698630136987</v>
          </cell>
        </row>
        <row r="127">
          <cell r="A127">
            <v>38127</v>
          </cell>
          <cell r="B127">
            <v>1.28</v>
          </cell>
          <cell r="C127">
            <v>653</v>
          </cell>
          <cell r="D127">
            <v>498</v>
          </cell>
          <cell r="E127">
            <v>300</v>
          </cell>
          <cell r="F127">
            <v>497</v>
          </cell>
          <cell r="G127">
            <v>550</v>
          </cell>
          <cell r="H127" t="str">
            <v>ND</v>
          </cell>
          <cell r="I127">
            <v>543</v>
          </cell>
          <cell r="J127">
            <v>3.8380000000000001</v>
          </cell>
          <cell r="K127">
            <v>4.702</v>
          </cell>
          <cell r="L127">
            <v>5.42</v>
          </cell>
          <cell r="M127">
            <v>3.1</v>
          </cell>
          <cell r="N127">
            <v>3.4690000000000003</v>
          </cell>
          <cell r="O127">
            <v>3.5195479452054799</v>
          </cell>
          <cell r="P127">
            <v>0.4315068493150685</v>
          </cell>
        </row>
        <row r="128">
          <cell r="A128">
            <v>38128</v>
          </cell>
          <cell r="B128">
            <v>1.28</v>
          </cell>
          <cell r="C128">
            <v>648</v>
          </cell>
          <cell r="D128">
            <v>505</v>
          </cell>
          <cell r="E128">
            <v>317</v>
          </cell>
          <cell r="F128">
            <v>502</v>
          </cell>
          <cell r="G128">
            <v>558</v>
          </cell>
          <cell r="H128" t="str">
            <v>ND</v>
          </cell>
          <cell r="I128">
            <v>539</v>
          </cell>
          <cell r="J128">
            <v>3.8969999999999998</v>
          </cell>
          <cell r="K128">
            <v>4.758</v>
          </cell>
          <cell r="L128">
            <v>5.4589999999999996</v>
          </cell>
          <cell r="M128">
            <v>3.1549999999999998</v>
          </cell>
          <cell r="N128">
            <v>3.5259999999999998</v>
          </cell>
          <cell r="O128">
            <v>3.5758054794520548</v>
          </cell>
          <cell r="P128">
            <v>0.43287671232876712</v>
          </cell>
        </row>
        <row r="129">
          <cell r="A129">
            <v>38131</v>
          </cell>
          <cell r="B129">
            <v>1.29</v>
          </cell>
          <cell r="C129">
            <v>639</v>
          </cell>
          <cell r="D129">
            <v>499</v>
          </cell>
          <cell r="E129">
            <v>311</v>
          </cell>
          <cell r="F129">
            <v>476</v>
          </cell>
          <cell r="G129">
            <v>545</v>
          </cell>
          <cell r="H129" t="str">
            <v>ND</v>
          </cell>
          <cell r="I129">
            <v>528</v>
          </cell>
          <cell r="J129">
            <v>3.8769999999999998</v>
          </cell>
          <cell r="K129">
            <v>4.734</v>
          </cell>
          <cell r="L129">
            <v>5.4329999999999998</v>
          </cell>
          <cell r="M129">
            <v>3.133</v>
          </cell>
          <cell r="N129">
            <v>3.5049999999999999</v>
          </cell>
          <cell r="O129">
            <v>3.5518821917808223</v>
          </cell>
          <cell r="P129">
            <v>0.43698630136986299</v>
          </cell>
        </row>
        <row r="130">
          <cell r="A130">
            <v>38132</v>
          </cell>
          <cell r="B130">
            <v>1.29</v>
          </cell>
          <cell r="C130">
            <v>623</v>
          </cell>
          <cell r="D130">
            <v>482</v>
          </cell>
          <cell r="E130">
            <v>295</v>
          </cell>
          <cell r="F130">
            <v>450</v>
          </cell>
          <cell r="G130">
            <v>507</v>
          </cell>
          <cell r="H130">
            <v>540</v>
          </cell>
          <cell r="I130">
            <v>517</v>
          </cell>
          <cell r="J130">
            <v>3.88</v>
          </cell>
          <cell r="K130">
            <v>4.7220000000000004</v>
          </cell>
          <cell r="L130">
            <v>5.4109999999999996</v>
          </cell>
          <cell r="M130">
            <v>3.1440000000000001</v>
          </cell>
          <cell r="N130">
            <v>3.512</v>
          </cell>
          <cell r="O130">
            <v>3.5573698630136983</v>
          </cell>
          <cell r="P130">
            <v>0.43835616438356162</v>
          </cell>
        </row>
        <row r="131">
          <cell r="A131">
            <v>38133</v>
          </cell>
          <cell r="B131">
            <v>1.3</v>
          </cell>
          <cell r="C131">
            <v>634</v>
          </cell>
          <cell r="D131">
            <v>488</v>
          </cell>
          <cell r="E131">
            <v>311</v>
          </cell>
          <cell r="F131">
            <v>474</v>
          </cell>
          <cell r="G131">
            <v>521</v>
          </cell>
          <cell r="H131">
            <v>569</v>
          </cell>
          <cell r="I131">
            <v>535</v>
          </cell>
          <cell r="J131">
            <v>3.7890000000000001</v>
          </cell>
          <cell r="K131">
            <v>4.657</v>
          </cell>
          <cell r="L131">
            <v>5.3659999999999997</v>
          </cell>
          <cell r="M131">
            <v>3.0550000000000002</v>
          </cell>
          <cell r="N131">
            <v>3.4220000000000002</v>
          </cell>
          <cell r="O131">
            <v>3.4662410958904113</v>
          </cell>
          <cell r="P131">
            <v>0.4397260273972603</v>
          </cell>
        </row>
        <row r="132">
          <cell r="A132">
            <v>38134</v>
          </cell>
          <cell r="B132">
            <v>1.31</v>
          </cell>
          <cell r="C132">
            <v>631</v>
          </cell>
          <cell r="D132">
            <v>484</v>
          </cell>
          <cell r="E132">
            <v>302</v>
          </cell>
          <cell r="F132">
            <v>461</v>
          </cell>
          <cell r="G132">
            <v>523</v>
          </cell>
          <cell r="H132">
            <v>537</v>
          </cell>
          <cell r="I132">
            <v>533</v>
          </cell>
          <cell r="J132">
            <v>3.734</v>
          </cell>
          <cell r="K132">
            <v>4.6020000000000003</v>
          </cell>
          <cell r="L132">
            <v>5.3159999999999998</v>
          </cell>
          <cell r="M132">
            <v>2.9940000000000002</v>
          </cell>
          <cell r="N132">
            <v>3.3639999999999999</v>
          </cell>
          <cell r="O132">
            <v>3.40758904109589</v>
          </cell>
          <cell r="P132">
            <v>0.44109589041095892</v>
          </cell>
        </row>
        <row r="133">
          <cell r="A133">
            <v>38135</v>
          </cell>
          <cell r="B133">
            <v>1.3149999999999999</v>
          </cell>
          <cell r="C133">
            <v>626</v>
          </cell>
          <cell r="D133">
            <v>473</v>
          </cell>
          <cell r="E133">
            <v>280</v>
          </cell>
          <cell r="F133">
            <v>465</v>
          </cell>
          <cell r="G133">
            <v>506</v>
          </cell>
          <cell r="H133">
            <v>514</v>
          </cell>
          <cell r="I133">
            <v>512</v>
          </cell>
          <cell r="J133">
            <v>3.734</v>
          </cell>
          <cell r="K133">
            <v>4.6020000000000003</v>
          </cell>
          <cell r="L133">
            <v>5.3159999999999998</v>
          </cell>
          <cell r="M133">
            <v>3.0659999999999998</v>
          </cell>
          <cell r="N133">
            <v>3.4</v>
          </cell>
          <cell r="O133">
            <v>3.4384328767123291</v>
          </cell>
          <cell r="P133">
            <v>0.44246575342465755</v>
          </cell>
        </row>
        <row r="134">
          <cell r="A134">
            <v>38138</v>
          </cell>
          <cell r="B134">
            <v>1.3268800000000001</v>
          </cell>
          <cell r="C134">
            <v>626</v>
          </cell>
          <cell r="D134">
            <v>473</v>
          </cell>
          <cell r="E134">
            <v>280</v>
          </cell>
          <cell r="F134">
            <v>446</v>
          </cell>
          <cell r="G134">
            <v>502</v>
          </cell>
          <cell r="H134">
            <v>516</v>
          </cell>
          <cell r="I134">
            <v>511</v>
          </cell>
          <cell r="J134">
            <v>3.7930000000000001</v>
          </cell>
          <cell r="K134">
            <v>4.649</v>
          </cell>
          <cell r="L134">
            <v>5.3460000000000001</v>
          </cell>
          <cell r="M134">
            <v>3.0659999999999998</v>
          </cell>
          <cell r="N134">
            <v>3.4295</v>
          </cell>
          <cell r="O134">
            <v>3.4683397260273967</v>
          </cell>
          <cell r="P134">
            <v>0.44657534246575342</v>
          </cell>
        </row>
        <row r="135">
          <cell r="A135">
            <v>38139</v>
          </cell>
          <cell r="B135">
            <v>1.3268800000000001</v>
          </cell>
          <cell r="C135">
            <v>629</v>
          </cell>
          <cell r="D135">
            <v>483</v>
          </cell>
          <cell r="E135">
            <v>317</v>
          </cell>
          <cell r="F135">
            <v>467</v>
          </cell>
          <cell r="G135">
            <v>524</v>
          </cell>
          <cell r="H135">
            <v>526</v>
          </cell>
          <cell r="I135">
            <v>538</v>
          </cell>
          <cell r="J135">
            <v>3.7930000000000001</v>
          </cell>
          <cell r="K135">
            <v>4.649</v>
          </cell>
          <cell r="L135">
            <v>5.3460000000000001</v>
          </cell>
          <cell r="M135">
            <v>3.14</v>
          </cell>
          <cell r="N135">
            <v>3.4664999999999999</v>
          </cell>
          <cell r="O135">
            <v>3.500491780821918</v>
          </cell>
          <cell r="P135">
            <v>0.44794520547945205</v>
          </cell>
        </row>
        <row r="136">
          <cell r="A136">
            <v>38140</v>
          </cell>
          <cell r="B136">
            <v>1.34</v>
          </cell>
          <cell r="C136">
            <v>618</v>
          </cell>
          <cell r="D136">
            <v>476</v>
          </cell>
          <cell r="E136">
            <v>284</v>
          </cell>
          <cell r="F136">
            <v>452</v>
          </cell>
          <cell r="G136">
            <v>517</v>
          </cell>
          <cell r="H136">
            <v>539</v>
          </cell>
          <cell r="I136">
            <v>503</v>
          </cell>
          <cell r="J136">
            <v>3.9009999999999998</v>
          </cell>
          <cell r="K136">
            <v>4.74</v>
          </cell>
          <cell r="L136">
            <v>5.4279999999999999</v>
          </cell>
          <cell r="M136">
            <v>3.19</v>
          </cell>
          <cell r="N136">
            <v>3.5454999999999997</v>
          </cell>
          <cell r="O136">
            <v>3.5815369863013697</v>
          </cell>
          <cell r="P136">
            <v>0.44931506849315067</v>
          </cell>
        </row>
        <row r="137">
          <cell r="A137">
            <v>38141</v>
          </cell>
          <cell r="B137">
            <v>1.36</v>
          </cell>
          <cell r="C137">
            <v>628</v>
          </cell>
          <cell r="D137">
            <v>476</v>
          </cell>
          <cell r="E137" t="str">
            <v>nd</v>
          </cell>
          <cell r="F137">
            <v>449</v>
          </cell>
          <cell r="G137">
            <v>515</v>
          </cell>
          <cell r="H137">
            <v>518</v>
          </cell>
          <cell r="I137">
            <v>501</v>
          </cell>
          <cell r="J137">
            <v>3.8730000000000002</v>
          </cell>
          <cell r="K137">
            <v>4.7119999999999997</v>
          </cell>
          <cell r="L137">
            <v>5.4160000000000004</v>
          </cell>
          <cell r="M137">
            <v>3.17</v>
          </cell>
          <cell r="N137">
            <v>3.5215000000000001</v>
          </cell>
          <cell r="O137">
            <v>3.5561684931506852</v>
          </cell>
          <cell r="P137">
            <v>0.4506849315068493</v>
          </cell>
        </row>
        <row r="138">
          <cell r="A138">
            <v>38142</v>
          </cell>
          <cell r="B138">
            <v>1.37375</v>
          </cell>
          <cell r="C138">
            <v>610</v>
          </cell>
          <cell r="D138">
            <v>458</v>
          </cell>
          <cell r="E138">
            <v>264</v>
          </cell>
          <cell r="F138">
            <v>439</v>
          </cell>
          <cell r="G138">
            <v>541</v>
          </cell>
          <cell r="H138">
            <v>527</v>
          </cell>
          <cell r="I138">
            <v>500</v>
          </cell>
          <cell r="J138">
            <v>3.9470000000000001</v>
          </cell>
          <cell r="K138">
            <v>4.774</v>
          </cell>
          <cell r="L138">
            <v>5.4580000000000002</v>
          </cell>
          <cell r="M138">
            <v>3.25</v>
          </cell>
          <cell r="N138">
            <v>3.5985</v>
          </cell>
          <cell r="O138">
            <v>3.6319178082191779</v>
          </cell>
          <cell r="P138">
            <v>0.45205479452054798</v>
          </cell>
        </row>
        <row r="139">
          <cell r="A139">
            <v>38145</v>
          </cell>
          <cell r="B139">
            <v>1.4</v>
          </cell>
          <cell r="C139">
            <v>592</v>
          </cell>
          <cell r="D139">
            <v>431</v>
          </cell>
          <cell r="E139">
            <v>241</v>
          </cell>
          <cell r="F139">
            <v>400</v>
          </cell>
          <cell r="G139">
            <v>488</v>
          </cell>
          <cell r="H139">
            <v>502</v>
          </cell>
          <cell r="I139">
            <v>472</v>
          </cell>
          <cell r="J139">
            <v>3.9180000000000001</v>
          </cell>
          <cell r="K139">
            <v>4.7619999999999996</v>
          </cell>
          <cell r="L139">
            <v>5.4539999999999997</v>
          </cell>
          <cell r="M139">
            <v>3.22</v>
          </cell>
          <cell r="N139">
            <v>3.569</v>
          </cell>
          <cell r="O139">
            <v>3.5995972602739732</v>
          </cell>
          <cell r="P139">
            <v>0.45616438356164385</v>
          </cell>
        </row>
        <row r="140">
          <cell r="A140">
            <v>38146</v>
          </cell>
          <cell r="B140">
            <v>1.41</v>
          </cell>
          <cell r="C140">
            <v>598</v>
          </cell>
          <cell r="D140">
            <v>405</v>
          </cell>
          <cell r="E140">
            <v>213</v>
          </cell>
          <cell r="F140">
            <v>381</v>
          </cell>
          <cell r="G140">
            <v>451</v>
          </cell>
          <cell r="H140">
            <v>452</v>
          </cell>
          <cell r="I140">
            <v>452</v>
          </cell>
          <cell r="J140">
            <v>3.9289999999999998</v>
          </cell>
          <cell r="K140">
            <v>4.7640000000000002</v>
          </cell>
          <cell r="L140">
            <v>5.4489999999999998</v>
          </cell>
          <cell r="M140">
            <v>3.24</v>
          </cell>
          <cell r="N140">
            <v>3.5845000000000002</v>
          </cell>
          <cell r="O140">
            <v>3.6137589041095892</v>
          </cell>
          <cell r="P140">
            <v>0.45753424657534247</v>
          </cell>
        </row>
        <row r="141">
          <cell r="A141">
            <v>38147</v>
          </cell>
          <cell r="B141">
            <v>1.4275</v>
          </cell>
          <cell r="C141">
            <v>605</v>
          </cell>
          <cell r="D141">
            <v>420</v>
          </cell>
          <cell r="E141">
            <v>224</v>
          </cell>
          <cell r="F141">
            <v>405</v>
          </cell>
          <cell r="G141">
            <v>477</v>
          </cell>
          <cell r="H141">
            <v>478</v>
          </cell>
          <cell r="I141">
            <v>479</v>
          </cell>
          <cell r="J141">
            <v>3.9750000000000001</v>
          </cell>
          <cell r="K141">
            <v>4.8070000000000004</v>
          </cell>
          <cell r="L141">
            <v>5.4809999999999999</v>
          </cell>
          <cell r="M141">
            <v>3.31</v>
          </cell>
          <cell r="N141">
            <v>3.6425000000000001</v>
          </cell>
          <cell r="O141">
            <v>3.6698287671232874</v>
          </cell>
          <cell r="P141">
            <v>0.4589041095890411</v>
          </cell>
        </row>
        <row r="142">
          <cell r="A142">
            <v>38148</v>
          </cell>
          <cell r="B142">
            <v>1.46875</v>
          </cell>
          <cell r="C142">
            <v>614</v>
          </cell>
          <cell r="D142">
            <v>426</v>
          </cell>
          <cell r="E142">
            <v>258</v>
          </cell>
          <cell r="F142">
            <v>400</v>
          </cell>
          <cell r="G142">
            <v>473</v>
          </cell>
          <cell r="H142">
            <v>490</v>
          </cell>
          <cell r="I142">
            <v>464</v>
          </cell>
          <cell r="J142">
            <v>4.0090000000000003</v>
          </cell>
          <cell r="K142">
            <v>4.7949999999999999</v>
          </cell>
          <cell r="L142">
            <v>5.47</v>
          </cell>
          <cell r="M142">
            <v>3.32</v>
          </cell>
          <cell r="N142">
            <v>3.6645000000000003</v>
          </cell>
          <cell r="O142">
            <v>3.6918712328767125</v>
          </cell>
          <cell r="P142">
            <v>0.46027397260273972</v>
          </cell>
        </row>
        <row r="143">
          <cell r="A143">
            <v>38149</v>
          </cell>
          <cell r="B143">
            <v>1.52</v>
          </cell>
          <cell r="C143">
            <v>614</v>
          </cell>
          <cell r="D143">
            <v>426</v>
          </cell>
          <cell r="E143">
            <v>257</v>
          </cell>
          <cell r="F143">
            <v>400</v>
          </cell>
          <cell r="G143">
            <v>473</v>
          </cell>
          <cell r="H143">
            <v>490</v>
          </cell>
          <cell r="I143">
            <v>464</v>
          </cell>
          <cell r="J143">
            <v>4.0570000000000004</v>
          </cell>
          <cell r="K143">
            <v>4.8010000000000002</v>
          </cell>
          <cell r="L143">
            <v>5.4749999999999996</v>
          </cell>
          <cell r="N143">
            <v>4.0570000000000004</v>
          </cell>
          <cell r="O143">
            <v>2.1841109589041099</v>
          </cell>
          <cell r="P143">
            <v>0.46164383561643835</v>
          </cell>
        </row>
        <row r="144">
          <cell r="A144">
            <v>38152</v>
          </cell>
          <cell r="B144">
            <v>1.54125</v>
          </cell>
          <cell r="C144">
            <v>628</v>
          </cell>
          <cell r="D144">
            <v>449</v>
          </cell>
          <cell r="E144">
            <v>271</v>
          </cell>
          <cell r="F144">
            <v>423</v>
          </cell>
          <cell r="G144">
            <v>485</v>
          </cell>
          <cell r="H144">
            <v>510</v>
          </cell>
          <cell r="I144">
            <v>486</v>
          </cell>
          <cell r="J144">
            <v>4.0979999999999999</v>
          </cell>
          <cell r="K144">
            <v>4.8739999999999997</v>
          </cell>
          <cell r="L144">
            <v>5.5270000000000001</v>
          </cell>
          <cell r="M144">
            <v>3.45</v>
          </cell>
          <cell r="N144">
            <v>3.774</v>
          </cell>
          <cell r="O144">
            <v>3.7961917808219177</v>
          </cell>
          <cell r="P144">
            <v>0.46575342465753422</v>
          </cell>
        </row>
        <row r="145">
          <cell r="A145">
            <v>38153</v>
          </cell>
          <cell r="B145">
            <v>1.56</v>
          </cell>
          <cell r="C145">
            <v>620</v>
          </cell>
          <cell r="D145">
            <v>440</v>
          </cell>
          <cell r="E145">
            <v>268</v>
          </cell>
          <cell r="F145">
            <v>426</v>
          </cell>
          <cell r="G145">
            <v>489</v>
          </cell>
          <cell r="H145">
            <v>506</v>
          </cell>
          <cell r="I145">
            <v>487</v>
          </cell>
          <cell r="J145">
            <v>3.9</v>
          </cell>
          <cell r="K145">
            <v>4.68</v>
          </cell>
          <cell r="L145">
            <v>5.36</v>
          </cell>
          <cell r="M145">
            <v>3.26</v>
          </cell>
          <cell r="N145">
            <v>3.58</v>
          </cell>
          <cell r="O145">
            <v>3.6010410958904107</v>
          </cell>
          <cell r="P145">
            <v>0.4671232876712329</v>
          </cell>
        </row>
        <row r="146">
          <cell r="A146">
            <v>38154</v>
          </cell>
          <cell r="B146">
            <v>1.5337499999999999</v>
          </cell>
          <cell r="C146">
            <v>611</v>
          </cell>
          <cell r="D146">
            <v>439</v>
          </cell>
          <cell r="E146">
            <v>248</v>
          </cell>
          <cell r="F146">
            <v>415</v>
          </cell>
          <cell r="G146">
            <v>477</v>
          </cell>
          <cell r="H146">
            <v>494</v>
          </cell>
          <cell r="I146">
            <v>481</v>
          </cell>
          <cell r="J146">
            <v>3.94</v>
          </cell>
          <cell r="K146">
            <v>4.7300000000000004</v>
          </cell>
          <cell r="L146">
            <v>5.4</v>
          </cell>
          <cell r="M146">
            <v>3.31</v>
          </cell>
          <cell r="N146">
            <v>3.625</v>
          </cell>
          <cell r="O146">
            <v>3.6448493150684937</v>
          </cell>
          <cell r="P146">
            <v>0.46849315068493153</v>
          </cell>
        </row>
        <row r="147">
          <cell r="A147">
            <v>38155</v>
          </cell>
          <cell r="B147">
            <v>1.55</v>
          </cell>
          <cell r="C147">
            <v>604</v>
          </cell>
          <cell r="D147">
            <v>433</v>
          </cell>
          <cell r="E147">
            <v>251</v>
          </cell>
          <cell r="F147">
            <v>408</v>
          </cell>
          <cell r="G147">
            <v>474</v>
          </cell>
          <cell r="H147">
            <v>499</v>
          </cell>
          <cell r="I147">
            <v>479</v>
          </cell>
          <cell r="J147">
            <v>3.91</v>
          </cell>
          <cell r="K147">
            <v>4.68</v>
          </cell>
          <cell r="L147">
            <v>5.35</v>
          </cell>
          <cell r="M147">
            <v>3.28</v>
          </cell>
          <cell r="N147">
            <v>3.5949999999999998</v>
          </cell>
          <cell r="O147">
            <v>3.613986301369863</v>
          </cell>
          <cell r="P147">
            <v>0.46986301369863015</v>
          </cell>
        </row>
        <row r="148">
          <cell r="A148">
            <v>38156</v>
          </cell>
          <cell r="B148">
            <v>1.55</v>
          </cell>
          <cell r="C148">
            <v>607</v>
          </cell>
          <cell r="D148">
            <v>438</v>
          </cell>
          <cell r="E148">
            <v>248</v>
          </cell>
          <cell r="F148">
            <v>394</v>
          </cell>
          <cell r="G148">
            <v>471</v>
          </cell>
          <cell r="H148">
            <v>483</v>
          </cell>
          <cell r="I148">
            <v>489</v>
          </cell>
          <cell r="J148">
            <v>3.9350000000000001</v>
          </cell>
          <cell r="K148">
            <v>4.7119999999999997</v>
          </cell>
          <cell r="L148">
            <v>5.3780000000000001</v>
          </cell>
          <cell r="M148">
            <v>3.28</v>
          </cell>
          <cell r="N148">
            <v>3.6074999999999999</v>
          </cell>
          <cell r="O148">
            <v>3.6263424657534244</v>
          </cell>
          <cell r="P148">
            <v>0.47123287671232877</v>
          </cell>
        </row>
        <row r="149">
          <cell r="A149">
            <v>38159</v>
          </cell>
          <cell r="B149">
            <v>1.55938</v>
          </cell>
          <cell r="C149">
            <v>601</v>
          </cell>
          <cell r="D149">
            <v>428</v>
          </cell>
          <cell r="E149">
            <v>236</v>
          </cell>
          <cell r="F149">
            <v>385</v>
          </cell>
          <cell r="G149">
            <v>466</v>
          </cell>
          <cell r="H149">
            <v>464</v>
          </cell>
          <cell r="I149">
            <v>466</v>
          </cell>
          <cell r="J149">
            <v>3.9009999999999998</v>
          </cell>
          <cell r="K149">
            <v>4.6859999999999999</v>
          </cell>
          <cell r="L149">
            <v>5.3689999999999998</v>
          </cell>
          <cell r="M149">
            <v>3.26</v>
          </cell>
          <cell r="N149">
            <v>3.5804999999999998</v>
          </cell>
          <cell r="O149">
            <v>3.596305479452055</v>
          </cell>
          <cell r="P149">
            <v>0.47534246575342465</v>
          </cell>
        </row>
        <row r="150">
          <cell r="A150">
            <v>38160</v>
          </cell>
          <cell r="B150">
            <v>1.55938</v>
          </cell>
          <cell r="C150">
            <v>602</v>
          </cell>
          <cell r="D150">
            <v>426</v>
          </cell>
          <cell r="E150">
            <v>242</v>
          </cell>
          <cell r="F150">
            <v>378</v>
          </cell>
          <cell r="G150">
            <v>455</v>
          </cell>
          <cell r="H150">
            <v>465</v>
          </cell>
          <cell r="I150">
            <v>468</v>
          </cell>
          <cell r="J150">
            <v>3.9249999999999998</v>
          </cell>
          <cell r="K150">
            <v>4.7190000000000003</v>
          </cell>
          <cell r="L150">
            <v>5.4059999999999997</v>
          </cell>
          <cell r="M150">
            <v>3.28</v>
          </cell>
          <cell r="N150">
            <v>3.6025</v>
          </cell>
          <cell r="O150">
            <v>3.6175205479452046</v>
          </cell>
          <cell r="P150">
            <v>0.47671232876712327</v>
          </cell>
        </row>
        <row r="151">
          <cell r="A151">
            <v>38161</v>
          </cell>
          <cell r="B151">
            <v>1.57</v>
          </cell>
          <cell r="C151">
            <v>597</v>
          </cell>
          <cell r="D151">
            <v>417</v>
          </cell>
          <cell r="E151">
            <v>242</v>
          </cell>
          <cell r="F151">
            <v>379</v>
          </cell>
          <cell r="G151">
            <v>453</v>
          </cell>
          <cell r="H151">
            <v>448</v>
          </cell>
          <cell r="I151">
            <v>467</v>
          </cell>
          <cell r="J151">
            <v>3.9</v>
          </cell>
          <cell r="K151">
            <v>4.6980000000000004</v>
          </cell>
          <cell r="L151">
            <v>5.383</v>
          </cell>
          <cell r="M151">
            <v>3.25</v>
          </cell>
          <cell r="N151">
            <v>3.5750000000000002</v>
          </cell>
          <cell r="O151">
            <v>3.5892465753424654</v>
          </cell>
          <cell r="P151">
            <v>0.4780821917808219</v>
          </cell>
        </row>
        <row r="152">
          <cell r="A152">
            <v>38162</v>
          </cell>
          <cell r="B152">
            <v>1.5862499999999999</v>
          </cell>
          <cell r="C152">
            <v>596</v>
          </cell>
          <cell r="D152">
            <v>419</v>
          </cell>
          <cell r="E152">
            <v>249</v>
          </cell>
          <cell r="F152">
            <v>403</v>
          </cell>
          <cell r="G152">
            <v>448</v>
          </cell>
          <cell r="H152">
            <v>457</v>
          </cell>
          <cell r="I152">
            <v>469</v>
          </cell>
          <cell r="J152">
            <v>3.8450000000000002</v>
          </cell>
          <cell r="K152">
            <v>4.6459999999999999</v>
          </cell>
          <cell r="L152">
            <v>5.3380000000000001</v>
          </cell>
          <cell r="M152">
            <v>3.21</v>
          </cell>
          <cell r="N152">
            <v>3.5274999999999999</v>
          </cell>
          <cell r="O152">
            <v>3.5405479452054793</v>
          </cell>
          <cell r="P152">
            <v>0.47945205479452058</v>
          </cell>
        </row>
        <row r="153">
          <cell r="A153">
            <v>38163</v>
          </cell>
          <cell r="B153">
            <v>1.58</v>
          </cell>
          <cell r="C153">
            <v>606</v>
          </cell>
          <cell r="D153">
            <v>441</v>
          </cell>
          <cell r="E153">
            <v>272</v>
          </cell>
          <cell r="F153">
            <v>403</v>
          </cell>
          <cell r="G153">
            <v>473</v>
          </cell>
          <cell r="H153">
            <v>487</v>
          </cell>
          <cell r="I153">
            <v>481</v>
          </cell>
          <cell r="J153">
            <v>3.827</v>
          </cell>
          <cell r="K153">
            <v>4.6479999999999997</v>
          </cell>
          <cell r="L153">
            <v>5.3360000000000003</v>
          </cell>
          <cell r="M153">
            <v>3.2</v>
          </cell>
          <cell r="N153">
            <v>3.5135000000000001</v>
          </cell>
          <cell r="O153">
            <v>3.5255246575342469</v>
          </cell>
          <cell r="P153">
            <v>0.4808219178082192</v>
          </cell>
        </row>
        <row r="154">
          <cell r="A154">
            <v>38166</v>
          </cell>
          <cell r="B154">
            <v>1.5862499999999999</v>
          </cell>
          <cell r="C154">
            <v>608</v>
          </cell>
          <cell r="D154">
            <v>444</v>
          </cell>
          <cell r="E154">
            <v>265</v>
          </cell>
          <cell r="F154">
            <v>402</v>
          </cell>
          <cell r="G154">
            <v>464</v>
          </cell>
          <cell r="H154">
            <v>474</v>
          </cell>
          <cell r="I154">
            <v>485</v>
          </cell>
          <cell r="J154">
            <v>3.827</v>
          </cell>
          <cell r="K154">
            <v>4.6479999999999997</v>
          </cell>
          <cell r="L154">
            <v>5.3360000000000003</v>
          </cell>
          <cell r="M154">
            <v>3.32</v>
          </cell>
          <cell r="N154">
            <v>3.5735000000000001</v>
          </cell>
          <cell r="O154">
            <v>3.5811397260273972</v>
          </cell>
          <cell r="P154">
            <v>0.48493150684931507</v>
          </cell>
        </row>
        <row r="155">
          <cell r="A155">
            <v>38167</v>
          </cell>
          <cell r="B155">
            <v>1.6</v>
          </cell>
          <cell r="C155">
            <v>607</v>
          </cell>
          <cell r="D155">
            <v>433</v>
          </cell>
          <cell r="E155">
            <v>265</v>
          </cell>
          <cell r="F155">
            <v>402</v>
          </cell>
          <cell r="G155">
            <v>464</v>
          </cell>
          <cell r="H155">
            <v>474</v>
          </cell>
          <cell r="I155">
            <v>485</v>
          </cell>
          <cell r="J155">
            <v>3.8969999999999998</v>
          </cell>
          <cell r="K155">
            <v>4.6879999999999997</v>
          </cell>
          <cell r="L155">
            <v>5.3659999999999997</v>
          </cell>
          <cell r="M155">
            <v>3.28</v>
          </cell>
          <cell r="N155">
            <v>3.5884999999999998</v>
          </cell>
          <cell r="O155">
            <v>3.5969520547945208</v>
          </cell>
          <cell r="P155">
            <v>0.4863013698630137</v>
          </cell>
        </row>
        <row r="156">
          <cell r="A156">
            <v>38168</v>
          </cell>
          <cell r="B156">
            <v>1.61</v>
          </cell>
          <cell r="C156">
            <v>607</v>
          </cell>
          <cell r="D156">
            <v>439</v>
          </cell>
          <cell r="E156">
            <v>262</v>
          </cell>
          <cell r="F156">
            <v>408</v>
          </cell>
          <cell r="G156">
            <v>456</v>
          </cell>
          <cell r="H156">
            <v>477</v>
          </cell>
          <cell r="I156">
            <v>475</v>
          </cell>
          <cell r="J156">
            <v>3.7679999999999998</v>
          </cell>
          <cell r="K156">
            <v>4.5830000000000002</v>
          </cell>
          <cell r="L156">
            <v>5.2889999999999997</v>
          </cell>
          <cell r="M156">
            <v>3.16</v>
          </cell>
          <cell r="N156">
            <v>3.464</v>
          </cell>
          <cell r="O156">
            <v>3.4714958904109592</v>
          </cell>
          <cell r="P156">
            <v>0.48767123287671232</v>
          </cell>
        </row>
        <row r="157">
          <cell r="A157">
            <v>38169</v>
          </cell>
          <cell r="B157">
            <v>1.6</v>
          </cell>
          <cell r="C157">
            <v>606</v>
          </cell>
          <cell r="D157">
            <v>448</v>
          </cell>
          <cell r="E157">
            <v>266</v>
          </cell>
          <cell r="F157">
            <v>419</v>
          </cell>
          <cell r="G157">
            <v>465</v>
          </cell>
          <cell r="H157">
            <v>477</v>
          </cell>
          <cell r="I157">
            <v>480</v>
          </cell>
          <cell r="J157">
            <v>3.73</v>
          </cell>
          <cell r="K157">
            <v>4.5650000000000004</v>
          </cell>
          <cell r="L157">
            <v>5.2880000000000003</v>
          </cell>
          <cell r="M157">
            <v>3.08</v>
          </cell>
          <cell r="N157">
            <v>3.4050000000000002</v>
          </cell>
          <cell r="O157">
            <v>3.4121232876712329</v>
          </cell>
          <cell r="P157">
            <v>0.48904109589041095</v>
          </cell>
        </row>
        <row r="158">
          <cell r="A158">
            <v>38170</v>
          </cell>
          <cell r="B158">
            <v>1.6</v>
          </cell>
          <cell r="C158">
            <v>593</v>
          </cell>
          <cell r="D158">
            <v>441</v>
          </cell>
          <cell r="E158">
            <v>240</v>
          </cell>
          <cell r="F158">
            <v>401</v>
          </cell>
          <cell r="G158">
            <v>462</v>
          </cell>
          <cell r="H158">
            <v>478</v>
          </cell>
          <cell r="I158">
            <v>473</v>
          </cell>
          <cell r="J158">
            <v>3.73</v>
          </cell>
          <cell r="K158">
            <v>4.5650000000000004</v>
          </cell>
          <cell r="L158">
            <v>5.2880000000000003</v>
          </cell>
          <cell r="M158">
            <v>2.96</v>
          </cell>
          <cell r="N158">
            <v>3.3449999999999998</v>
          </cell>
          <cell r="O158">
            <v>3.3523835616438356</v>
          </cell>
          <cell r="P158">
            <v>0.49041095890410957</v>
          </cell>
        </row>
        <row r="159">
          <cell r="A159">
            <v>38173</v>
          </cell>
          <cell r="B159">
            <v>1.5774999999999999</v>
          </cell>
          <cell r="C159">
            <v>593</v>
          </cell>
          <cell r="D159">
            <v>441</v>
          </cell>
          <cell r="E159">
            <v>240</v>
          </cell>
          <cell r="F159">
            <v>401</v>
          </cell>
          <cell r="G159">
            <v>462</v>
          </cell>
          <cell r="H159">
            <v>478</v>
          </cell>
          <cell r="I159">
            <v>473</v>
          </cell>
          <cell r="J159">
            <v>3.601</v>
          </cell>
          <cell r="K159">
            <v>4.4569999999999999</v>
          </cell>
          <cell r="L159">
            <v>5.2060000000000004</v>
          </cell>
          <cell r="M159">
            <v>2.96</v>
          </cell>
          <cell r="N159">
            <v>3.2805</v>
          </cell>
          <cell r="O159">
            <v>3.2840123287671235</v>
          </cell>
          <cell r="P159">
            <v>0.4945205479452055</v>
          </cell>
        </row>
        <row r="160">
          <cell r="A160">
            <v>38174</v>
          </cell>
          <cell r="B160">
            <v>1.58</v>
          </cell>
          <cell r="C160">
            <v>590</v>
          </cell>
          <cell r="D160">
            <v>438</v>
          </cell>
          <cell r="E160">
            <v>261</v>
          </cell>
          <cell r="F160">
            <v>401</v>
          </cell>
          <cell r="G160">
            <v>469</v>
          </cell>
          <cell r="H160">
            <v>467</v>
          </cell>
          <cell r="I160">
            <v>466</v>
          </cell>
          <cell r="J160">
            <v>3.6280000000000001</v>
          </cell>
          <cell r="K160">
            <v>4.476</v>
          </cell>
          <cell r="L160">
            <v>5.2190000000000003</v>
          </cell>
          <cell r="M160">
            <v>2.99</v>
          </cell>
          <cell r="N160">
            <v>3.3090000000000002</v>
          </cell>
          <cell r="O160">
            <v>3.3116219178082194</v>
          </cell>
          <cell r="P160">
            <v>0.49589041095890413</v>
          </cell>
        </row>
        <row r="161">
          <cell r="A161">
            <v>38175</v>
          </cell>
          <cell r="B161">
            <v>1.58125</v>
          </cell>
          <cell r="C161">
            <v>596</v>
          </cell>
          <cell r="D161">
            <v>435</v>
          </cell>
          <cell r="E161">
            <v>267</v>
          </cell>
          <cell r="F161">
            <v>409</v>
          </cell>
          <cell r="G161">
            <v>457</v>
          </cell>
          <cell r="H161">
            <v>481</v>
          </cell>
          <cell r="I161">
            <v>471</v>
          </cell>
          <cell r="J161">
            <v>3.6320000000000001</v>
          </cell>
          <cell r="K161">
            <v>4.476</v>
          </cell>
          <cell r="L161">
            <v>5.2249999999999996</v>
          </cell>
          <cell r="M161">
            <v>2.99</v>
          </cell>
          <cell r="N161">
            <v>3.3109999999999999</v>
          </cell>
          <cell r="O161">
            <v>3.3127589041095891</v>
          </cell>
          <cell r="P161">
            <v>0.49726027397260275</v>
          </cell>
        </row>
        <row r="162">
          <cell r="A162">
            <v>38176</v>
          </cell>
          <cell r="B162">
            <v>1.59</v>
          </cell>
          <cell r="C162">
            <v>596</v>
          </cell>
          <cell r="D162">
            <v>435</v>
          </cell>
          <cell r="E162">
            <v>266</v>
          </cell>
          <cell r="F162">
            <v>424</v>
          </cell>
          <cell r="G162">
            <v>473</v>
          </cell>
          <cell r="H162">
            <v>503</v>
          </cell>
          <cell r="I162">
            <v>499</v>
          </cell>
          <cell r="J162">
            <v>3.6469999999999998</v>
          </cell>
          <cell r="K162">
            <v>4.4720000000000004</v>
          </cell>
          <cell r="L162">
            <v>5.2240000000000002</v>
          </cell>
          <cell r="M162">
            <v>2.97</v>
          </cell>
          <cell r="N162">
            <v>3.3085</v>
          </cell>
          <cell r="O162">
            <v>3.3094273972602739</v>
          </cell>
          <cell r="P162">
            <v>0.49863013698630138</v>
          </cell>
        </row>
        <row r="163">
          <cell r="A163">
            <v>38177</v>
          </cell>
          <cell r="B163">
            <v>1.59</v>
          </cell>
          <cell r="C163">
            <v>597</v>
          </cell>
          <cell r="D163">
            <v>444</v>
          </cell>
          <cell r="E163">
            <v>266</v>
          </cell>
          <cell r="F163">
            <v>420</v>
          </cell>
          <cell r="G163">
            <v>481</v>
          </cell>
          <cell r="H163">
            <v>504</v>
          </cell>
          <cell r="I163">
            <v>487</v>
          </cell>
          <cell r="J163">
            <v>3.6339999999999999</v>
          </cell>
          <cell r="K163">
            <v>4.4580000000000002</v>
          </cell>
          <cell r="L163">
            <v>5.2080000000000002</v>
          </cell>
          <cell r="M163">
            <v>2.96</v>
          </cell>
          <cell r="N163">
            <v>3.2969999999999997</v>
          </cell>
          <cell r="O163">
            <v>3.2969999999999997</v>
          </cell>
          <cell r="P163">
            <v>0.5</v>
          </cell>
        </row>
        <row r="164">
          <cell r="A164">
            <v>38180</v>
          </cell>
          <cell r="B164">
            <v>1.6</v>
          </cell>
          <cell r="C164">
            <v>597</v>
          </cell>
          <cell r="D164">
            <v>444</v>
          </cell>
          <cell r="E164">
            <v>261</v>
          </cell>
          <cell r="F164">
            <v>431</v>
          </cell>
          <cell r="G164">
            <v>472</v>
          </cell>
          <cell r="H164">
            <v>496</v>
          </cell>
          <cell r="I164">
            <v>483</v>
          </cell>
          <cell r="J164">
            <v>3.63</v>
          </cell>
          <cell r="K164">
            <v>4.4470000000000001</v>
          </cell>
          <cell r="L164">
            <v>5.1989999999999998</v>
          </cell>
          <cell r="M164">
            <v>2.96</v>
          </cell>
          <cell r="N164">
            <v>3.2949999999999999</v>
          </cell>
          <cell r="O164">
            <v>3.2922465753424657</v>
          </cell>
          <cell r="P164">
            <v>0.50410958904109593</v>
          </cell>
        </row>
        <row r="165">
          <cell r="A165">
            <v>38181</v>
          </cell>
          <cell r="B165">
            <v>1.6</v>
          </cell>
          <cell r="C165">
            <v>588</v>
          </cell>
          <cell r="D165">
            <v>438</v>
          </cell>
          <cell r="E165">
            <v>257</v>
          </cell>
          <cell r="F165">
            <v>406</v>
          </cell>
          <cell r="G165">
            <v>461</v>
          </cell>
          <cell r="H165">
            <v>496</v>
          </cell>
          <cell r="I165">
            <v>475</v>
          </cell>
          <cell r="J165">
            <v>3.6509999999999998</v>
          </cell>
          <cell r="K165">
            <v>4.4720000000000004</v>
          </cell>
          <cell r="L165">
            <v>5.2110000000000003</v>
          </cell>
          <cell r="M165">
            <v>3</v>
          </cell>
          <cell r="N165">
            <v>3.3254999999999999</v>
          </cell>
          <cell r="O165">
            <v>3.3219328767123288</v>
          </cell>
          <cell r="P165">
            <v>0.5054794520547945</v>
          </cell>
        </row>
        <row r="166">
          <cell r="A166">
            <v>38182</v>
          </cell>
          <cell r="B166">
            <v>1.61</v>
          </cell>
          <cell r="C166">
            <v>582</v>
          </cell>
          <cell r="D166">
            <v>428</v>
          </cell>
          <cell r="E166">
            <v>246</v>
          </cell>
          <cell r="F166">
            <v>396</v>
          </cell>
          <cell r="G166">
            <v>456</v>
          </cell>
          <cell r="H166">
            <v>481</v>
          </cell>
          <cell r="I166">
            <v>481</v>
          </cell>
          <cell r="J166">
            <v>3.6749999999999998</v>
          </cell>
          <cell r="K166">
            <v>4.4820000000000002</v>
          </cell>
          <cell r="L166">
            <v>5.218</v>
          </cell>
          <cell r="M166">
            <v>3.02</v>
          </cell>
          <cell r="N166">
            <v>3.3475000000000001</v>
          </cell>
          <cell r="O166">
            <v>3.3430136986301369</v>
          </cell>
          <cell r="P166">
            <v>0.50684931506849318</v>
          </cell>
        </row>
        <row r="167">
          <cell r="A167">
            <v>38183</v>
          </cell>
          <cell r="B167">
            <v>1.62</v>
          </cell>
          <cell r="C167">
            <v>578</v>
          </cell>
          <cell r="D167">
            <v>416</v>
          </cell>
          <cell r="E167">
            <v>238</v>
          </cell>
          <cell r="F167">
            <v>387</v>
          </cell>
          <cell r="G167">
            <v>450</v>
          </cell>
          <cell r="H167">
            <v>473</v>
          </cell>
          <cell r="I167">
            <v>463</v>
          </cell>
          <cell r="J167">
            <v>3.6779999999999999</v>
          </cell>
          <cell r="K167">
            <v>4.4820000000000002</v>
          </cell>
          <cell r="L167">
            <v>5.2130000000000001</v>
          </cell>
          <cell r="M167">
            <v>3.04</v>
          </cell>
          <cell r="N167">
            <v>3.359</v>
          </cell>
          <cell r="O167">
            <v>3.3537561643835616</v>
          </cell>
          <cell r="P167">
            <v>0.50821917808219175</v>
          </cell>
        </row>
        <row r="168">
          <cell r="A168">
            <v>38184</v>
          </cell>
          <cell r="B168">
            <v>1.63</v>
          </cell>
          <cell r="C168">
            <v>565</v>
          </cell>
          <cell r="D168">
            <v>402</v>
          </cell>
          <cell r="E168">
            <v>191</v>
          </cell>
          <cell r="F168">
            <v>369</v>
          </cell>
          <cell r="G168">
            <v>445</v>
          </cell>
          <cell r="H168">
            <v>471</v>
          </cell>
          <cell r="I168">
            <v>456</v>
          </cell>
          <cell r="J168">
            <v>3.5409999999999999</v>
          </cell>
          <cell r="K168">
            <v>4.351</v>
          </cell>
          <cell r="L168">
            <v>5.1159999999999997</v>
          </cell>
          <cell r="M168">
            <v>2.93</v>
          </cell>
          <cell r="N168">
            <v>3.2355</v>
          </cell>
          <cell r="O168">
            <v>3.2296410958904112</v>
          </cell>
          <cell r="P168">
            <v>0.50958904109589043</v>
          </cell>
        </row>
        <row r="169">
          <cell r="A169">
            <v>38187</v>
          </cell>
          <cell r="B169">
            <v>1.63</v>
          </cell>
          <cell r="C169">
            <v>566</v>
          </cell>
          <cell r="D169">
            <v>395</v>
          </cell>
          <cell r="E169">
            <v>204</v>
          </cell>
          <cell r="F169">
            <v>370</v>
          </cell>
          <cell r="G169">
            <v>434</v>
          </cell>
          <cell r="H169">
            <v>450</v>
          </cell>
          <cell r="I169">
            <v>450</v>
          </cell>
          <cell r="J169">
            <v>3.5579999999999998</v>
          </cell>
          <cell r="K169">
            <v>4.3529999999999998</v>
          </cell>
          <cell r="L169">
            <v>5.1109999999999998</v>
          </cell>
          <cell r="M169">
            <v>2.94</v>
          </cell>
          <cell r="N169">
            <v>3.2489999999999997</v>
          </cell>
          <cell r="O169">
            <v>3.2405342465753426</v>
          </cell>
          <cell r="P169">
            <v>0.51369863013698636</v>
          </cell>
        </row>
        <row r="170">
          <cell r="A170">
            <v>38188</v>
          </cell>
          <cell r="B170">
            <v>1.6325000000000001</v>
          </cell>
          <cell r="C170">
            <v>565</v>
          </cell>
          <cell r="D170">
            <v>397</v>
          </cell>
          <cell r="E170">
            <v>171</v>
          </cell>
          <cell r="F170">
            <v>370</v>
          </cell>
          <cell r="G170">
            <v>440</v>
          </cell>
          <cell r="H170">
            <v>460</v>
          </cell>
          <cell r="I170">
            <v>451</v>
          </cell>
          <cell r="J170">
            <v>3.6680000000000001</v>
          </cell>
          <cell r="K170">
            <v>4.4459999999999997</v>
          </cell>
          <cell r="L170">
            <v>5.1740000000000004</v>
          </cell>
          <cell r="M170">
            <v>3.06</v>
          </cell>
          <cell r="N170">
            <v>3.3639999999999999</v>
          </cell>
          <cell r="O170">
            <v>3.3548383561643838</v>
          </cell>
          <cell r="P170">
            <v>0.51506849315068493</v>
          </cell>
        </row>
        <row r="171">
          <cell r="A171">
            <v>38189</v>
          </cell>
          <cell r="B171">
            <v>1.65</v>
          </cell>
          <cell r="C171">
            <v>576</v>
          </cell>
          <cell r="D171">
            <v>408</v>
          </cell>
          <cell r="E171">
            <v>189</v>
          </cell>
          <cell r="F171">
            <v>402</v>
          </cell>
          <cell r="G171">
            <v>451</v>
          </cell>
          <cell r="H171">
            <v>475</v>
          </cell>
          <cell r="I171">
            <v>456</v>
          </cell>
          <cell r="J171">
            <v>3.6989999999999998</v>
          </cell>
          <cell r="K171">
            <v>4.468</v>
          </cell>
          <cell r="L171">
            <v>5.1989999999999998</v>
          </cell>
          <cell r="M171">
            <v>3.1</v>
          </cell>
          <cell r="N171">
            <v>3.3994999999999997</v>
          </cell>
          <cell r="O171">
            <v>3.3896534246575341</v>
          </cell>
          <cell r="P171">
            <v>0.51643835616438361</v>
          </cell>
        </row>
        <row r="172">
          <cell r="A172">
            <v>38190</v>
          </cell>
          <cell r="B172">
            <v>1.66</v>
          </cell>
          <cell r="C172">
            <v>576</v>
          </cell>
          <cell r="D172">
            <v>414</v>
          </cell>
          <cell r="E172">
            <v>198</v>
          </cell>
          <cell r="F172">
            <v>395</v>
          </cell>
          <cell r="G172">
            <v>460</v>
          </cell>
          <cell r="H172">
            <v>469</v>
          </cell>
          <cell r="I172">
            <v>466</v>
          </cell>
          <cell r="J172">
            <v>3.6819999999999999</v>
          </cell>
          <cell r="K172">
            <v>4.4459999999999997</v>
          </cell>
          <cell r="L172">
            <v>5.1870000000000003</v>
          </cell>
          <cell r="M172">
            <v>3.09</v>
          </cell>
          <cell r="N172">
            <v>3.3860000000000001</v>
          </cell>
          <cell r="O172">
            <v>3.3754575342465754</v>
          </cell>
          <cell r="P172">
            <v>0.51780821917808217</v>
          </cell>
        </row>
        <row r="173">
          <cell r="A173">
            <v>38191</v>
          </cell>
          <cell r="B173">
            <v>1.66</v>
          </cell>
          <cell r="C173">
            <v>575</v>
          </cell>
          <cell r="D173">
            <v>408</v>
          </cell>
          <cell r="E173">
            <v>191</v>
          </cell>
          <cell r="F173">
            <v>388</v>
          </cell>
          <cell r="G173">
            <v>455</v>
          </cell>
          <cell r="H173">
            <v>475</v>
          </cell>
          <cell r="I173">
            <v>455</v>
          </cell>
          <cell r="J173">
            <v>3.6720000000000002</v>
          </cell>
          <cell r="K173">
            <v>4.4320000000000004</v>
          </cell>
          <cell r="L173">
            <v>5.1669999999999998</v>
          </cell>
          <cell r="M173">
            <v>3.08</v>
          </cell>
          <cell r="N173">
            <v>3.3760000000000003</v>
          </cell>
          <cell r="O173">
            <v>3.3646465753424657</v>
          </cell>
          <cell r="P173">
            <v>0.51917808219178085</v>
          </cell>
        </row>
        <row r="174">
          <cell r="A174">
            <v>38194</v>
          </cell>
          <cell r="B174">
            <v>1.66188</v>
          </cell>
          <cell r="C174">
            <v>584</v>
          </cell>
          <cell r="D174">
            <v>417</v>
          </cell>
          <cell r="E174">
            <v>217</v>
          </cell>
          <cell r="F174">
            <v>387</v>
          </cell>
          <cell r="G174">
            <v>449</v>
          </cell>
          <cell r="H174">
            <v>474</v>
          </cell>
          <cell r="I174">
            <v>482</v>
          </cell>
          <cell r="J174">
            <v>3.6960000000000002</v>
          </cell>
          <cell r="K174">
            <v>4.4770000000000003</v>
          </cell>
          <cell r="L174">
            <v>5.1980000000000004</v>
          </cell>
          <cell r="M174">
            <v>3.13</v>
          </cell>
          <cell r="N174">
            <v>3.4130000000000003</v>
          </cell>
          <cell r="O174">
            <v>3.3998191780821916</v>
          </cell>
          <cell r="P174">
            <v>0.52328767123287667</v>
          </cell>
        </row>
        <row r="175">
          <cell r="A175">
            <v>38195</v>
          </cell>
          <cell r="B175">
            <v>1.67</v>
          </cell>
          <cell r="C175">
            <v>583</v>
          </cell>
          <cell r="D175">
            <v>417</v>
          </cell>
          <cell r="E175">
            <v>197</v>
          </cell>
          <cell r="F175">
            <v>383</v>
          </cell>
          <cell r="G175">
            <v>515</v>
          </cell>
          <cell r="H175">
            <v>468</v>
          </cell>
          <cell r="I175">
            <v>470</v>
          </cell>
          <cell r="J175">
            <v>3.6960000000000002</v>
          </cell>
          <cell r="K175">
            <v>4.4770000000000003</v>
          </cell>
          <cell r="L175">
            <v>5.1980000000000004</v>
          </cell>
          <cell r="M175">
            <v>3.23</v>
          </cell>
          <cell r="N175">
            <v>3.4630000000000001</v>
          </cell>
          <cell r="O175">
            <v>3.4515095890410961</v>
          </cell>
          <cell r="P175">
            <v>0.52465753424657535</v>
          </cell>
        </row>
        <row r="176">
          <cell r="A176">
            <v>38196</v>
          </cell>
          <cell r="B176">
            <v>1.68</v>
          </cell>
          <cell r="C176">
            <v>575</v>
          </cell>
          <cell r="D176">
            <v>415</v>
          </cell>
          <cell r="E176">
            <v>197</v>
          </cell>
          <cell r="F176">
            <v>383</v>
          </cell>
          <cell r="G176">
            <v>515</v>
          </cell>
          <cell r="H176">
            <v>468</v>
          </cell>
          <cell r="I176">
            <v>470</v>
          </cell>
          <cell r="J176">
            <v>3.6960000000000002</v>
          </cell>
          <cell r="K176">
            <v>4.4770000000000003</v>
          </cell>
          <cell r="L176">
            <v>5.1980000000000004</v>
          </cell>
          <cell r="M176">
            <v>3.19</v>
          </cell>
          <cell r="N176">
            <v>3.4430000000000001</v>
          </cell>
          <cell r="O176">
            <v>3.4298301369863013</v>
          </cell>
          <cell r="P176">
            <v>0.52602739726027392</v>
          </cell>
        </row>
        <row r="177">
          <cell r="A177">
            <v>38197</v>
          </cell>
          <cell r="B177">
            <v>1.6937500000000001</v>
          </cell>
          <cell r="C177">
            <v>565</v>
          </cell>
          <cell r="D177">
            <v>411</v>
          </cell>
          <cell r="E177">
            <v>197</v>
          </cell>
          <cell r="F177">
            <v>383</v>
          </cell>
          <cell r="G177">
            <v>515</v>
          </cell>
          <cell r="H177">
            <v>468</v>
          </cell>
          <cell r="I177">
            <v>470</v>
          </cell>
          <cell r="J177">
            <v>3.6960000000000002</v>
          </cell>
          <cell r="K177">
            <v>4.4770000000000003</v>
          </cell>
          <cell r="L177">
            <v>5.1980000000000004</v>
          </cell>
          <cell r="M177">
            <v>3.16</v>
          </cell>
          <cell r="N177">
            <v>3.4279999999999999</v>
          </cell>
          <cell r="O177">
            <v>3.4133150684931506</v>
          </cell>
          <cell r="P177">
            <v>0.5273972602739726</v>
          </cell>
        </row>
        <row r="178">
          <cell r="A178">
            <v>38198</v>
          </cell>
          <cell r="B178">
            <v>1.7</v>
          </cell>
          <cell r="C178">
            <v>566</v>
          </cell>
          <cell r="D178">
            <v>411</v>
          </cell>
          <cell r="E178">
            <v>197</v>
          </cell>
          <cell r="F178">
            <v>383</v>
          </cell>
          <cell r="G178">
            <v>515</v>
          </cell>
          <cell r="H178">
            <v>468</v>
          </cell>
          <cell r="I178">
            <v>470</v>
          </cell>
          <cell r="J178">
            <v>3.6960000000000002</v>
          </cell>
          <cell r="K178">
            <v>4.4770000000000003</v>
          </cell>
          <cell r="L178">
            <v>5.1980000000000004</v>
          </cell>
          <cell r="M178">
            <v>3.09</v>
          </cell>
          <cell r="N178">
            <v>3.3929999999999998</v>
          </cell>
          <cell r="O178">
            <v>3.3755671232876709</v>
          </cell>
          <cell r="P178">
            <v>0.52876712328767128</v>
          </cell>
        </row>
        <row r="179">
          <cell r="A179">
            <v>38201</v>
          </cell>
          <cell r="B179">
            <v>1.69</v>
          </cell>
          <cell r="C179">
            <v>570</v>
          </cell>
          <cell r="D179">
            <v>410</v>
          </cell>
          <cell r="E179">
            <v>206</v>
          </cell>
          <cell r="F179">
            <v>383</v>
          </cell>
          <cell r="G179">
            <v>439</v>
          </cell>
          <cell r="H179">
            <v>466</v>
          </cell>
          <cell r="I179">
            <v>466</v>
          </cell>
          <cell r="J179">
            <v>3.665</v>
          </cell>
          <cell r="K179">
            <v>4.4509999999999996</v>
          </cell>
          <cell r="L179">
            <v>5.1890000000000001</v>
          </cell>
          <cell r="M179">
            <v>3.06</v>
          </cell>
          <cell r="N179">
            <v>3.3624999999999998</v>
          </cell>
          <cell r="O179">
            <v>3.3426095890410963</v>
          </cell>
          <cell r="P179">
            <v>0.5328767123287671</v>
          </cell>
        </row>
        <row r="180">
          <cell r="A180">
            <v>38202</v>
          </cell>
          <cell r="B180">
            <v>1.7</v>
          </cell>
          <cell r="C180">
            <v>568</v>
          </cell>
          <cell r="D180">
            <v>400</v>
          </cell>
          <cell r="E180">
            <v>176</v>
          </cell>
          <cell r="F180">
            <v>371</v>
          </cell>
          <cell r="G180">
            <v>427</v>
          </cell>
          <cell r="H180">
            <v>448</v>
          </cell>
          <cell r="I180">
            <v>456</v>
          </cell>
          <cell r="J180">
            <v>3.6469999999999998</v>
          </cell>
          <cell r="K180">
            <v>4.4260000000000002</v>
          </cell>
          <cell r="L180">
            <v>5.1680000000000001</v>
          </cell>
          <cell r="M180">
            <v>3.05</v>
          </cell>
          <cell r="N180">
            <v>3.3484999999999996</v>
          </cell>
          <cell r="O180">
            <v>3.3280547945205479</v>
          </cell>
          <cell r="P180">
            <v>0.53424657534246578</v>
          </cell>
        </row>
        <row r="181">
          <cell r="A181">
            <v>38203</v>
          </cell>
          <cell r="B181">
            <v>1.7</v>
          </cell>
          <cell r="C181">
            <v>567</v>
          </cell>
          <cell r="D181">
            <v>399</v>
          </cell>
          <cell r="E181">
            <v>200</v>
          </cell>
          <cell r="F181">
            <v>362</v>
          </cell>
          <cell r="G181">
            <v>429</v>
          </cell>
          <cell r="H181">
            <v>443</v>
          </cell>
          <cell r="I181">
            <v>454</v>
          </cell>
          <cell r="J181">
            <v>3.64</v>
          </cell>
          <cell r="K181">
            <v>4.42</v>
          </cell>
          <cell r="L181">
            <v>5.1660000000000004</v>
          </cell>
          <cell r="M181">
            <v>3.05</v>
          </cell>
          <cell r="N181">
            <v>3.3449999999999998</v>
          </cell>
          <cell r="O181">
            <v>3.323986301369863</v>
          </cell>
          <cell r="P181">
            <v>0.53561643835616435</v>
          </cell>
        </row>
        <row r="182">
          <cell r="A182">
            <v>38204</v>
          </cell>
          <cell r="B182">
            <v>1.71</v>
          </cell>
          <cell r="C182">
            <v>570</v>
          </cell>
          <cell r="D182">
            <v>397</v>
          </cell>
          <cell r="E182">
            <v>187</v>
          </cell>
          <cell r="F182">
            <v>361</v>
          </cell>
          <cell r="G182">
            <v>430</v>
          </cell>
          <cell r="H182">
            <v>452</v>
          </cell>
          <cell r="I182">
            <v>464</v>
          </cell>
          <cell r="J182">
            <v>3.6120000000000001</v>
          </cell>
          <cell r="K182">
            <v>4.4020000000000001</v>
          </cell>
          <cell r="L182">
            <v>5.1539999999999999</v>
          </cell>
          <cell r="M182">
            <v>3.04</v>
          </cell>
          <cell r="N182">
            <v>3.3260000000000001</v>
          </cell>
          <cell r="O182">
            <v>3.3048438356164382</v>
          </cell>
          <cell r="P182">
            <v>0.53698630136986303</v>
          </cell>
        </row>
        <row r="183">
          <cell r="A183">
            <v>38205</v>
          </cell>
          <cell r="B183">
            <v>1.71</v>
          </cell>
          <cell r="C183">
            <v>566</v>
          </cell>
          <cell r="D183">
            <v>390</v>
          </cell>
          <cell r="E183">
            <v>203</v>
          </cell>
          <cell r="F183">
            <v>370</v>
          </cell>
          <cell r="G183">
            <v>431</v>
          </cell>
          <cell r="H183">
            <v>440</v>
          </cell>
          <cell r="I183">
            <v>447</v>
          </cell>
          <cell r="J183">
            <v>3.387</v>
          </cell>
          <cell r="K183">
            <v>4.2220000000000004</v>
          </cell>
          <cell r="L183">
            <v>5.0369999999999999</v>
          </cell>
          <cell r="M183">
            <v>2.79</v>
          </cell>
          <cell r="N183">
            <v>3.0884999999999998</v>
          </cell>
          <cell r="O183">
            <v>3.065601369863014</v>
          </cell>
          <cell r="P183">
            <v>0.5383561643835616</v>
          </cell>
        </row>
        <row r="184">
          <cell r="A184">
            <v>38208</v>
          </cell>
          <cell r="B184">
            <v>1.67</v>
          </cell>
          <cell r="C184">
            <v>562</v>
          </cell>
          <cell r="D184">
            <v>376</v>
          </cell>
          <cell r="E184">
            <v>190</v>
          </cell>
          <cell r="F184">
            <v>345</v>
          </cell>
          <cell r="G184">
            <v>403</v>
          </cell>
          <cell r="H184">
            <v>428</v>
          </cell>
          <cell r="I184">
            <v>432</v>
          </cell>
          <cell r="J184">
            <v>3.4319999999999999</v>
          </cell>
          <cell r="K184">
            <v>4.2910000000000004</v>
          </cell>
          <cell r="L184">
            <v>5.0590000000000002</v>
          </cell>
          <cell r="M184">
            <v>2.86</v>
          </cell>
          <cell r="N184">
            <v>3.1459999999999999</v>
          </cell>
          <cell r="O184">
            <v>3.121709589041096</v>
          </cell>
          <cell r="P184">
            <v>0.54246575342465753</v>
          </cell>
        </row>
        <row r="185">
          <cell r="A185">
            <v>38209</v>
          </cell>
          <cell r="B185">
            <v>1.68</v>
          </cell>
          <cell r="C185">
            <v>558</v>
          </cell>
          <cell r="D185">
            <v>356</v>
          </cell>
          <cell r="E185">
            <v>189</v>
          </cell>
          <cell r="F185">
            <v>325</v>
          </cell>
          <cell r="G185">
            <v>389</v>
          </cell>
          <cell r="H185">
            <v>415</v>
          </cell>
          <cell r="I185">
            <v>436</v>
          </cell>
          <cell r="J185">
            <v>3.504</v>
          </cell>
          <cell r="K185">
            <v>4.2910000000000004</v>
          </cell>
          <cell r="L185">
            <v>5.0679999999999996</v>
          </cell>
          <cell r="M185">
            <v>2.94</v>
          </cell>
          <cell r="N185">
            <v>3.222</v>
          </cell>
          <cell r="O185">
            <v>3.1972767123287671</v>
          </cell>
          <cell r="P185">
            <v>0.54383561643835621</v>
          </cell>
        </row>
        <row r="186">
          <cell r="A186">
            <v>38210</v>
          </cell>
          <cell r="B186">
            <v>1.71</v>
          </cell>
          <cell r="C186">
            <v>562</v>
          </cell>
          <cell r="D186">
            <v>376</v>
          </cell>
          <cell r="E186">
            <v>185</v>
          </cell>
          <cell r="F186">
            <v>343</v>
          </cell>
          <cell r="G186">
            <v>408</v>
          </cell>
          <cell r="H186">
            <v>420</v>
          </cell>
          <cell r="I186">
            <v>438</v>
          </cell>
          <cell r="J186">
            <v>3.4729999999999999</v>
          </cell>
          <cell r="K186">
            <v>4.2729999999999997</v>
          </cell>
          <cell r="L186">
            <v>5.056</v>
          </cell>
          <cell r="M186">
            <v>2.91</v>
          </cell>
          <cell r="N186">
            <v>3.1915</v>
          </cell>
          <cell r="O186">
            <v>3.1660493150684932</v>
          </cell>
          <cell r="P186">
            <v>0.54520547945205478</v>
          </cell>
        </row>
        <row r="187">
          <cell r="A187">
            <v>38211</v>
          </cell>
          <cell r="B187">
            <v>1.7112499999999999</v>
          </cell>
          <cell r="C187">
            <v>558</v>
          </cell>
          <cell r="D187">
            <v>370</v>
          </cell>
          <cell r="E187">
            <v>193</v>
          </cell>
          <cell r="F187">
            <v>346</v>
          </cell>
          <cell r="G187">
            <v>405</v>
          </cell>
          <cell r="H187">
            <v>427</v>
          </cell>
          <cell r="I187">
            <v>447</v>
          </cell>
          <cell r="J187">
            <v>3.4809999999999999</v>
          </cell>
          <cell r="K187">
            <v>4.2560000000000002</v>
          </cell>
          <cell r="L187">
            <v>5.0490000000000004</v>
          </cell>
          <cell r="M187">
            <v>2.89</v>
          </cell>
          <cell r="N187">
            <v>3.1855000000000002</v>
          </cell>
          <cell r="O187">
            <v>3.1579739726027398</v>
          </cell>
          <cell r="P187">
            <v>0.54657534246575346</v>
          </cell>
        </row>
        <row r="188">
          <cell r="A188">
            <v>38212</v>
          </cell>
          <cell r="B188">
            <v>1.72</v>
          </cell>
          <cell r="C188">
            <v>550</v>
          </cell>
          <cell r="D188">
            <v>370</v>
          </cell>
          <cell r="E188">
            <v>196</v>
          </cell>
          <cell r="F188">
            <v>341</v>
          </cell>
          <cell r="G188">
            <v>409</v>
          </cell>
          <cell r="H188">
            <v>432</v>
          </cell>
          <cell r="I188">
            <v>437</v>
          </cell>
          <cell r="J188">
            <v>3.423</v>
          </cell>
          <cell r="K188">
            <v>4.2290000000000001</v>
          </cell>
          <cell r="L188">
            <v>5.0179999999999998</v>
          </cell>
          <cell r="M188">
            <v>2.85</v>
          </cell>
          <cell r="N188">
            <v>3.1364999999999998</v>
          </cell>
          <cell r="O188">
            <v>3.1090273972602742</v>
          </cell>
          <cell r="P188">
            <v>0.54794520547945202</v>
          </cell>
        </row>
        <row r="189">
          <cell r="A189">
            <v>38215</v>
          </cell>
          <cell r="B189">
            <v>1.72</v>
          </cell>
          <cell r="C189">
            <v>550</v>
          </cell>
          <cell r="D189">
            <v>370</v>
          </cell>
          <cell r="E189">
            <v>194</v>
          </cell>
          <cell r="F189">
            <v>336</v>
          </cell>
          <cell r="G189">
            <v>402</v>
          </cell>
          <cell r="H189">
            <v>425</v>
          </cell>
          <cell r="I189">
            <v>436</v>
          </cell>
          <cell r="J189">
            <v>3.4540000000000002</v>
          </cell>
          <cell r="K189">
            <v>4.2640000000000002</v>
          </cell>
          <cell r="L189">
            <v>5.0510000000000002</v>
          </cell>
          <cell r="M189">
            <v>2.87</v>
          </cell>
          <cell r="N189">
            <v>3.1619999999999999</v>
          </cell>
          <cell r="O189">
            <v>3.1316000000000002</v>
          </cell>
          <cell r="P189">
            <v>0.55205479452054795</v>
          </cell>
        </row>
        <row r="190">
          <cell r="A190">
            <v>38216</v>
          </cell>
          <cell r="B190">
            <v>1.73</v>
          </cell>
          <cell r="C190">
            <v>550</v>
          </cell>
          <cell r="D190">
            <v>368</v>
          </cell>
          <cell r="E190">
            <v>200</v>
          </cell>
          <cell r="F190">
            <v>332</v>
          </cell>
          <cell r="G190">
            <v>409</v>
          </cell>
          <cell r="H190">
            <v>423</v>
          </cell>
          <cell r="I190">
            <v>432</v>
          </cell>
          <cell r="J190">
            <v>3.375</v>
          </cell>
          <cell r="K190">
            <v>4.1920000000000002</v>
          </cell>
          <cell r="L190">
            <v>5.0039999999999996</v>
          </cell>
          <cell r="M190">
            <v>2.81</v>
          </cell>
          <cell r="N190">
            <v>3.0925000000000002</v>
          </cell>
          <cell r="O190">
            <v>3.0623150684931506</v>
          </cell>
          <cell r="P190">
            <v>0.55342465753424652</v>
          </cell>
        </row>
        <row r="191">
          <cell r="A191">
            <v>38217</v>
          </cell>
          <cell r="B191">
            <v>1.73</v>
          </cell>
          <cell r="C191">
            <v>543</v>
          </cell>
          <cell r="D191">
            <v>366</v>
          </cell>
          <cell r="E191">
            <v>195</v>
          </cell>
          <cell r="F191">
            <v>338</v>
          </cell>
          <cell r="G191">
            <v>404</v>
          </cell>
          <cell r="H191">
            <v>420</v>
          </cell>
          <cell r="I191">
            <v>431</v>
          </cell>
          <cell r="J191">
            <v>3.4159999999999999</v>
          </cell>
          <cell r="K191">
            <v>4.2380000000000004</v>
          </cell>
          <cell r="L191">
            <v>5.0380000000000003</v>
          </cell>
          <cell r="M191">
            <v>2.82</v>
          </cell>
          <cell r="N191">
            <v>3.1179999999999999</v>
          </cell>
          <cell r="O191">
            <v>3.0853424657534245</v>
          </cell>
          <cell r="P191">
            <v>0.5547945205479452</v>
          </cell>
        </row>
        <row r="192">
          <cell r="A192">
            <v>38218</v>
          </cell>
          <cell r="B192">
            <v>1.74</v>
          </cell>
          <cell r="C192">
            <v>543</v>
          </cell>
          <cell r="D192">
            <v>366</v>
          </cell>
          <cell r="E192">
            <v>189</v>
          </cell>
          <cell r="F192">
            <v>332</v>
          </cell>
          <cell r="G192">
            <v>414</v>
          </cell>
          <cell r="H192">
            <v>428</v>
          </cell>
          <cell r="I192">
            <v>429</v>
          </cell>
          <cell r="J192">
            <v>3.3780000000000001</v>
          </cell>
          <cell r="K192">
            <v>4.2149999999999999</v>
          </cell>
          <cell r="L192">
            <v>5.0270000000000001</v>
          </cell>
          <cell r="M192">
            <v>2.8</v>
          </cell>
          <cell r="N192">
            <v>3.089</v>
          </cell>
          <cell r="O192">
            <v>3.0565369863013698</v>
          </cell>
          <cell r="P192">
            <v>0.55616438356164388</v>
          </cell>
        </row>
        <row r="193">
          <cell r="A193">
            <v>38219</v>
          </cell>
          <cell r="B193">
            <v>1.74</v>
          </cell>
          <cell r="C193">
            <v>528</v>
          </cell>
          <cell r="D193">
            <v>360</v>
          </cell>
          <cell r="E193">
            <v>180</v>
          </cell>
          <cell r="F193">
            <v>330</v>
          </cell>
          <cell r="G193">
            <v>401</v>
          </cell>
          <cell r="H193">
            <v>428</v>
          </cell>
          <cell r="I193">
            <v>419</v>
          </cell>
          <cell r="J193">
            <v>3.4119999999999999</v>
          </cell>
          <cell r="K193">
            <v>4.234</v>
          </cell>
          <cell r="L193">
            <v>5.0250000000000004</v>
          </cell>
          <cell r="M193">
            <v>2.83</v>
          </cell>
          <cell r="N193">
            <v>3.121</v>
          </cell>
          <cell r="O193">
            <v>3.0875150684931505</v>
          </cell>
          <cell r="P193">
            <v>0.55753424657534245</v>
          </cell>
        </row>
        <row r="194">
          <cell r="A194">
            <v>38222</v>
          </cell>
          <cell r="B194">
            <v>1.75</v>
          </cell>
          <cell r="C194">
            <v>525</v>
          </cell>
          <cell r="D194">
            <v>357</v>
          </cell>
          <cell r="E194">
            <v>175</v>
          </cell>
          <cell r="F194">
            <v>325</v>
          </cell>
          <cell r="G194">
            <v>393</v>
          </cell>
          <cell r="H194">
            <v>419</v>
          </cell>
          <cell r="I194">
            <v>422</v>
          </cell>
          <cell r="J194">
            <v>3.464</v>
          </cell>
          <cell r="K194">
            <v>4.2850000000000001</v>
          </cell>
          <cell r="L194">
            <v>5.0750000000000002</v>
          </cell>
          <cell r="M194">
            <v>2.87</v>
          </cell>
          <cell r="N194">
            <v>3.1669999999999998</v>
          </cell>
          <cell r="O194">
            <v>3.1303835616438356</v>
          </cell>
          <cell r="P194">
            <v>0.56164383561643838</v>
          </cell>
        </row>
        <row r="195">
          <cell r="A195">
            <v>38223</v>
          </cell>
          <cell r="B195">
            <v>1.76</v>
          </cell>
          <cell r="C195">
            <v>520</v>
          </cell>
          <cell r="D195">
            <v>346</v>
          </cell>
          <cell r="E195">
            <v>177</v>
          </cell>
          <cell r="F195">
            <v>318</v>
          </cell>
          <cell r="G195">
            <v>395</v>
          </cell>
          <cell r="H195">
            <v>411</v>
          </cell>
          <cell r="I195">
            <v>408</v>
          </cell>
          <cell r="J195">
            <v>3.4529999999999998</v>
          </cell>
          <cell r="K195">
            <v>4.2729999999999997</v>
          </cell>
          <cell r="L195">
            <v>5.0640000000000001</v>
          </cell>
          <cell r="M195">
            <v>2.87</v>
          </cell>
          <cell r="N195">
            <v>3.1615000000000002</v>
          </cell>
          <cell r="O195">
            <v>3.1247630136986304</v>
          </cell>
          <cell r="P195">
            <v>0.56301369863013695</v>
          </cell>
        </row>
        <row r="196">
          <cell r="A196">
            <v>38224</v>
          </cell>
          <cell r="B196">
            <v>1.77</v>
          </cell>
          <cell r="C196">
            <v>524</v>
          </cell>
          <cell r="D196">
            <v>346</v>
          </cell>
          <cell r="E196">
            <v>173</v>
          </cell>
          <cell r="F196">
            <v>314</v>
          </cell>
          <cell r="G196">
            <v>395</v>
          </cell>
          <cell r="H196">
            <v>408</v>
          </cell>
          <cell r="I196">
            <v>415</v>
          </cell>
          <cell r="J196">
            <v>3.4529999999999998</v>
          </cell>
          <cell r="K196">
            <v>4.2629999999999999</v>
          </cell>
          <cell r="L196">
            <v>5.0490000000000004</v>
          </cell>
          <cell r="M196">
            <v>2.88</v>
          </cell>
          <cell r="N196">
            <v>3.1665000000000001</v>
          </cell>
          <cell r="O196">
            <v>3.1296082191780821</v>
          </cell>
          <cell r="P196">
            <v>0.56438356164383563</v>
          </cell>
        </row>
        <row r="197">
          <cell r="A197">
            <v>38225</v>
          </cell>
          <cell r="B197">
            <v>1.78125</v>
          </cell>
          <cell r="C197">
            <v>531</v>
          </cell>
          <cell r="D197">
            <v>353</v>
          </cell>
          <cell r="E197">
            <v>179</v>
          </cell>
          <cell r="F197">
            <v>331</v>
          </cell>
          <cell r="G197">
            <v>400</v>
          </cell>
          <cell r="H197">
            <v>409</v>
          </cell>
          <cell r="I197">
            <v>424</v>
          </cell>
          <cell r="J197">
            <v>3.4049999999999998</v>
          </cell>
          <cell r="K197">
            <v>4.2110000000000003</v>
          </cell>
          <cell r="L197">
            <v>5.0090000000000003</v>
          </cell>
          <cell r="M197">
            <v>2.85</v>
          </cell>
          <cell r="N197">
            <v>3.1274999999999999</v>
          </cell>
          <cell r="O197">
            <v>3.0910068493150682</v>
          </cell>
          <cell r="P197">
            <v>0.5657534246575342</v>
          </cell>
        </row>
        <row r="198">
          <cell r="A198">
            <v>38226</v>
          </cell>
          <cell r="B198">
            <v>1.79</v>
          </cell>
          <cell r="C198">
            <v>526</v>
          </cell>
          <cell r="D198">
            <v>351</v>
          </cell>
          <cell r="E198">
            <v>177</v>
          </cell>
          <cell r="F198">
            <v>326</v>
          </cell>
          <cell r="G198">
            <v>392</v>
          </cell>
          <cell r="H198">
            <v>404</v>
          </cell>
          <cell r="I198">
            <v>418</v>
          </cell>
          <cell r="J198">
            <v>3.4289999999999998</v>
          </cell>
          <cell r="K198">
            <v>4.2279999999999998</v>
          </cell>
          <cell r="L198">
            <v>5.0209999999999999</v>
          </cell>
          <cell r="M198">
            <v>2.85</v>
          </cell>
          <cell r="N198">
            <v>3.1395</v>
          </cell>
          <cell r="O198">
            <v>3.1006356164383559</v>
          </cell>
          <cell r="P198">
            <v>0.56712328767123288</v>
          </cell>
        </row>
        <row r="199">
          <cell r="A199">
            <v>38229</v>
          </cell>
          <cell r="B199">
            <v>1.79</v>
          </cell>
          <cell r="C199">
            <v>519</v>
          </cell>
          <cell r="D199">
            <v>349</v>
          </cell>
          <cell r="E199">
            <v>177</v>
          </cell>
          <cell r="F199">
            <v>326</v>
          </cell>
          <cell r="G199">
            <v>392</v>
          </cell>
          <cell r="H199">
            <v>404</v>
          </cell>
          <cell r="I199">
            <v>418</v>
          </cell>
          <cell r="J199">
            <v>3.3769999999999998</v>
          </cell>
          <cell r="K199">
            <v>4.1779999999999999</v>
          </cell>
          <cell r="L199">
            <v>4.9809999999999999</v>
          </cell>
          <cell r="M199">
            <v>2.82</v>
          </cell>
          <cell r="N199">
            <v>3.0984999999999996</v>
          </cell>
          <cell r="O199">
            <v>3.0588232876712329</v>
          </cell>
          <cell r="P199">
            <v>0.57123287671232881</v>
          </cell>
        </row>
        <row r="200">
          <cell r="A200">
            <v>38230</v>
          </cell>
          <cell r="B200">
            <v>1.8</v>
          </cell>
          <cell r="C200">
            <v>524</v>
          </cell>
          <cell r="D200">
            <v>357</v>
          </cell>
          <cell r="E200">
            <v>188</v>
          </cell>
          <cell r="F200">
            <v>333</v>
          </cell>
          <cell r="G200">
            <v>389</v>
          </cell>
          <cell r="H200">
            <v>412</v>
          </cell>
          <cell r="I200">
            <v>421</v>
          </cell>
          <cell r="J200">
            <v>3.3090000000000002</v>
          </cell>
          <cell r="K200">
            <v>4.1189999999999998</v>
          </cell>
          <cell r="L200">
            <v>4.9279999999999999</v>
          </cell>
          <cell r="M200">
            <v>2.75</v>
          </cell>
          <cell r="N200">
            <v>3.0295000000000001</v>
          </cell>
          <cell r="O200">
            <v>2.9889150684931507</v>
          </cell>
          <cell r="P200">
            <v>0.57260273972602738</v>
          </cell>
        </row>
        <row r="201">
          <cell r="A201">
            <v>38231</v>
          </cell>
          <cell r="B201">
            <v>1.8</v>
          </cell>
          <cell r="C201">
            <v>524</v>
          </cell>
          <cell r="D201">
            <v>350</v>
          </cell>
          <cell r="E201">
            <v>190</v>
          </cell>
          <cell r="F201">
            <v>326</v>
          </cell>
          <cell r="G201">
            <v>391</v>
          </cell>
          <cell r="H201">
            <v>411</v>
          </cell>
          <cell r="I201">
            <v>413</v>
          </cell>
          <cell r="J201">
            <v>3.298</v>
          </cell>
          <cell r="K201">
            <v>4.1150000000000002</v>
          </cell>
          <cell r="L201">
            <v>4.9260000000000002</v>
          </cell>
          <cell r="M201">
            <v>2.74</v>
          </cell>
          <cell r="N201">
            <v>3.0190000000000001</v>
          </cell>
          <cell r="O201">
            <v>2.9777232876712332</v>
          </cell>
          <cell r="P201">
            <v>0.57397260273972606</v>
          </cell>
        </row>
        <row r="202">
          <cell r="A202">
            <v>38232</v>
          </cell>
          <cell r="B202">
            <v>1.81</v>
          </cell>
          <cell r="C202">
            <v>523</v>
          </cell>
          <cell r="D202">
            <v>346</v>
          </cell>
          <cell r="E202">
            <v>172</v>
          </cell>
          <cell r="F202">
            <v>332</v>
          </cell>
          <cell r="G202">
            <v>390</v>
          </cell>
          <cell r="H202">
            <v>400</v>
          </cell>
          <cell r="I202">
            <v>410</v>
          </cell>
          <cell r="J202">
            <v>3.3940000000000001</v>
          </cell>
          <cell r="K202">
            <v>4.2149999999999999</v>
          </cell>
          <cell r="L202">
            <v>5.0019999999999998</v>
          </cell>
          <cell r="M202">
            <v>2.8</v>
          </cell>
          <cell r="N202">
            <v>3.097</v>
          </cell>
          <cell r="O202">
            <v>3.0522465753424655</v>
          </cell>
          <cell r="P202">
            <v>0.57534246575342463</v>
          </cell>
        </row>
        <row r="203">
          <cell r="A203">
            <v>38233</v>
          </cell>
          <cell r="B203">
            <v>1.82</v>
          </cell>
          <cell r="C203">
            <v>517</v>
          </cell>
          <cell r="D203">
            <v>339</v>
          </cell>
          <cell r="E203">
            <v>168</v>
          </cell>
          <cell r="F203">
            <v>312</v>
          </cell>
          <cell r="G203">
            <v>379</v>
          </cell>
          <cell r="H203">
            <v>389</v>
          </cell>
          <cell r="I203">
            <v>407</v>
          </cell>
          <cell r="J203">
            <v>3.4940000000000002</v>
          </cell>
          <cell r="K203">
            <v>4.2960000000000003</v>
          </cell>
          <cell r="L203">
            <v>5.0590000000000002</v>
          </cell>
          <cell r="M203">
            <v>2.94</v>
          </cell>
          <cell r="N203">
            <v>3.2170000000000001</v>
          </cell>
          <cell r="O203">
            <v>3.1745013698630138</v>
          </cell>
          <cell r="P203">
            <v>0.57671232876712331</v>
          </cell>
        </row>
        <row r="204">
          <cell r="A204">
            <v>38236</v>
          </cell>
          <cell r="B204">
            <v>1.85</v>
          </cell>
          <cell r="C204">
            <v>517</v>
          </cell>
          <cell r="D204">
            <v>339</v>
          </cell>
          <cell r="E204">
            <v>169</v>
          </cell>
          <cell r="F204">
            <v>309</v>
          </cell>
          <cell r="G204">
            <v>390</v>
          </cell>
          <cell r="H204">
            <v>392</v>
          </cell>
          <cell r="I204">
            <v>406</v>
          </cell>
          <cell r="J204">
            <v>3.508</v>
          </cell>
          <cell r="K204">
            <v>4.2930000000000001</v>
          </cell>
          <cell r="L204">
            <v>5.0609999999999999</v>
          </cell>
          <cell r="M204">
            <v>2.91</v>
          </cell>
          <cell r="N204">
            <v>3.2090000000000001</v>
          </cell>
          <cell r="O204">
            <v>3.160668493150685</v>
          </cell>
          <cell r="P204">
            <v>0.58082191780821923</v>
          </cell>
        </row>
        <row r="205">
          <cell r="A205">
            <v>38237</v>
          </cell>
          <cell r="B205">
            <v>1.86</v>
          </cell>
          <cell r="C205">
            <v>511</v>
          </cell>
          <cell r="D205">
            <v>338</v>
          </cell>
          <cell r="E205">
            <v>169</v>
          </cell>
          <cell r="F205">
            <v>308</v>
          </cell>
          <cell r="G205">
            <v>384</v>
          </cell>
          <cell r="H205">
            <v>400</v>
          </cell>
          <cell r="I205">
            <v>406</v>
          </cell>
          <cell r="J205">
            <v>3.4039999999999999</v>
          </cell>
          <cell r="K205">
            <v>4.1879999999999997</v>
          </cell>
          <cell r="L205">
            <v>4.9850000000000003</v>
          </cell>
          <cell r="M205">
            <v>2.83</v>
          </cell>
          <cell r="N205">
            <v>3.117</v>
          </cell>
          <cell r="O205">
            <v>3.0698219178082189</v>
          </cell>
          <cell r="P205">
            <v>0.5821917808219178</v>
          </cell>
        </row>
        <row r="206">
          <cell r="A206">
            <v>38238</v>
          </cell>
          <cell r="B206">
            <v>1.8625</v>
          </cell>
          <cell r="C206">
            <v>513</v>
          </cell>
          <cell r="D206">
            <v>341</v>
          </cell>
          <cell r="E206">
            <v>180</v>
          </cell>
          <cell r="F206">
            <v>309</v>
          </cell>
          <cell r="G206">
            <v>388</v>
          </cell>
          <cell r="H206">
            <v>399</v>
          </cell>
          <cell r="I206">
            <v>411</v>
          </cell>
          <cell r="J206">
            <v>3.363</v>
          </cell>
          <cell r="K206">
            <v>4.1609999999999996</v>
          </cell>
          <cell r="L206">
            <v>4.9539999999999997</v>
          </cell>
          <cell r="M206">
            <v>2.85</v>
          </cell>
          <cell r="N206">
            <v>3.1065</v>
          </cell>
          <cell r="O206">
            <v>3.0636328767123286</v>
          </cell>
          <cell r="P206">
            <v>0.58356164383561648</v>
          </cell>
        </row>
        <row r="207">
          <cell r="A207">
            <v>38239</v>
          </cell>
          <cell r="B207">
            <v>1.87</v>
          </cell>
          <cell r="C207">
            <v>425</v>
          </cell>
          <cell r="D207">
            <v>319</v>
          </cell>
          <cell r="E207">
            <v>159</v>
          </cell>
          <cell r="F207">
            <v>287</v>
          </cell>
          <cell r="G207">
            <v>371</v>
          </cell>
          <cell r="H207">
            <v>401</v>
          </cell>
          <cell r="I207">
            <v>403</v>
          </cell>
          <cell r="J207">
            <v>3.4039999999999999</v>
          </cell>
          <cell r="K207">
            <v>4.1879999999999997</v>
          </cell>
          <cell r="L207">
            <v>4.9850000000000003</v>
          </cell>
          <cell r="M207">
            <v>2.84</v>
          </cell>
          <cell r="N207">
            <v>3.1219999999999999</v>
          </cell>
          <cell r="O207">
            <v>3.0740986301369864</v>
          </cell>
          <cell r="P207">
            <v>0.58493150684931505</v>
          </cell>
        </row>
        <row r="208">
          <cell r="A208">
            <v>38240</v>
          </cell>
          <cell r="B208">
            <v>1.8743799999999999</v>
          </cell>
          <cell r="C208">
            <v>515</v>
          </cell>
          <cell r="D208">
            <v>321</v>
          </cell>
          <cell r="E208">
            <v>164</v>
          </cell>
          <cell r="F208">
            <v>282</v>
          </cell>
          <cell r="G208">
            <v>362</v>
          </cell>
          <cell r="H208">
            <v>389</v>
          </cell>
          <cell r="I208">
            <v>396</v>
          </cell>
          <cell r="J208">
            <v>3.4039999999999999</v>
          </cell>
          <cell r="K208">
            <v>4.1879999999999997</v>
          </cell>
          <cell r="L208">
            <v>4.9850000000000003</v>
          </cell>
          <cell r="M208">
            <v>2.83</v>
          </cell>
          <cell r="N208">
            <v>3.117</v>
          </cell>
          <cell r="O208">
            <v>3.0674630136986303</v>
          </cell>
          <cell r="P208">
            <v>0.58630136986301373</v>
          </cell>
        </row>
        <row r="209">
          <cell r="A209">
            <v>38243</v>
          </cell>
          <cell r="B209">
            <v>1.88</v>
          </cell>
          <cell r="C209">
            <v>519</v>
          </cell>
          <cell r="D209">
            <v>323</v>
          </cell>
          <cell r="E209">
            <v>179</v>
          </cell>
          <cell r="F209">
            <v>293</v>
          </cell>
          <cell r="G209">
            <v>376</v>
          </cell>
          <cell r="H209">
            <v>386</v>
          </cell>
          <cell r="I209">
            <v>398</v>
          </cell>
          <cell r="J209">
            <v>3.36</v>
          </cell>
          <cell r="K209">
            <v>4.1369999999999996</v>
          </cell>
          <cell r="L209">
            <v>4.9420000000000002</v>
          </cell>
          <cell r="M209">
            <v>2.81</v>
          </cell>
          <cell r="N209">
            <v>3.085</v>
          </cell>
          <cell r="O209">
            <v>3.0352739726027398</v>
          </cell>
          <cell r="P209">
            <v>0.59041095890410955</v>
          </cell>
        </row>
        <row r="210">
          <cell r="A210">
            <v>38244</v>
          </cell>
          <cell r="B210">
            <v>1.88</v>
          </cell>
          <cell r="C210">
            <v>516</v>
          </cell>
          <cell r="D210">
            <v>322</v>
          </cell>
          <cell r="E210">
            <v>151</v>
          </cell>
          <cell r="F210">
            <v>285</v>
          </cell>
          <cell r="G210">
            <v>362</v>
          </cell>
          <cell r="H210">
            <v>373</v>
          </cell>
          <cell r="I210">
            <v>394</v>
          </cell>
          <cell r="J210">
            <v>3.343</v>
          </cell>
          <cell r="K210">
            <v>4.1260000000000003</v>
          </cell>
          <cell r="L210">
            <v>4.9340000000000002</v>
          </cell>
          <cell r="M210">
            <v>2.84</v>
          </cell>
          <cell r="N210">
            <v>3.0914999999999999</v>
          </cell>
          <cell r="O210">
            <v>3.0453342465753424</v>
          </cell>
          <cell r="P210">
            <v>0.59178082191780823</v>
          </cell>
        </row>
        <row r="211">
          <cell r="A211">
            <v>38245</v>
          </cell>
          <cell r="B211">
            <v>1.8881300000000001</v>
          </cell>
          <cell r="C211">
            <v>508</v>
          </cell>
          <cell r="D211">
            <v>310</v>
          </cell>
          <cell r="E211">
            <v>123</v>
          </cell>
          <cell r="F211">
            <v>278</v>
          </cell>
          <cell r="G211">
            <v>346</v>
          </cell>
          <cell r="H211">
            <v>365</v>
          </cell>
          <cell r="I211">
            <v>379</v>
          </cell>
          <cell r="J211">
            <v>3.3769999999999998</v>
          </cell>
          <cell r="K211">
            <v>4.1660000000000004</v>
          </cell>
          <cell r="L211">
            <v>4.96</v>
          </cell>
          <cell r="M211">
            <v>2.75</v>
          </cell>
          <cell r="N211">
            <v>3.0634999999999999</v>
          </cell>
          <cell r="O211">
            <v>3.0050945205479449</v>
          </cell>
          <cell r="P211">
            <v>0.59315068493150691</v>
          </cell>
        </row>
        <row r="212">
          <cell r="A212">
            <v>38246</v>
          </cell>
          <cell r="B212">
            <v>1.8881300000000001</v>
          </cell>
          <cell r="C212">
            <v>501</v>
          </cell>
          <cell r="D212">
            <v>308</v>
          </cell>
          <cell r="E212">
            <v>127</v>
          </cell>
          <cell r="F212">
            <v>280</v>
          </cell>
          <cell r="G212">
            <v>346</v>
          </cell>
          <cell r="H212">
            <v>364</v>
          </cell>
          <cell r="I212">
            <v>381</v>
          </cell>
          <cell r="J212">
            <v>3.278</v>
          </cell>
          <cell r="K212">
            <v>4.0739999999999998</v>
          </cell>
          <cell r="L212">
            <v>4.8739999999999997</v>
          </cell>
          <cell r="M212">
            <v>2.83</v>
          </cell>
          <cell r="N212">
            <v>3.0540000000000003</v>
          </cell>
          <cell r="O212">
            <v>3.0116547945205481</v>
          </cell>
          <cell r="P212">
            <v>0.59452054794520548</v>
          </cell>
        </row>
        <row r="213">
          <cell r="A213">
            <v>38247</v>
          </cell>
          <cell r="B213">
            <v>1.91</v>
          </cell>
          <cell r="C213">
            <v>501</v>
          </cell>
          <cell r="D213">
            <v>308</v>
          </cell>
          <cell r="E213">
            <v>135</v>
          </cell>
          <cell r="F213">
            <v>275</v>
          </cell>
          <cell r="G213">
            <v>351</v>
          </cell>
          <cell r="H213">
            <v>357</v>
          </cell>
          <cell r="I213">
            <v>379</v>
          </cell>
          <cell r="J213">
            <v>3.3319999999999999</v>
          </cell>
          <cell r="K213">
            <v>4.1079999999999997</v>
          </cell>
          <cell r="L213">
            <v>4.91</v>
          </cell>
          <cell r="M213">
            <v>2.75</v>
          </cell>
          <cell r="N213">
            <v>3.0409999999999999</v>
          </cell>
          <cell r="O213">
            <v>2.9851917808219177</v>
          </cell>
          <cell r="P213">
            <v>0.59589041095890405</v>
          </cell>
        </row>
        <row r="214">
          <cell r="A214">
            <v>38250</v>
          </cell>
          <cell r="B214">
            <v>1.91875</v>
          </cell>
          <cell r="C214">
            <v>485</v>
          </cell>
          <cell r="D214">
            <v>299</v>
          </cell>
          <cell r="E214">
            <v>126</v>
          </cell>
          <cell r="F214">
            <v>267</v>
          </cell>
          <cell r="G214">
            <v>341</v>
          </cell>
          <cell r="H214">
            <v>355</v>
          </cell>
          <cell r="I214">
            <v>378</v>
          </cell>
          <cell r="J214">
            <v>3.2669999999999999</v>
          </cell>
          <cell r="K214">
            <v>4.0579999999999998</v>
          </cell>
          <cell r="L214">
            <v>4.867</v>
          </cell>
          <cell r="M214">
            <v>2.79</v>
          </cell>
          <cell r="N214">
            <v>3.0285000000000002</v>
          </cell>
          <cell r="O214">
            <v>2.9807999999999999</v>
          </cell>
          <cell r="P214">
            <v>0.6</v>
          </cell>
        </row>
        <row r="215">
          <cell r="A215">
            <v>38251</v>
          </cell>
          <cell r="B215">
            <v>1.93</v>
          </cell>
          <cell r="C215">
            <v>488</v>
          </cell>
          <cell r="D215">
            <v>301</v>
          </cell>
          <cell r="E215">
            <v>124</v>
          </cell>
          <cell r="F215">
            <v>274</v>
          </cell>
          <cell r="G215">
            <v>342</v>
          </cell>
          <cell r="H215">
            <v>364</v>
          </cell>
          <cell r="I215">
            <v>382</v>
          </cell>
          <cell r="J215">
            <v>3.2770000000000001</v>
          </cell>
          <cell r="K215">
            <v>4.0369999999999999</v>
          </cell>
          <cell r="L215">
            <v>4.8390000000000004</v>
          </cell>
          <cell r="M215">
            <v>2.78</v>
          </cell>
          <cell r="N215">
            <v>3.0285000000000002</v>
          </cell>
          <cell r="O215">
            <v>2.9781191780821916</v>
          </cell>
          <cell r="P215">
            <v>0.60136986301369866</v>
          </cell>
        </row>
        <row r="216">
          <cell r="A216">
            <v>38252</v>
          </cell>
          <cell r="B216">
            <v>1.9412499999999999</v>
          </cell>
          <cell r="C216">
            <v>490</v>
          </cell>
          <cell r="D216">
            <v>300</v>
          </cell>
          <cell r="E216">
            <v>127</v>
          </cell>
          <cell r="F216">
            <v>279</v>
          </cell>
          <cell r="G216">
            <v>344</v>
          </cell>
          <cell r="H216">
            <v>364</v>
          </cell>
          <cell r="I216">
            <v>379</v>
          </cell>
          <cell r="J216">
            <v>3.246</v>
          </cell>
          <cell r="K216">
            <v>3.98</v>
          </cell>
          <cell r="L216">
            <v>4.774</v>
          </cell>
          <cell r="M216">
            <v>2.83</v>
          </cell>
          <cell r="N216">
            <v>3.0380000000000003</v>
          </cell>
          <cell r="O216">
            <v>2.9952602739726029</v>
          </cell>
          <cell r="P216">
            <v>0.60273972602739723</v>
          </cell>
        </row>
        <row r="217">
          <cell r="A217">
            <v>38253</v>
          </cell>
          <cell r="B217">
            <v>1.95</v>
          </cell>
          <cell r="C217">
            <v>498</v>
          </cell>
          <cell r="D217">
            <v>302</v>
          </cell>
          <cell r="E217">
            <v>151</v>
          </cell>
          <cell r="F217">
            <v>300</v>
          </cell>
          <cell r="G217">
            <v>372</v>
          </cell>
          <cell r="H217">
            <v>369</v>
          </cell>
          <cell r="I217">
            <v>395</v>
          </cell>
          <cell r="J217">
            <v>3.298</v>
          </cell>
          <cell r="K217">
            <v>4.0179999999999998</v>
          </cell>
          <cell r="L217">
            <v>4.7910000000000004</v>
          </cell>
          <cell r="M217">
            <v>2.88</v>
          </cell>
          <cell r="N217">
            <v>3.089</v>
          </cell>
          <cell r="O217">
            <v>3.0454821917808221</v>
          </cell>
          <cell r="P217">
            <v>0.60410958904109591</v>
          </cell>
        </row>
        <row r="218">
          <cell r="A218">
            <v>38254</v>
          </cell>
          <cell r="B218">
            <v>1.96</v>
          </cell>
          <cell r="C218">
            <v>502</v>
          </cell>
          <cell r="D218">
            <v>315</v>
          </cell>
          <cell r="E218">
            <v>164</v>
          </cell>
          <cell r="F218">
            <v>303</v>
          </cell>
          <cell r="G218">
            <v>362</v>
          </cell>
          <cell r="H218">
            <v>388</v>
          </cell>
          <cell r="I218">
            <v>399</v>
          </cell>
          <cell r="J218">
            <v>3.3220000000000001</v>
          </cell>
          <cell r="K218">
            <v>4.0289999999999999</v>
          </cell>
          <cell r="L218">
            <v>4.7990000000000004</v>
          </cell>
          <cell r="M218">
            <v>2.84</v>
          </cell>
          <cell r="N218">
            <v>3.081</v>
          </cell>
          <cell r="O218">
            <v>3.0301589041095891</v>
          </cell>
          <cell r="P218">
            <v>0.60547945205479448</v>
          </cell>
        </row>
        <row r="219">
          <cell r="A219">
            <v>38257</v>
          </cell>
          <cell r="B219">
            <v>1.97</v>
          </cell>
          <cell r="C219">
            <v>509</v>
          </cell>
          <cell r="D219">
            <v>310</v>
          </cell>
          <cell r="E219">
            <v>162</v>
          </cell>
          <cell r="F219">
            <v>295</v>
          </cell>
          <cell r="G219">
            <v>370</v>
          </cell>
          <cell r="H219">
            <v>382</v>
          </cell>
          <cell r="I219">
            <v>398</v>
          </cell>
          <cell r="J219">
            <v>3.2730000000000001</v>
          </cell>
          <cell r="K219">
            <v>3.9910000000000001</v>
          </cell>
          <cell r="L219">
            <v>4.7690000000000001</v>
          </cell>
          <cell r="M219">
            <v>2.8</v>
          </cell>
          <cell r="N219">
            <v>3.0365000000000002</v>
          </cell>
          <cell r="O219">
            <v>2.9846643835616442</v>
          </cell>
          <cell r="P219">
            <v>0.6095890410958904</v>
          </cell>
        </row>
        <row r="220">
          <cell r="A220">
            <v>38258</v>
          </cell>
          <cell r="B220">
            <v>1.9750000000000001</v>
          </cell>
          <cell r="C220">
            <v>506</v>
          </cell>
          <cell r="D220">
            <v>312</v>
          </cell>
          <cell r="E220">
            <v>153</v>
          </cell>
          <cell r="F220">
            <v>285</v>
          </cell>
          <cell r="G220">
            <v>354</v>
          </cell>
          <cell r="H220">
            <v>376</v>
          </cell>
          <cell r="I220">
            <v>388</v>
          </cell>
          <cell r="J220">
            <v>3.27</v>
          </cell>
          <cell r="K220">
            <v>4.0039999999999996</v>
          </cell>
          <cell r="L220">
            <v>4.7990000000000004</v>
          </cell>
          <cell r="M220">
            <v>2.89</v>
          </cell>
          <cell r="N220">
            <v>3.08</v>
          </cell>
          <cell r="O220">
            <v>3.0378356164383562</v>
          </cell>
          <cell r="P220">
            <v>0.61095890410958908</v>
          </cell>
        </row>
        <row r="221">
          <cell r="A221">
            <v>38259</v>
          </cell>
          <cell r="B221">
            <v>2.00563</v>
          </cell>
          <cell r="C221">
            <v>501</v>
          </cell>
          <cell r="D221">
            <v>311</v>
          </cell>
          <cell r="E221">
            <v>150</v>
          </cell>
          <cell r="F221">
            <v>285</v>
          </cell>
          <cell r="G221">
            <v>359</v>
          </cell>
          <cell r="H221">
            <v>375</v>
          </cell>
          <cell r="I221">
            <v>391</v>
          </cell>
          <cell r="J221">
            <v>3.3559999999999999</v>
          </cell>
          <cell r="K221">
            <v>4.0890000000000004</v>
          </cell>
          <cell r="L221">
            <v>4.867</v>
          </cell>
          <cell r="M221">
            <v>2.89</v>
          </cell>
          <cell r="N221">
            <v>3.1230000000000002</v>
          </cell>
          <cell r="O221">
            <v>3.0706547945205482</v>
          </cell>
          <cell r="P221">
            <v>0.61232876712328765</v>
          </cell>
        </row>
        <row r="222">
          <cell r="A222">
            <v>38260</v>
          </cell>
          <cell r="B222">
            <v>2.02</v>
          </cell>
          <cell r="C222">
            <v>501</v>
          </cell>
          <cell r="D222">
            <v>311</v>
          </cell>
          <cell r="E222">
            <v>146</v>
          </cell>
          <cell r="F222">
            <v>306</v>
          </cell>
          <cell r="G222">
            <v>372</v>
          </cell>
          <cell r="H222">
            <v>382</v>
          </cell>
          <cell r="I222">
            <v>393</v>
          </cell>
          <cell r="J222">
            <v>3.3730000000000002</v>
          </cell>
          <cell r="K222">
            <v>4.1210000000000004</v>
          </cell>
          <cell r="L222">
            <v>4.8929999999999998</v>
          </cell>
          <cell r="M222">
            <v>2.92</v>
          </cell>
          <cell r="N222">
            <v>3.1465000000000001</v>
          </cell>
          <cell r="O222">
            <v>3.094994520547945</v>
          </cell>
          <cell r="P222">
            <v>0.61369863013698633</v>
          </cell>
        </row>
        <row r="223">
          <cell r="A223">
            <v>38261</v>
          </cell>
          <cell r="B223">
            <v>2.0274999999999999</v>
          </cell>
          <cell r="C223">
            <v>493</v>
          </cell>
          <cell r="D223">
            <v>327</v>
          </cell>
          <cell r="E223">
            <v>147</v>
          </cell>
          <cell r="F223">
            <v>295</v>
          </cell>
          <cell r="G223">
            <v>362</v>
          </cell>
          <cell r="H223">
            <v>382</v>
          </cell>
          <cell r="I223">
            <v>390</v>
          </cell>
          <cell r="J223">
            <v>3.44</v>
          </cell>
          <cell r="K223">
            <v>4.21</v>
          </cell>
          <cell r="L223">
            <v>4.9450000000000003</v>
          </cell>
          <cell r="M223">
            <v>2.92</v>
          </cell>
          <cell r="N223">
            <v>3.1799999999999997</v>
          </cell>
          <cell r="O223">
            <v>3.1201643835616437</v>
          </cell>
          <cell r="P223">
            <v>0.6150684931506849</v>
          </cell>
        </row>
        <row r="224">
          <cell r="A224">
            <v>38264</v>
          </cell>
          <cell r="B224">
            <v>2.03125</v>
          </cell>
          <cell r="C224">
            <v>480</v>
          </cell>
          <cell r="D224">
            <v>321</v>
          </cell>
          <cell r="E224">
            <v>137</v>
          </cell>
          <cell r="F224">
            <v>293</v>
          </cell>
          <cell r="G224">
            <v>351</v>
          </cell>
          <cell r="H224">
            <v>368</v>
          </cell>
          <cell r="I224">
            <v>384</v>
          </cell>
          <cell r="J224">
            <v>3.44</v>
          </cell>
          <cell r="K224">
            <v>4.1900000000000004</v>
          </cell>
          <cell r="L224">
            <v>4.9279999999999999</v>
          </cell>
          <cell r="M224">
            <v>2.93</v>
          </cell>
          <cell r="N224">
            <v>3.1850000000000001</v>
          </cell>
          <cell r="O224">
            <v>3.1242191780821917</v>
          </cell>
          <cell r="P224">
            <v>0.61917808219178083</v>
          </cell>
        </row>
        <row r="225">
          <cell r="A225">
            <v>38265</v>
          </cell>
          <cell r="B225">
            <v>2.04</v>
          </cell>
          <cell r="C225">
            <v>478</v>
          </cell>
          <cell r="D225">
            <v>313</v>
          </cell>
          <cell r="E225">
            <v>128</v>
          </cell>
          <cell r="F225">
            <v>308</v>
          </cell>
          <cell r="G225">
            <v>357</v>
          </cell>
          <cell r="H225">
            <v>367</v>
          </cell>
          <cell r="I225">
            <v>389</v>
          </cell>
          <cell r="J225">
            <v>3.44</v>
          </cell>
          <cell r="K225">
            <v>4.18</v>
          </cell>
          <cell r="L225">
            <v>4.9320000000000004</v>
          </cell>
          <cell r="M225">
            <v>2.93</v>
          </cell>
          <cell r="N225">
            <v>3.1850000000000001</v>
          </cell>
          <cell r="O225">
            <v>3.1235205479452057</v>
          </cell>
          <cell r="P225">
            <v>0.6205479452054794</v>
          </cell>
        </row>
        <row r="226">
          <cell r="A226">
            <v>38266</v>
          </cell>
          <cell r="B226">
            <v>2.0449999999999999</v>
          </cell>
          <cell r="C226">
            <v>480</v>
          </cell>
          <cell r="D226">
            <v>332</v>
          </cell>
          <cell r="E226">
            <v>175</v>
          </cell>
          <cell r="F226">
            <v>308</v>
          </cell>
          <cell r="G226">
            <v>363</v>
          </cell>
          <cell r="H226">
            <v>388</v>
          </cell>
          <cell r="I226">
            <v>393</v>
          </cell>
          <cell r="J226">
            <v>3.51</v>
          </cell>
          <cell r="K226">
            <v>4.2300000000000004</v>
          </cell>
          <cell r="L226">
            <v>4.9690000000000003</v>
          </cell>
          <cell r="M226">
            <v>2.99</v>
          </cell>
          <cell r="N226">
            <v>3.25</v>
          </cell>
          <cell r="O226">
            <v>3.1866027397260277</v>
          </cell>
          <cell r="P226">
            <v>0.62191780821917808</v>
          </cell>
        </row>
        <row r="227">
          <cell r="A227">
            <v>38267</v>
          </cell>
          <cell r="B227">
            <v>2.06</v>
          </cell>
          <cell r="C227">
            <v>474</v>
          </cell>
          <cell r="D227">
            <v>327</v>
          </cell>
          <cell r="E227">
            <v>145</v>
          </cell>
          <cell r="F227">
            <v>303</v>
          </cell>
          <cell r="G227">
            <v>402</v>
          </cell>
          <cell r="H227">
            <v>387</v>
          </cell>
          <cell r="I227">
            <v>402</v>
          </cell>
          <cell r="J227">
            <v>3.53</v>
          </cell>
          <cell r="K227">
            <v>4.26</v>
          </cell>
          <cell r="L227" t="str">
            <v>n,d,</v>
          </cell>
          <cell r="M227">
            <v>3.01</v>
          </cell>
          <cell r="N227">
            <v>3.2699999999999996</v>
          </cell>
          <cell r="O227">
            <v>3.2058904109589035</v>
          </cell>
          <cell r="P227">
            <v>0.62328767123287676</v>
          </cell>
        </row>
        <row r="228">
          <cell r="A228">
            <v>38268</v>
          </cell>
          <cell r="B228">
            <v>2.06</v>
          </cell>
          <cell r="C228">
            <v>474</v>
          </cell>
          <cell r="D228">
            <v>321</v>
          </cell>
          <cell r="E228">
            <v>145</v>
          </cell>
          <cell r="F228">
            <v>303</v>
          </cell>
          <cell r="G228">
            <v>402</v>
          </cell>
          <cell r="H228">
            <v>387</v>
          </cell>
          <cell r="I228">
            <v>402</v>
          </cell>
          <cell r="J228">
            <v>3.39</v>
          </cell>
          <cell r="K228">
            <v>4.1500000000000004</v>
          </cell>
          <cell r="L228">
            <v>4.9960000000000004</v>
          </cell>
          <cell r="M228">
            <v>2.88</v>
          </cell>
          <cell r="N228">
            <v>3.1349999999999998</v>
          </cell>
          <cell r="O228">
            <v>3.0714246575342465</v>
          </cell>
          <cell r="P228">
            <v>0.62465753424657533</v>
          </cell>
        </row>
        <row r="229">
          <cell r="A229">
            <v>38271</v>
          </cell>
          <cell r="B229">
            <v>2.0525000000000002</v>
          </cell>
          <cell r="C229">
            <v>474</v>
          </cell>
          <cell r="D229">
            <v>321</v>
          </cell>
          <cell r="E229">
            <v>152</v>
          </cell>
          <cell r="F229">
            <v>292</v>
          </cell>
          <cell r="G229">
            <v>355</v>
          </cell>
          <cell r="H229">
            <v>375</v>
          </cell>
          <cell r="I229">
            <v>392</v>
          </cell>
          <cell r="J229">
            <v>3.39</v>
          </cell>
          <cell r="K229">
            <v>4.1500000000000004</v>
          </cell>
          <cell r="L229">
            <v>4.9000000000000004</v>
          </cell>
          <cell r="M229">
            <v>2.88</v>
          </cell>
          <cell r="N229">
            <v>3.1349999999999998</v>
          </cell>
          <cell r="O229">
            <v>3.0693287671232876</v>
          </cell>
          <cell r="P229">
            <v>0.62876712328767126</v>
          </cell>
        </row>
        <row r="230">
          <cell r="A230">
            <v>38272</v>
          </cell>
          <cell r="B230">
            <v>2.0581299999999998</v>
          </cell>
          <cell r="C230">
            <v>470</v>
          </cell>
          <cell r="D230">
            <v>318</v>
          </cell>
          <cell r="E230">
            <v>140</v>
          </cell>
          <cell r="F230">
            <v>287</v>
          </cell>
          <cell r="G230">
            <v>357</v>
          </cell>
          <cell r="H230">
            <v>374</v>
          </cell>
          <cell r="I230">
            <v>382</v>
          </cell>
          <cell r="J230">
            <v>3.35</v>
          </cell>
          <cell r="K230">
            <v>4.12</v>
          </cell>
          <cell r="L230">
            <v>4.8789999999999996</v>
          </cell>
          <cell r="M230">
            <v>2.84</v>
          </cell>
          <cell r="N230">
            <v>3.0949999999999998</v>
          </cell>
          <cell r="O230">
            <v>3.0286301369863011</v>
          </cell>
          <cell r="P230">
            <v>0.63013698630136983</v>
          </cell>
        </row>
        <row r="231">
          <cell r="A231">
            <v>38273</v>
          </cell>
          <cell r="B231">
            <v>2.0699999999999998</v>
          </cell>
          <cell r="C231">
            <v>481</v>
          </cell>
          <cell r="D231">
            <v>324</v>
          </cell>
          <cell r="E231">
            <v>153</v>
          </cell>
          <cell r="F231">
            <v>302</v>
          </cell>
          <cell r="G231">
            <v>358</v>
          </cell>
          <cell r="H231">
            <v>376</v>
          </cell>
          <cell r="I231">
            <v>382</v>
          </cell>
          <cell r="J231">
            <v>3.32</v>
          </cell>
          <cell r="K231">
            <v>4.09</v>
          </cell>
          <cell r="L231">
            <v>4.8689999999999998</v>
          </cell>
          <cell r="M231">
            <v>2.8</v>
          </cell>
          <cell r="N231">
            <v>3.0599999999999996</v>
          </cell>
          <cell r="O231">
            <v>2.9916164383561643</v>
          </cell>
          <cell r="P231">
            <v>0.63150684931506851</v>
          </cell>
        </row>
        <row r="232">
          <cell r="A232">
            <v>38274</v>
          </cell>
          <cell r="B232">
            <v>2.0699999999999998</v>
          </cell>
          <cell r="C232">
            <v>500</v>
          </cell>
          <cell r="D232">
            <v>334</v>
          </cell>
          <cell r="E232">
            <v>166</v>
          </cell>
          <cell r="F232">
            <v>319</v>
          </cell>
          <cell r="G232">
            <v>372</v>
          </cell>
          <cell r="H232">
            <v>395</v>
          </cell>
          <cell r="I232">
            <v>398</v>
          </cell>
          <cell r="J232">
            <v>3.26</v>
          </cell>
          <cell r="K232">
            <v>4.03</v>
          </cell>
          <cell r="L232">
            <v>4.8230000000000004</v>
          </cell>
          <cell r="M232">
            <v>2.76</v>
          </cell>
          <cell r="N232">
            <v>3.01</v>
          </cell>
          <cell r="O232">
            <v>2.9435616438356162</v>
          </cell>
          <cell r="P232">
            <v>0.63287671232876708</v>
          </cell>
        </row>
        <row r="233">
          <cell r="A233">
            <v>38275</v>
          </cell>
          <cell r="B233">
            <v>2.0699999999999998</v>
          </cell>
          <cell r="C233">
            <v>490</v>
          </cell>
          <cell r="D233">
            <v>331</v>
          </cell>
          <cell r="E233">
            <v>159</v>
          </cell>
          <cell r="F233">
            <v>311</v>
          </cell>
          <cell r="G233">
            <v>368</v>
          </cell>
          <cell r="H233">
            <v>385</v>
          </cell>
          <cell r="I233">
            <v>392</v>
          </cell>
          <cell r="J233">
            <v>3.31</v>
          </cell>
          <cell r="K233">
            <v>4.07</v>
          </cell>
          <cell r="L233">
            <v>4.8460000000000001</v>
          </cell>
          <cell r="M233">
            <v>2.8</v>
          </cell>
          <cell r="N233">
            <v>3.0549999999999997</v>
          </cell>
          <cell r="O233">
            <v>2.9865342465753422</v>
          </cell>
          <cell r="P233">
            <v>0.63424657534246576</v>
          </cell>
        </row>
        <row r="234">
          <cell r="A234">
            <v>38278</v>
          </cell>
          <cell r="B234">
            <v>2.0787499999999999</v>
          </cell>
          <cell r="C234">
            <v>491</v>
          </cell>
          <cell r="D234">
            <v>339</v>
          </cell>
          <cell r="E234">
            <v>191</v>
          </cell>
          <cell r="F234">
            <v>320</v>
          </cell>
          <cell r="G234">
            <v>382</v>
          </cell>
          <cell r="H234">
            <v>412</v>
          </cell>
          <cell r="I234">
            <v>405</v>
          </cell>
          <cell r="J234">
            <v>3.31</v>
          </cell>
          <cell r="K234">
            <v>4.07</v>
          </cell>
          <cell r="L234">
            <v>4.8390000000000004</v>
          </cell>
          <cell r="M234">
            <v>2.82</v>
          </cell>
          <cell r="N234">
            <v>3.0649999999999999</v>
          </cell>
          <cell r="O234">
            <v>2.9972054794520546</v>
          </cell>
          <cell r="P234">
            <v>0.63835616438356158</v>
          </cell>
        </row>
        <row r="235">
          <cell r="A235">
            <v>38279</v>
          </cell>
          <cell r="B235">
            <v>2.08</v>
          </cell>
          <cell r="C235">
            <v>503</v>
          </cell>
          <cell r="D235">
            <v>352</v>
          </cell>
          <cell r="E235">
            <v>174</v>
          </cell>
          <cell r="F235">
            <v>322</v>
          </cell>
          <cell r="G235">
            <v>390</v>
          </cell>
          <cell r="H235">
            <v>404</v>
          </cell>
          <cell r="I235">
            <v>412</v>
          </cell>
          <cell r="J235">
            <v>3.32</v>
          </cell>
          <cell r="K235">
            <v>4.07</v>
          </cell>
          <cell r="L235">
            <v>4.8159999999999998</v>
          </cell>
          <cell r="M235">
            <v>2.84</v>
          </cell>
          <cell r="N235">
            <v>3.08</v>
          </cell>
          <cell r="O235">
            <v>3.012931506849315</v>
          </cell>
          <cell r="P235">
            <v>0.63972602739726026</v>
          </cell>
        </row>
        <row r="236">
          <cell r="A236">
            <v>38280</v>
          </cell>
          <cell r="B236">
            <v>2.09</v>
          </cell>
          <cell r="C236">
            <v>506</v>
          </cell>
          <cell r="D236">
            <v>355</v>
          </cell>
          <cell r="E236">
            <v>187</v>
          </cell>
          <cell r="F236">
            <v>331</v>
          </cell>
          <cell r="G236">
            <v>398</v>
          </cell>
          <cell r="H236">
            <v>419</v>
          </cell>
          <cell r="I236">
            <v>422</v>
          </cell>
          <cell r="J236">
            <v>3.26</v>
          </cell>
          <cell r="K236">
            <v>4.01</v>
          </cell>
          <cell r="L236">
            <v>4.7729999999999997</v>
          </cell>
          <cell r="M236">
            <v>2.78</v>
          </cell>
          <cell r="N236">
            <v>3.0199999999999996</v>
          </cell>
          <cell r="O236">
            <v>2.9522739726027396</v>
          </cell>
          <cell r="P236">
            <v>0.64109589041095894</v>
          </cell>
        </row>
        <row r="237">
          <cell r="A237">
            <v>38281</v>
          </cell>
          <cell r="B237">
            <v>2.1</v>
          </cell>
          <cell r="C237">
            <v>503</v>
          </cell>
          <cell r="D237">
            <v>347</v>
          </cell>
          <cell r="E237">
            <v>184</v>
          </cell>
          <cell r="F237">
            <v>334</v>
          </cell>
          <cell r="G237">
            <v>390</v>
          </cell>
          <cell r="H237">
            <v>414</v>
          </cell>
          <cell r="I237">
            <v>417</v>
          </cell>
          <cell r="J237">
            <v>3.29</v>
          </cell>
          <cell r="K237">
            <v>4.01</v>
          </cell>
          <cell r="L237">
            <v>4.7699999999999996</v>
          </cell>
          <cell r="M237">
            <v>2.83</v>
          </cell>
          <cell r="N237">
            <v>3.06</v>
          </cell>
          <cell r="O237">
            <v>2.9944657534246577</v>
          </cell>
          <cell r="P237">
            <v>0.6424657534246575</v>
          </cell>
        </row>
        <row r="238">
          <cell r="A238">
            <v>38282</v>
          </cell>
          <cell r="B238">
            <v>2.11</v>
          </cell>
          <cell r="C238">
            <v>505</v>
          </cell>
          <cell r="D238">
            <v>354</v>
          </cell>
          <cell r="E238">
            <v>267</v>
          </cell>
          <cell r="F238">
            <v>341</v>
          </cell>
          <cell r="G238">
            <v>399</v>
          </cell>
          <cell r="H238">
            <v>415</v>
          </cell>
          <cell r="I238">
            <v>421</v>
          </cell>
          <cell r="J238">
            <v>3.26</v>
          </cell>
          <cell r="K238">
            <v>4</v>
          </cell>
          <cell r="L238">
            <v>4.7619999999999996</v>
          </cell>
          <cell r="M238">
            <v>2.79</v>
          </cell>
          <cell r="N238">
            <v>3.0249999999999999</v>
          </cell>
          <cell r="O238">
            <v>2.9573972602739724</v>
          </cell>
          <cell r="P238">
            <v>0.64383561643835618</v>
          </cell>
        </row>
        <row r="239">
          <cell r="A239">
            <v>38285</v>
          </cell>
          <cell r="B239">
            <v>2.11</v>
          </cell>
          <cell r="C239">
            <v>517</v>
          </cell>
          <cell r="D239">
            <v>354</v>
          </cell>
          <cell r="E239">
            <v>276</v>
          </cell>
          <cell r="F239">
            <v>345</v>
          </cell>
          <cell r="G239">
            <v>416</v>
          </cell>
          <cell r="H239">
            <v>414</v>
          </cell>
          <cell r="I239">
            <v>429</v>
          </cell>
          <cell r="J239">
            <v>3.25</v>
          </cell>
          <cell r="K239">
            <v>3.99</v>
          </cell>
          <cell r="L239">
            <v>4.7539999999999996</v>
          </cell>
          <cell r="M239">
            <v>2.78</v>
          </cell>
          <cell r="N239">
            <v>3.0149999999999997</v>
          </cell>
          <cell r="O239">
            <v>2.9454657534246573</v>
          </cell>
          <cell r="P239">
            <v>0.64794520547945211</v>
          </cell>
        </row>
        <row r="240">
          <cell r="A240">
            <v>38286</v>
          </cell>
          <cell r="B240">
            <v>2.11938</v>
          </cell>
          <cell r="C240">
            <v>512</v>
          </cell>
          <cell r="D240">
            <v>348</v>
          </cell>
          <cell r="E240">
            <v>200</v>
          </cell>
          <cell r="F240">
            <v>329</v>
          </cell>
          <cell r="G240">
            <v>389</v>
          </cell>
          <cell r="H240">
            <v>404</v>
          </cell>
          <cell r="I240">
            <v>416</v>
          </cell>
          <cell r="J240">
            <v>3.26</v>
          </cell>
          <cell r="K240">
            <v>4.01</v>
          </cell>
          <cell r="L240">
            <v>4.774</v>
          </cell>
          <cell r="M240">
            <v>2.8</v>
          </cell>
          <cell r="N240">
            <v>3.03</v>
          </cell>
          <cell r="O240">
            <v>2.9613150684931506</v>
          </cell>
          <cell r="P240">
            <v>0.64931506849315068</v>
          </cell>
        </row>
        <row r="241">
          <cell r="A241">
            <v>38287</v>
          </cell>
          <cell r="B241">
            <v>2.13</v>
          </cell>
          <cell r="C241">
            <v>497</v>
          </cell>
          <cell r="D241">
            <v>335</v>
          </cell>
          <cell r="E241">
            <v>159</v>
          </cell>
          <cell r="F241">
            <v>308</v>
          </cell>
          <cell r="G241">
            <v>368</v>
          </cell>
          <cell r="H241">
            <v>389</v>
          </cell>
          <cell r="I241">
            <v>405</v>
          </cell>
          <cell r="J241">
            <v>3.37</v>
          </cell>
          <cell r="K241">
            <v>4.1100000000000003</v>
          </cell>
          <cell r="L241">
            <v>4.8449999999999998</v>
          </cell>
          <cell r="M241">
            <v>2.89</v>
          </cell>
          <cell r="N241">
            <v>3.13</v>
          </cell>
          <cell r="O241">
            <v>3.0576712328767126</v>
          </cell>
          <cell r="P241">
            <v>0.65068493150684925</v>
          </cell>
        </row>
        <row r="242">
          <cell r="A242">
            <v>38288</v>
          </cell>
          <cell r="B242">
            <v>2.16</v>
          </cell>
          <cell r="C242">
            <v>496</v>
          </cell>
          <cell r="D242">
            <v>325</v>
          </cell>
          <cell r="E242">
            <v>154</v>
          </cell>
          <cell r="F242">
            <v>294</v>
          </cell>
          <cell r="G242">
            <v>362</v>
          </cell>
          <cell r="H242">
            <v>382</v>
          </cell>
          <cell r="I242">
            <v>395</v>
          </cell>
          <cell r="J242">
            <v>3.34</v>
          </cell>
          <cell r="K242">
            <v>4.09</v>
          </cell>
          <cell r="L242">
            <v>4.8179999999999996</v>
          </cell>
          <cell r="M242">
            <v>2.86</v>
          </cell>
          <cell r="N242">
            <v>3.0999999999999996</v>
          </cell>
          <cell r="O242">
            <v>3.027013698630137</v>
          </cell>
          <cell r="P242">
            <v>0.65205479452054793</v>
          </cell>
        </row>
        <row r="243">
          <cell r="A243">
            <v>38289</v>
          </cell>
          <cell r="B243">
            <v>2.17</v>
          </cell>
          <cell r="C243">
            <v>493</v>
          </cell>
          <cell r="D243">
            <v>318</v>
          </cell>
          <cell r="E243">
            <v>157</v>
          </cell>
          <cell r="F243">
            <v>297</v>
          </cell>
          <cell r="G243">
            <v>361</v>
          </cell>
          <cell r="H243">
            <v>379</v>
          </cell>
          <cell r="I243">
            <v>397</v>
          </cell>
          <cell r="J243">
            <v>3.3</v>
          </cell>
          <cell r="K243">
            <v>4.05</v>
          </cell>
          <cell r="L243">
            <v>4.79</v>
          </cell>
          <cell r="M243">
            <v>2.82</v>
          </cell>
          <cell r="N243">
            <v>3.0599999999999996</v>
          </cell>
          <cell r="O243">
            <v>2.9863561643835617</v>
          </cell>
          <cell r="P243">
            <v>0.65342465753424661</v>
          </cell>
        </row>
        <row r="244">
          <cell r="A244">
            <v>38292</v>
          </cell>
          <cell r="B244">
            <v>2.1800000000000002</v>
          </cell>
          <cell r="C244">
            <v>485</v>
          </cell>
          <cell r="D244">
            <v>311</v>
          </cell>
          <cell r="E244">
            <v>157</v>
          </cell>
          <cell r="F244">
            <v>297</v>
          </cell>
          <cell r="G244">
            <v>361</v>
          </cell>
          <cell r="H244">
            <v>379</v>
          </cell>
          <cell r="I244">
            <v>397</v>
          </cell>
          <cell r="J244">
            <v>3.36</v>
          </cell>
          <cell r="K244">
            <v>4.1100000000000003</v>
          </cell>
          <cell r="L244">
            <v>4.84</v>
          </cell>
          <cell r="M244">
            <v>2.89</v>
          </cell>
          <cell r="N244">
            <v>3.125</v>
          </cell>
          <cell r="O244">
            <v>3.0509589041095895</v>
          </cell>
          <cell r="P244">
            <v>0.65753424657534243</v>
          </cell>
        </row>
        <row r="245">
          <cell r="A245">
            <v>38293</v>
          </cell>
          <cell r="B245">
            <v>2.19</v>
          </cell>
          <cell r="C245">
            <v>479</v>
          </cell>
          <cell r="D245">
            <v>304</v>
          </cell>
          <cell r="E245">
            <v>134</v>
          </cell>
          <cell r="F245">
            <v>281</v>
          </cell>
          <cell r="G245">
            <v>344</v>
          </cell>
          <cell r="H245">
            <v>365</v>
          </cell>
          <cell r="I245">
            <v>383</v>
          </cell>
          <cell r="J245">
            <v>3.34</v>
          </cell>
          <cell r="K245">
            <v>4.0999999999999996</v>
          </cell>
          <cell r="L245">
            <v>4.84</v>
          </cell>
          <cell r="M245">
            <v>2.86</v>
          </cell>
          <cell r="N245">
            <v>3.0999999999999996</v>
          </cell>
          <cell r="O245">
            <v>3.0237260273972599</v>
          </cell>
          <cell r="P245">
            <v>0.65890410958904111</v>
          </cell>
        </row>
        <row r="246">
          <cell r="A246">
            <v>38294</v>
          </cell>
          <cell r="B246">
            <v>2.2000000000000002</v>
          </cell>
          <cell r="C246">
            <v>480</v>
          </cell>
          <cell r="D246">
            <v>304</v>
          </cell>
          <cell r="E246">
            <v>167</v>
          </cell>
          <cell r="F246">
            <v>279</v>
          </cell>
          <cell r="G246">
            <v>339</v>
          </cell>
          <cell r="H246">
            <v>367</v>
          </cell>
          <cell r="I246">
            <v>388</v>
          </cell>
          <cell r="J246">
            <v>3.35</v>
          </cell>
          <cell r="K246">
            <v>4.09</v>
          </cell>
          <cell r="L246">
            <v>4.83</v>
          </cell>
          <cell r="M246">
            <v>2.85</v>
          </cell>
          <cell r="N246">
            <v>3.1</v>
          </cell>
          <cell r="O246">
            <v>3.0198630136986302</v>
          </cell>
          <cell r="P246">
            <v>0.66027397260273979</v>
          </cell>
        </row>
        <row r="247">
          <cell r="A247">
            <v>38295</v>
          </cell>
          <cell r="B247">
            <v>2.21</v>
          </cell>
          <cell r="C247">
            <v>473</v>
          </cell>
          <cell r="D247">
            <v>295</v>
          </cell>
          <cell r="E247">
            <v>125</v>
          </cell>
          <cell r="F247">
            <v>275</v>
          </cell>
          <cell r="G247">
            <v>336</v>
          </cell>
          <cell r="H247">
            <v>361</v>
          </cell>
          <cell r="I247">
            <v>384</v>
          </cell>
          <cell r="J247">
            <v>3.37</v>
          </cell>
          <cell r="K247">
            <v>4.0999999999999996</v>
          </cell>
          <cell r="L247">
            <v>4.82</v>
          </cell>
          <cell r="M247">
            <v>2.89</v>
          </cell>
          <cell r="N247">
            <v>3.13</v>
          </cell>
          <cell r="O247">
            <v>3.05241095890411</v>
          </cell>
          <cell r="P247">
            <v>0.66164383561643836</v>
          </cell>
        </row>
        <row r="248">
          <cell r="A248">
            <v>38296</v>
          </cell>
          <cell r="B248">
            <v>2.2200000000000002</v>
          </cell>
          <cell r="C248">
            <v>473</v>
          </cell>
          <cell r="D248">
            <v>292</v>
          </cell>
          <cell r="E248">
            <v>128</v>
          </cell>
          <cell r="F248">
            <v>277</v>
          </cell>
          <cell r="G248">
            <v>332</v>
          </cell>
          <cell r="H248">
            <v>357</v>
          </cell>
          <cell r="I248">
            <v>383</v>
          </cell>
          <cell r="J248">
            <v>3.51</v>
          </cell>
          <cell r="K248">
            <v>4.21</v>
          </cell>
          <cell r="L248">
            <v>4.92</v>
          </cell>
          <cell r="M248">
            <v>3.04</v>
          </cell>
          <cell r="N248">
            <v>3.2749999999999999</v>
          </cell>
          <cell r="O248">
            <v>3.1983835616438356</v>
          </cell>
          <cell r="P248">
            <v>0.66301369863013693</v>
          </cell>
        </row>
        <row r="249">
          <cell r="A249">
            <v>38299</v>
          </cell>
          <cell r="B249">
            <v>2.2599999999999998</v>
          </cell>
          <cell r="C249">
            <v>475</v>
          </cell>
          <cell r="D249">
            <v>289</v>
          </cell>
          <cell r="E249">
            <v>115</v>
          </cell>
          <cell r="F249">
            <v>264</v>
          </cell>
          <cell r="G249">
            <v>322</v>
          </cell>
          <cell r="H249">
            <v>343</v>
          </cell>
          <cell r="I249">
            <v>375</v>
          </cell>
          <cell r="J249">
            <v>3.51</v>
          </cell>
          <cell r="K249">
            <v>4.22</v>
          </cell>
          <cell r="L249">
            <v>4.95</v>
          </cell>
          <cell r="M249">
            <v>3.08</v>
          </cell>
          <cell r="N249">
            <v>3.2949999999999999</v>
          </cell>
          <cell r="O249">
            <v>3.2231369863013697</v>
          </cell>
          <cell r="P249">
            <v>0.66712328767123286</v>
          </cell>
        </row>
        <row r="250">
          <cell r="A250">
            <v>38300</v>
          </cell>
          <cell r="B250">
            <v>2.2737500000000002</v>
          </cell>
          <cell r="C250">
            <v>477</v>
          </cell>
          <cell r="D250">
            <v>291</v>
          </cell>
          <cell r="E250">
            <v>106</v>
          </cell>
          <cell r="F250">
            <v>260</v>
          </cell>
          <cell r="G250">
            <v>325</v>
          </cell>
          <cell r="H250">
            <v>343</v>
          </cell>
          <cell r="I250">
            <v>364</v>
          </cell>
          <cell r="J250">
            <v>3.53</v>
          </cell>
          <cell r="K250">
            <v>4.22</v>
          </cell>
          <cell r="L250">
            <v>4.95</v>
          </cell>
          <cell r="M250">
            <v>3.05</v>
          </cell>
          <cell r="N250">
            <v>3.29</v>
          </cell>
          <cell r="O250">
            <v>3.2091232876712326</v>
          </cell>
          <cell r="P250">
            <v>0.66849315068493154</v>
          </cell>
        </row>
        <row r="251">
          <cell r="A251">
            <v>38301</v>
          </cell>
          <cell r="B251">
            <v>2.2762500000000001</v>
          </cell>
          <cell r="C251">
            <v>472</v>
          </cell>
          <cell r="D251">
            <v>287</v>
          </cell>
          <cell r="E251">
            <v>110</v>
          </cell>
          <cell r="F251">
            <v>262</v>
          </cell>
          <cell r="G251">
            <v>326</v>
          </cell>
          <cell r="H251">
            <v>353</v>
          </cell>
          <cell r="I251">
            <v>367</v>
          </cell>
          <cell r="J251">
            <v>3.56</v>
          </cell>
          <cell r="K251">
            <v>4.25</v>
          </cell>
          <cell r="L251">
            <v>4.97</v>
          </cell>
          <cell r="M251">
            <v>3.07</v>
          </cell>
          <cell r="N251">
            <v>3.3149999999999999</v>
          </cell>
          <cell r="O251">
            <v>3.2317671232876712</v>
          </cell>
          <cell r="P251">
            <v>0.66986301369863011</v>
          </cell>
        </row>
        <row r="252">
          <cell r="A252">
            <v>38302</v>
          </cell>
          <cell r="B252">
            <v>2.29</v>
          </cell>
          <cell r="C252">
            <v>472</v>
          </cell>
          <cell r="D252">
            <v>287</v>
          </cell>
          <cell r="E252">
            <v>110</v>
          </cell>
          <cell r="F252">
            <v>262</v>
          </cell>
          <cell r="G252">
            <v>325</v>
          </cell>
          <cell r="H252">
            <v>353</v>
          </cell>
          <cell r="I252">
            <v>367</v>
          </cell>
          <cell r="J252">
            <v>3.56</v>
          </cell>
          <cell r="K252">
            <v>4.25</v>
          </cell>
          <cell r="L252">
            <v>4.97</v>
          </cell>
          <cell r="M252">
            <v>3.07</v>
          </cell>
          <cell r="N252">
            <v>3.3149999999999999</v>
          </cell>
          <cell r="O252">
            <v>3.231095890410959</v>
          </cell>
          <cell r="P252">
            <v>0.67123287671232879</v>
          </cell>
        </row>
        <row r="253">
          <cell r="A253">
            <v>38303</v>
          </cell>
          <cell r="B253">
            <v>2.29</v>
          </cell>
          <cell r="C253">
            <v>472</v>
          </cell>
          <cell r="D253">
            <v>287</v>
          </cell>
          <cell r="E253">
            <v>122</v>
          </cell>
          <cell r="F253">
            <v>256</v>
          </cell>
          <cell r="G253">
            <v>325</v>
          </cell>
          <cell r="H253">
            <v>337</v>
          </cell>
          <cell r="I253">
            <v>364</v>
          </cell>
          <cell r="J253">
            <v>3.53</v>
          </cell>
          <cell r="K253">
            <v>4.2</v>
          </cell>
          <cell r="L253">
            <v>4.91</v>
          </cell>
          <cell r="M253">
            <v>3.1</v>
          </cell>
          <cell r="N253">
            <v>3.3149999999999999</v>
          </cell>
          <cell r="O253">
            <v>3.2407808219178085</v>
          </cell>
          <cell r="P253">
            <v>0.67260273972602747</v>
          </cell>
        </row>
        <row r="254">
          <cell r="A254">
            <v>38306</v>
          </cell>
          <cell r="B254">
            <v>2.2999999999999998</v>
          </cell>
          <cell r="C254">
            <v>462</v>
          </cell>
          <cell r="D254">
            <v>274</v>
          </cell>
          <cell r="E254">
            <v>104</v>
          </cell>
          <cell r="F254">
            <v>256</v>
          </cell>
          <cell r="G254">
            <v>318</v>
          </cell>
          <cell r="H254">
            <v>337</v>
          </cell>
          <cell r="I254">
            <v>369</v>
          </cell>
          <cell r="J254">
            <v>3.53</v>
          </cell>
          <cell r="K254">
            <v>4.2</v>
          </cell>
          <cell r="L254">
            <v>4.91</v>
          </cell>
          <cell r="M254">
            <v>3.12</v>
          </cell>
          <cell r="N254">
            <v>3.3250000000000002</v>
          </cell>
          <cell r="O254">
            <v>3.2525479452054795</v>
          </cell>
          <cell r="P254">
            <v>0.67671232876712328</v>
          </cell>
        </row>
        <row r="255">
          <cell r="A255">
            <v>38307</v>
          </cell>
          <cell r="B255">
            <v>2.31</v>
          </cell>
          <cell r="C255">
            <v>463</v>
          </cell>
          <cell r="D255">
            <v>276</v>
          </cell>
          <cell r="E255">
            <v>125</v>
          </cell>
          <cell r="F255">
            <v>253</v>
          </cell>
          <cell r="G255">
            <v>316</v>
          </cell>
          <cell r="H255">
            <v>335</v>
          </cell>
          <cell r="I255">
            <v>357</v>
          </cell>
          <cell r="J255">
            <v>3.56</v>
          </cell>
          <cell r="K255">
            <v>4.21</v>
          </cell>
          <cell r="L255">
            <v>4.92</v>
          </cell>
          <cell r="M255">
            <v>3.14</v>
          </cell>
          <cell r="N255">
            <v>3.35</v>
          </cell>
          <cell r="O255">
            <v>3.2752054794520546</v>
          </cell>
          <cell r="P255">
            <v>0.67808219178082196</v>
          </cell>
        </row>
        <row r="256">
          <cell r="A256">
            <v>38308</v>
          </cell>
          <cell r="B256">
            <v>2.33</v>
          </cell>
          <cell r="C256">
            <v>460</v>
          </cell>
          <cell r="D256">
            <v>278</v>
          </cell>
          <cell r="E256">
            <v>125</v>
          </cell>
          <cell r="F256">
            <v>251</v>
          </cell>
          <cell r="G256">
            <v>317</v>
          </cell>
          <cell r="H256">
            <v>338</v>
          </cell>
          <cell r="I256">
            <v>361</v>
          </cell>
          <cell r="J256">
            <v>3.47</v>
          </cell>
          <cell r="K256">
            <v>4.1399999999999997</v>
          </cell>
          <cell r="L256">
            <v>4.8499999999999996</v>
          </cell>
          <cell r="M256">
            <v>3.07</v>
          </cell>
          <cell r="N256">
            <v>3.27</v>
          </cell>
          <cell r="O256">
            <v>3.1982191780821916</v>
          </cell>
          <cell r="P256">
            <v>0.67945205479452053</v>
          </cell>
        </row>
        <row r="257">
          <cell r="A257">
            <v>38309</v>
          </cell>
          <cell r="B257">
            <v>2.3387500000000001</v>
          </cell>
          <cell r="C257">
            <v>460</v>
          </cell>
          <cell r="D257">
            <v>278</v>
          </cell>
          <cell r="E257">
            <v>110</v>
          </cell>
          <cell r="F257">
            <v>252</v>
          </cell>
          <cell r="G257">
            <v>320</v>
          </cell>
          <cell r="H257">
            <v>332</v>
          </cell>
          <cell r="I257">
            <v>361</v>
          </cell>
          <cell r="J257">
            <v>3.48</v>
          </cell>
          <cell r="K257">
            <v>4.12</v>
          </cell>
          <cell r="L257">
            <v>4.82</v>
          </cell>
          <cell r="M257">
            <v>3.08</v>
          </cell>
          <cell r="N257">
            <v>3.2800000000000002</v>
          </cell>
          <cell r="O257">
            <v>3.2076712328767121</v>
          </cell>
          <cell r="P257">
            <v>0.68082191780821921</v>
          </cell>
        </row>
        <row r="258">
          <cell r="A258">
            <v>38310</v>
          </cell>
          <cell r="B258">
            <v>2.3450000000000002</v>
          </cell>
          <cell r="C258">
            <v>460</v>
          </cell>
          <cell r="D258">
            <v>278</v>
          </cell>
          <cell r="E258">
            <v>139</v>
          </cell>
          <cell r="F258">
            <v>257</v>
          </cell>
          <cell r="G258">
            <v>316</v>
          </cell>
          <cell r="H258">
            <v>338</v>
          </cell>
          <cell r="I258">
            <v>361</v>
          </cell>
          <cell r="J258">
            <v>3.57</v>
          </cell>
          <cell r="K258">
            <v>4.2</v>
          </cell>
          <cell r="L258">
            <v>4.8899999999999997</v>
          </cell>
          <cell r="M258">
            <v>3.17</v>
          </cell>
          <cell r="N258">
            <v>3.37</v>
          </cell>
          <cell r="O258">
            <v>3.2971232876712326</v>
          </cell>
          <cell r="P258">
            <v>0.68219178082191778</v>
          </cell>
        </row>
        <row r="259">
          <cell r="A259">
            <v>38313</v>
          </cell>
          <cell r="B259">
            <v>2.36</v>
          </cell>
          <cell r="C259">
            <v>462</v>
          </cell>
          <cell r="D259">
            <v>276</v>
          </cell>
          <cell r="E259">
            <v>188</v>
          </cell>
          <cell r="F259">
            <v>254</v>
          </cell>
          <cell r="G259">
            <v>319</v>
          </cell>
          <cell r="H259">
            <v>341</v>
          </cell>
          <cell r="I259">
            <v>363</v>
          </cell>
          <cell r="J259">
            <v>3.56</v>
          </cell>
          <cell r="K259">
            <v>4.18</v>
          </cell>
          <cell r="L259">
            <v>4.8499999999999996</v>
          </cell>
          <cell r="M259">
            <v>3.18</v>
          </cell>
          <cell r="N259">
            <v>3.37</v>
          </cell>
          <cell r="O259">
            <v>3.2992054794520547</v>
          </cell>
          <cell r="P259">
            <v>0.68630136986301371</v>
          </cell>
        </row>
        <row r="260">
          <cell r="A260">
            <v>38314</v>
          </cell>
          <cell r="B260">
            <v>2.38</v>
          </cell>
          <cell r="C260">
            <v>459</v>
          </cell>
          <cell r="D260">
            <v>270</v>
          </cell>
          <cell r="E260">
            <v>112</v>
          </cell>
          <cell r="F260">
            <v>255</v>
          </cell>
          <cell r="G260">
            <v>315</v>
          </cell>
          <cell r="H260">
            <v>328</v>
          </cell>
          <cell r="I260">
            <v>364</v>
          </cell>
          <cell r="J260">
            <v>3.58</v>
          </cell>
          <cell r="K260">
            <v>4.1900000000000004</v>
          </cell>
          <cell r="L260">
            <v>4.8499999999999996</v>
          </cell>
          <cell r="M260">
            <v>3.2</v>
          </cell>
          <cell r="N260">
            <v>3.39</v>
          </cell>
          <cell r="O260">
            <v>3.3186849315068496</v>
          </cell>
          <cell r="P260">
            <v>0.68767123287671228</v>
          </cell>
        </row>
        <row r="261">
          <cell r="A261">
            <v>38315</v>
          </cell>
          <cell r="B261">
            <v>2.2000000000000002</v>
          </cell>
          <cell r="C261">
            <v>452</v>
          </cell>
          <cell r="D261">
            <v>270</v>
          </cell>
          <cell r="E261">
            <v>110</v>
          </cell>
          <cell r="F261">
            <v>251</v>
          </cell>
          <cell r="G261">
            <v>314</v>
          </cell>
          <cell r="H261">
            <v>328</v>
          </cell>
          <cell r="I261">
            <v>364</v>
          </cell>
          <cell r="J261">
            <v>3.61</v>
          </cell>
          <cell r="K261">
            <v>4.2</v>
          </cell>
          <cell r="L261">
            <v>4.8499999999999996</v>
          </cell>
          <cell r="M261">
            <v>3.23</v>
          </cell>
          <cell r="N261">
            <v>3.42</v>
          </cell>
          <cell r="O261">
            <v>3.3481643835616435</v>
          </cell>
          <cell r="P261">
            <v>0.68904109589041096</v>
          </cell>
        </row>
        <row r="262">
          <cell r="A262">
            <v>38316</v>
          </cell>
          <cell r="B262">
            <v>2.21</v>
          </cell>
          <cell r="C262">
            <v>452</v>
          </cell>
          <cell r="D262">
            <v>270</v>
          </cell>
          <cell r="E262">
            <v>110</v>
          </cell>
          <cell r="F262">
            <v>251</v>
          </cell>
          <cell r="G262">
            <v>314</v>
          </cell>
          <cell r="H262">
            <v>328</v>
          </cell>
          <cell r="I262">
            <v>364</v>
          </cell>
          <cell r="J262">
            <v>3.61</v>
          </cell>
          <cell r="K262">
            <v>4.2</v>
          </cell>
          <cell r="L262">
            <v>4.8499999999999996</v>
          </cell>
          <cell r="M262">
            <v>3.23</v>
          </cell>
          <cell r="N262">
            <v>3.42</v>
          </cell>
          <cell r="O262">
            <v>3.3476438356164384</v>
          </cell>
          <cell r="P262">
            <v>0.69041095890410964</v>
          </cell>
        </row>
        <row r="263">
          <cell r="A263">
            <v>38317</v>
          </cell>
          <cell r="B263">
            <v>2.2200000000000002</v>
          </cell>
          <cell r="C263">
            <v>449</v>
          </cell>
          <cell r="D263">
            <v>268</v>
          </cell>
          <cell r="E263">
            <v>106</v>
          </cell>
          <cell r="F263">
            <v>250</v>
          </cell>
          <cell r="G263">
            <v>309</v>
          </cell>
          <cell r="H263">
            <v>324</v>
          </cell>
          <cell r="I263">
            <v>358</v>
          </cell>
          <cell r="J263">
            <v>3.64</v>
          </cell>
          <cell r="K263">
            <v>4.24</v>
          </cell>
          <cell r="L263">
            <v>4.9000000000000004</v>
          </cell>
          <cell r="M263">
            <v>3.25</v>
          </cell>
          <cell r="N263">
            <v>3.4450000000000003</v>
          </cell>
          <cell r="O263">
            <v>3.3702054794520548</v>
          </cell>
          <cell r="P263">
            <v>0.69178082191780821</v>
          </cell>
        </row>
        <row r="264">
          <cell r="A264">
            <v>38320</v>
          </cell>
          <cell r="B264">
            <v>2.2599999999999998</v>
          </cell>
          <cell r="C264">
            <v>449</v>
          </cell>
          <cell r="D264">
            <v>268</v>
          </cell>
          <cell r="E264">
            <v>115</v>
          </cell>
          <cell r="F264">
            <v>253</v>
          </cell>
          <cell r="G264">
            <v>326</v>
          </cell>
          <cell r="H264">
            <v>330</v>
          </cell>
          <cell r="I264">
            <v>356</v>
          </cell>
          <cell r="J264">
            <v>3.72</v>
          </cell>
          <cell r="K264">
            <v>4.34</v>
          </cell>
          <cell r="L264">
            <v>4.99</v>
          </cell>
          <cell r="M264">
            <v>3.31</v>
          </cell>
          <cell r="N264">
            <v>3.5150000000000001</v>
          </cell>
          <cell r="O264">
            <v>3.4346849315068493</v>
          </cell>
          <cell r="P264">
            <v>0.69589041095890414</v>
          </cell>
        </row>
        <row r="265">
          <cell r="A265">
            <v>38321</v>
          </cell>
          <cell r="B265">
            <v>2.2737500000000002</v>
          </cell>
          <cell r="C265">
            <v>451</v>
          </cell>
          <cell r="D265">
            <v>274</v>
          </cell>
          <cell r="E265">
            <v>172</v>
          </cell>
          <cell r="F265">
            <v>253</v>
          </cell>
          <cell r="G265">
            <v>320</v>
          </cell>
          <cell r="H265">
            <v>338</v>
          </cell>
          <cell r="I265">
            <v>365</v>
          </cell>
          <cell r="J265">
            <v>3.72</v>
          </cell>
          <cell r="K265">
            <v>4.3600000000000003</v>
          </cell>
          <cell r="L265">
            <v>5.03</v>
          </cell>
          <cell r="M265">
            <v>3.29</v>
          </cell>
          <cell r="N265">
            <v>3.5049999999999999</v>
          </cell>
          <cell r="O265">
            <v>3.4201780821917813</v>
          </cell>
          <cell r="P265">
            <v>0.69726027397260271</v>
          </cell>
        </row>
        <row r="266">
          <cell r="A266">
            <v>38322</v>
          </cell>
          <cell r="B266">
            <v>2.4187500000000002</v>
          </cell>
          <cell r="C266">
            <v>445</v>
          </cell>
          <cell r="D266">
            <v>260</v>
          </cell>
          <cell r="E266">
            <v>121</v>
          </cell>
          <cell r="F266">
            <v>247</v>
          </cell>
          <cell r="G266">
            <v>304</v>
          </cell>
          <cell r="H266">
            <v>328</v>
          </cell>
          <cell r="I266">
            <v>355</v>
          </cell>
          <cell r="J266">
            <v>3.72</v>
          </cell>
          <cell r="K266">
            <v>4.38</v>
          </cell>
          <cell r="L266">
            <v>5.04</v>
          </cell>
          <cell r="M266">
            <v>3.28</v>
          </cell>
          <cell r="N266">
            <v>3.5</v>
          </cell>
          <cell r="O266">
            <v>3.4126027397260277</v>
          </cell>
          <cell r="P266">
            <v>0.69863013698630139</v>
          </cell>
        </row>
        <row r="267">
          <cell r="A267">
            <v>38323</v>
          </cell>
          <cell r="B267">
            <v>2.4375</v>
          </cell>
          <cell r="C267">
            <v>450</v>
          </cell>
          <cell r="D267">
            <v>263</v>
          </cell>
          <cell r="E267">
            <v>166</v>
          </cell>
          <cell r="F267">
            <v>243</v>
          </cell>
          <cell r="G267">
            <v>309</v>
          </cell>
          <cell r="H267">
            <v>321</v>
          </cell>
          <cell r="I267">
            <v>351</v>
          </cell>
          <cell r="J267">
            <v>3.75</v>
          </cell>
          <cell r="K267">
            <v>4.4000000000000004</v>
          </cell>
          <cell r="L267">
            <v>5.07</v>
          </cell>
          <cell r="M267">
            <v>3.3</v>
          </cell>
          <cell r="N267">
            <v>3.5249999999999999</v>
          </cell>
          <cell r="O267">
            <v>3.4349999999999996</v>
          </cell>
          <cell r="P267">
            <v>0.7</v>
          </cell>
        </row>
        <row r="268">
          <cell r="A268">
            <v>38324</v>
          </cell>
          <cell r="B268">
            <v>2.44</v>
          </cell>
          <cell r="C268">
            <v>450</v>
          </cell>
          <cell r="D268">
            <v>263</v>
          </cell>
          <cell r="E268">
            <v>164</v>
          </cell>
          <cell r="F268">
            <v>251</v>
          </cell>
          <cell r="G268">
            <v>317</v>
          </cell>
          <cell r="H268">
            <v>332</v>
          </cell>
          <cell r="I268">
            <v>352</v>
          </cell>
          <cell r="J268">
            <v>3.61</v>
          </cell>
          <cell r="K268">
            <v>4.2699999999999996</v>
          </cell>
          <cell r="L268">
            <v>4.95</v>
          </cell>
          <cell r="M268">
            <v>3.19</v>
          </cell>
          <cell r="N268">
            <v>3.4</v>
          </cell>
          <cell r="O268">
            <v>3.3154246575342463</v>
          </cell>
          <cell r="P268">
            <v>0.70136986301369864</v>
          </cell>
        </row>
        <row r="269">
          <cell r="A269">
            <v>38327</v>
          </cell>
          <cell r="B269">
            <v>2.44</v>
          </cell>
          <cell r="C269">
            <v>453</v>
          </cell>
          <cell r="D269">
            <v>275</v>
          </cell>
          <cell r="E269">
            <v>133</v>
          </cell>
          <cell r="F269">
            <v>242</v>
          </cell>
          <cell r="G269">
            <v>307</v>
          </cell>
          <cell r="H269">
            <v>317</v>
          </cell>
          <cell r="I269">
            <v>348</v>
          </cell>
          <cell r="J269">
            <v>3.59</v>
          </cell>
          <cell r="K269">
            <v>4.24</v>
          </cell>
          <cell r="L269">
            <v>4.92</v>
          </cell>
          <cell r="M269">
            <v>3.17</v>
          </cell>
          <cell r="N269">
            <v>3.38</v>
          </cell>
          <cell r="O269">
            <v>3.2936986301369862</v>
          </cell>
          <cell r="P269">
            <v>0.70547945205479445</v>
          </cell>
        </row>
        <row r="270">
          <cell r="A270">
            <v>38328</v>
          </cell>
          <cell r="B270">
            <v>2.4500000000000002</v>
          </cell>
          <cell r="C270">
            <v>452</v>
          </cell>
          <cell r="D270">
            <v>263</v>
          </cell>
          <cell r="E270">
            <v>116</v>
          </cell>
          <cell r="F270">
            <v>233</v>
          </cell>
          <cell r="G270">
            <v>299</v>
          </cell>
          <cell r="H270">
            <v>317</v>
          </cell>
          <cell r="I270">
            <v>347</v>
          </cell>
          <cell r="J270">
            <v>3.6</v>
          </cell>
          <cell r="K270">
            <v>4.2300000000000004</v>
          </cell>
          <cell r="L270">
            <v>4.91</v>
          </cell>
          <cell r="M270">
            <v>3.19</v>
          </cell>
          <cell r="N270">
            <v>3.395</v>
          </cell>
          <cell r="O270">
            <v>3.3101917808219179</v>
          </cell>
          <cell r="P270">
            <v>0.70684931506849313</v>
          </cell>
        </row>
        <row r="271">
          <cell r="A271">
            <v>38329</v>
          </cell>
          <cell r="B271">
            <v>2.46</v>
          </cell>
          <cell r="C271">
            <v>457</v>
          </cell>
          <cell r="D271">
            <v>255</v>
          </cell>
          <cell r="E271">
            <v>116</v>
          </cell>
          <cell r="F271">
            <v>233</v>
          </cell>
          <cell r="G271">
            <v>299</v>
          </cell>
          <cell r="H271">
            <v>317</v>
          </cell>
          <cell r="I271">
            <v>347</v>
          </cell>
          <cell r="J271">
            <v>3.53</v>
          </cell>
          <cell r="K271">
            <v>4.1399999999999997</v>
          </cell>
          <cell r="L271">
            <v>4.8</v>
          </cell>
          <cell r="M271">
            <v>3.12</v>
          </cell>
          <cell r="N271">
            <v>3.3250000000000002</v>
          </cell>
          <cell r="O271">
            <v>3.2396301369863014</v>
          </cell>
          <cell r="P271">
            <v>0.70821917808219181</v>
          </cell>
        </row>
        <row r="272">
          <cell r="A272">
            <v>38330</v>
          </cell>
          <cell r="B272">
            <v>2.4700000000000002</v>
          </cell>
          <cell r="C272">
            <v>458</v>
          </cell>
          <cell r="D272">
            <v>253</v>
          </cell>
          <cell r="E272">
            <v>97</v>
          </cell>
          <cell r="F272">
            <v>238</v>
          </cell>
          <cell r="G272">
            <v>296</v>
          </cell>
          <cell r="H272">
            <v>318</v>
          </cell>
          <cell r="I272">
            <v>345</v>
          </cell>
          <cell r="J272">
            <v>3.54</v>
          </cell>
          <cell r="K272">
            <v>4.1900000000000004</v>
          </cell>
          <cell r="L272">
            <v>4.84</v>
          </cell>
          <cell r="M272">
            <v>3.15</v>
          </cell>
          <cell r="N272">
            <v>3.3449999999999998</v>
          </cell>
          <cell r="O272">
            <v>3.2632602739726027</v>
          </cell>
          <cell r="P272">
            <v>0.70958904109589038</v>
          </cell>
        </row>
        <row r="273">
          <cell r="A273">
            <v>38331</v>
          </cell>
          <cell r="B273">
            <v>2.48</v>
          </cell>
          <cell r="C273">
            <v>456</v>
          </cell>
          <cell r="D273">
            <v>250</v>
          </cell>
          <cell r="E273">
            <v>83</v>
          </cell>
          <cell r="F273">
            <v>231</v>
          </cell>
          <cell r="G273">
            <v>290</v>
          </cell>
          <cell r="H273">
            <v>315</v>
          </cell>
          <cell r="I273">
            <v>349</v>
          </cell>
          <cell r="J273">
            <v>3.52</v>
          </cell>
          <cell r="K273">
            <v>4.16</v>
          </cell>
          <cell r="L273">
            <v>4.83</v>
          </cell>
          <cell r="M273">
            <v>3.15</v>
          </cell>
          <cell r="N273">
            <v>3.335</v>
          </cell>
          <cell r="O273">
            <v>3.2569452054794521</v>
          </cell>
          <cell r="P273">
            <v>0.71095890410958906</v>
          </cell>
        </row>
        <row r="274">
          <cell r="A274">
            <v>38334</v>
          </cell>
          <cell r="B274">
            <v>2.4900000000000002</v>
          </cell>
          <cell r="C274">
            <v>454</v>
          </cell>
          <cell r="D274">
            <v>237</v>
          </cell>
          <cell r="E274">
            <v>94</v>
          </cell>
          <cell r="F274">
            <v>229</v>
          </cell>
          <cell r="G274">
            <v>281</v>
          </cell>
          <cell r="H274">
            <v>296</v>
          </cell>
          <cell r="I274">
            <v>332</v>
          </cell>
          <cell r="J274">
            <v>3.54</v>
          </cell>
          <cell r="K274">
            <v>4.16</v>
          </cell>
          <cell r="L274">
            <v>4.8099999999999996</v>
          </cell>
          <cell r="M274">
            <v>3.18</v>
          </cell>
          <cell r="N274">
            <v>3.3600000000000003</v>
          </cell>
          <cell r="O274">
            <v>3.2825753424657531</v>
          </cell>
          <cell r="P274">
            <v>0.71506849315068499</v>
          </cell>
        </row>
        <row r="275">
          <cell r="A275">
            <v>38335</v>
          </cell>
          <cell r="B275">
            <v>2.5</v>
          </cell>
          <cell r="C275">
            <v>452</v>
          </cell>
          <cell r="D275">
            <v>235</v>
          </cell>
          <cell r="E275">
            <v>79</v>
          </cell>
          <cell r="F275">
            <v>214</v>
          </cell>
          <cell r="G275">
            <v>277</v>
          </cell>
          <cell r="H275">
            <v>429</v>
          </cell>
          <cell r="I275">
            <v>329</v>
          </cell>
          <cell r="J275">
            <v>3.53</v>
          </cell>
          <cell r="K275">
            <v>4.1399999999999997</v>
          </cell>
          <cell r="L275">
            <v>4.79</v>
          </cell>
          <cell r="M275">
            <v>3.17</v>
          </cell>
          <cell r="N275">
            <v>3.3499999999999996</v>
          </cell>
          <cell r="O275">
            <v>3.2720821917808216</v>
          </cell>
          <cell r="P275">
            <v>0.71643835616438356</v>
          </cell>
        </row>
        <row r="276">
          <cell r="A276">
            <v>38336</v>
          </cell>
          <cell r="B276">
            <v>2.5012500000000002</v>
          </cell>
          <cell r="C276">
            <v>443</v>
          </cell>
          <cell r="D276">
            <v>232</v>
          </cell>
          <cell r="E276">
            <v>75</v>
          </cell>
          <cell r="F276">
            <v>217</v>
          </cell>
          <cell r="G276">
            <v>276</v>
          </cell>
          <cell r="H276">
            <v>289</v>
          </cell>
          <cell r="I276">
            <v>333</v>
          </cell>
          <cell r="J276">
            <v>3.48</v>
          </cell>
          <cell r="K276">
            <v>4.09</v>
          </cell>
          <cell r="L276">
            <v>4.72</v>
          </cell>
          <cell r="M276">
            <v>3.14</v>
          </cell>
          <cell r="N276">
            <v>3.31</v>
          </cell>
          <cell r="O276">
            <v>3.2359452054794522</v>
          </cell>
          <cell r="P276">
            <v>0.71780821917808213</v>
          </cell>
        </row>
        <row r="277">
          <cell r="A277">
            <v>38337</v>
          </cell>
          <cell r="B277">
            <v>2.5099999999999998</v>
          </cell>
          <cell r="C277">
            <v>439</v>
          </cell>
          <cell r="D277">
            <v>229</v>
          </cell>
          <cell r="E277">
            <v>68</v>
          </cell>
          <cell r="F277">
            <v>213</v>
          </cell>
          <cell r="G277">
            <v>277</v>
          </cell>
          <cell r="H277">
            <v>289</v>
          </cell>
          <cell r="I277">
            <v>323</v>
          </cell>
          <cell r="J277">
            <v>3.58</v>
          </cell>
          <cell r="K277">
            <v>4.1900000000000004</v>
          </cell>
          <cell r="L277">
            <v>4.84</v>
          </cell>
          <cell r="M277">
            <v>3.21</v>
          </cell>
          <cell r="N277">
            <v>3.395</v>
          </cell>
          <cell r="O277">
            <v>3.3139041095890409</v>
          </cell>
          <cell r="P277">
            <v>0.71917808219178081</v>
          </cell>
        </row>
        <row r="278">
          <cell r="A278">
            <v>38338</v>
          </cell>
          <cell r="B278">
            <v>2.52</v>
          </cell>
          <cell r="C278">
            <v>433</v>
          </cell>
          <cell r="D278">
            <v>228</v>
          </cell>
          <cell r="E278">
            <v>78</v>
          </cell>
          <cell r="F278">
            <v>207</v>
          </cell>
          <cell r="G278">
            <v>262</v>
          </cell>
          <cell r="H278">
            <v>275</v>
          </cell>
          <cell r="I278">
            <v>325</v>
          </cell>
          <cell r="J278">
            <v>3.59</v>
          </cell>
          <cell r="K278">
            <v>4.21</v>
          </cell>
          <cell r="L278">
            <v>4.8499999999999996</v>
          </cell>
          <cell r="M278">
            <v>3.22</v>
          </cell>
          <cell r="N278">
            <v>3.4050000000000002</v>
          </cell>
          <cell r="O278">
            <v>3.3233972602739725</v>
          </cell>
          <cell r="P278">
            <v>0.72054794520547949</v>
          </cell>
        </row>
        <row r="279">
          <cell r="A279">
            <v>38341</v>
          </cell>
          <cell r="B279">
            <v>2.5212500000000002</v>
          </cell>
          <cell r="C279">
            <v>433</v>
          </cell>
          <cell r="D279">
            <v>228</v>
          </cell>
          <cell r="E279">
            <v>76</v>
          </cell>
          <cell r="F279">
            <v>197</v>
          </cell>
          <cell r="G279">
            <v>264</v>
          </cell>
          <cell r="H279">
            <v>259</v>
          </cell>
          <cell r="I279">
            <v>319</v>
          </cell>
          <cell r="J279">
            <v>3.59</v>
          </cell>
          <cell r="K279">
            <v>4.21</v>
          </cell>
          <cell r="L279">
            <v>4.84</v>
          </cell>
          <cell r="M279">
            <v>3.23</v>
          </cell>
          <cell r="N279">
            <v>3.41</v>
          </cell>
          <cell r="O279">
            <v>3.3291232876712327</v>
          </cell>
          <cell r="P279">
            <v>0.72465753424657531</v>
          </cell>
        </row>
        <row r="280">
          <cell r="A280">
            <v>38342</v>
          </cell>
          <cell r="B280">
            <v>2.5299999999999998</v>
          </cell>
          <cell r="C280">
            <v>429</v>
          </cell>
          <cell r="D280">
            <v>220</v>
          </cell>
          <cell r="E280">
            <v>71</v>
          </cell>
          <cell r="F280">
            <v>198</v>
          </cell>
          <cell r="G280">
            <v>266</v>
          </cell>
          <cell r="H280">
            <v>273</v>
          </cell>
          <cell r="I280">
            <v>319</v>
          </cell>
          <cell r="J280">
            <v>3.57</v>
          </cell>
          <cell r="K280">
            <v>4.18</v>
          </cell>
          <cell r="L280">
            <v>4.82</v>
          </cell>
          <cell r="M280">
            <v>3.22</v>
          </cell>
          <cell r="N280">
            <v>3.395</v>
          </cell>
          <cell r="O280">
            <v>3.3158904109589038</v>
          </cell>
          <cell r="P280">
            <v>0.72602739726027399</v>
          </cell>
        </row>
        <row r="281">
          <cell r="A281">
            <v>38343</v>
          </cell>
          <cell r="B281">
            <v>2.5299999999999998</v>
          </cell>
          <cell r="C281">
            <v>427</v>
          </cell>
          <cell r="D281">
            <v>219</v>
          </cell>
          <cell r="E281">
            <v>77</v>
          </cell>
          <cell r="F281">
            <v>195</v>
          </cell>
          <cell r="G281">
            <v>268</v>
          </cell>
          <cell r="H281">
            <v>269</v>
          </cell>
          <cell r="I281">
            <v>320</v>
          </cell>
          <cell r="J281">
            <v>3.57</v>
          </cell>
          <cell r="K281">
            <v>4.21</v>
          </cell>
          <cell r="L281">
            <v>4.8499999999999996</v>
          </cell>
          <cell r="M281">
            <v>3.21</v>
          </cell>
          <cell r="N281">
            <v>3.3899999999999997</v>
          </cell>
          <cell r="O281">
            <v>3.3081369863013697</v>
          </cell>
          <cell r="P281">
            <v>0.72739726027397267</v>
          </cell>
        </row>
        <row r="282">
          <cell r="A282">
            <v>38344</v>
          </cell>
          <cell r="B282">
            <v>2.5487500000000001</v>
          </cell>
          <cell r="C282">
            <v>427</v>
          </cell>
          <cell r="D282">
            <v>220</v>
          </cell>
          <cell r="E282">
            <v>77</v>
          </cell>
          <cell r="F282">
            <v>197</v>
          </cell>
          <cell r="G282">
            <v>261</v>
          </cell>
          <cell r="H282">
            <v>268</v>
          </cell>
          <cell r="I282">
            <v>315</v>
          </cell>
          <cell r="J282">
            <v>3.58</v>
          </cell>
          <cell r="K282">
            <v>4.2300000000000004</v>
          </cell>
          <cell r="L282">
            <v>4.8600000000000003</v>
          </cell>
          <cell r="M282">
            <v>3.21</v>
          </cell>
          <cell r="N282">
            <v>3.395</v>
          </cell>
          <cell r="O282">
            <v>3.3103561643835615</v>
          </cell>
          <cell r="P282">
            <v>0.72876712328767124</v>
          </cell>
        </row>
        <row r="283">
          <cell r="A283">
            <v>38345</v>
          </cell>
          <cell r="B283">
            <v>2.5499999999999998</v>
          </cell>
          <cell r="C283">
            <v>427</v>
          </cell>
          <cell r="D283">
            <v>220</v>
          </cell>
          <cell r="E283">
            <v>77</v>
          </cell>
          <cell r="F283">
            <v>197</v>
          </cell>
          <cell r="G283">
            <v>261</v>
          </cell>
          <cell r="H283">
            <v>268</v>
          </cell>
          <cell r="I283">
            <v>315</v>
          </cell>
          <cell r="J283">
            <v>3.58</v>
          </cell>
          <cell r="K283">
            <v>4.2300000000000004</v>
          </cell>
          <cell r="L283">
            <v>4.8600000000000003</v>
          </cell>
          <cell r="M283">
            <v>3.21</v>
          </cell>
          <cell r="N283">
            <v>3.395</v>
          </cell>
          <cell r="O283">
            <v>3.3098493150684933</v>
          </cell>
          <cell r="P283">
            <v>0.73013698630136981</v>
          </cell>
        </row>
        <row r="284">
          <cell r="A284">
            <v>38348</v>
          </cell>
          <cell r="B284">
            <v>2.5499999999999998</v>
          </cell>
          <cell r="C284">
            <v>418</v>
          </cell>
          <cell r="D284">
            <v>214</v>
          </cell>
          <cell r="E284">
            <v>70</v>
          </cell>
          <cell r="F284">
            <v>185</v>
          </cell>
          <cell r="G284">
            <v>253</v>
          </cell>
          <cell r="H284">
            <v>260</v>
          </cell>
          <cell r="I284">
            <v>308</v>
          </cell>
          <cell r="J284">
            <v>3.65</v>
          </cell>
          <cell r="K284">
            <v>4.3</v>
          </cell>
          <cell r="L284">
            <v>4.95</v>
          </cell>
          <cell r="M284">
            <v>3.26</v>
          </cell>
          <cell r="N284">
            <v>3.4550000000000001</v>
          </cell>
          <cell r="O284">
            <v>3.3636438356164384</v>
          </cell>
          <cell r="P284">
            <v>0.73424657534246573</v>
          </cell>
        </row>
        <row r="285">
          <cell r="A285">
            <v>38349</v>
          </cell>
          <cell r="B285">
            <v>2.5499999999999998</v>
          </cell>
          <cell r="C285">
            <v>423</v>
          </cell>
          <cell r="D285">
            <v>218</v>
          </cell>
          <cell r="E285">
            <v>68</v>
          </cell>
          <cell r="F285">
            <v>197</v>
          </cell>
          <cell r="G285">
            <v>253</v>
          </cell>
          <cell r="H285">
            <v>261</v>
          </cell>
          <cell r="I285">
            <v>310</v>
          </cell>
          <cell r="J285">
            <v>3.66</v>
          </cell>
          <cell r="K285">
            <v>4.3099999999999996</v>
          </cell>
          <cell r="L285">
            <v>4.9400000000000004</v>
          </cell>
          <cell r="M285">
            <v>3.27</v>
          </cell>
          <cell r="N285">
            <v>3.4649999999999999</v>
          </cell>
          <cell r="O285">
            <v>3.3731095890410963</v>
          </cell>
          <cell r="P285">
            <v>0.73561643835616441</v>
          </cell>
        </row>
        <row r="286">
          <cell r="A286">
            <v>38350</v>
          </cell>
          <cell r="B286">
            <v>2.5499999999999998</v>
          </cell>
          <cell r="C286">
            <v>422</v>
          </cell>
          <cell r="D286">
            <v>217</v>
          </cell>
          <cell r="E286">
            <v>65</v>
          </cell>
          <cell r="F286">
            <v>194</v>
          </cell>
          <cell r="G286">
            <v>253</v>
          </cell>
          <cell r="H286">
            <v>257</v>
          </cell>
          <cell r="I286">
            <v>310</v>
          </cell>
          <cell r="J286">
            <v>3.69</v>
          </cell>
          <cell r="K286">
            <v>4.33</v>
          </cell>
          <cell r="L286">
            <v>4.96</v>
          </cell>
          <cell r="M286">
            <v>3.32</v>
          </cell>
          <cell r="N286">
            <v>3.5049999999999999</v>
          </cell>
          <cell r="O286">
            <v>3.4173150684931506</v>
          </cell>
          <cell r="P286">
            <v>0.73698630136986298</v>
          </cell>
        </row>
        <row r="287">
          <cell r="A287">
            <v>38351</v>
          </cell>
          <cell r="B287">
            <v>2.5499999999999998</v>
          </cell>
          <cell r="C287">
            <v>422</v>
          </cell>
          <cell r="D287">
            <v>217</v>
          </cell>
          <cell r="E287">
            <v>78</v>
          </cell>
          <cell r="F287">
            <v>201</v>
          </cell>
          <cell r="G287">
            <v>245</v>
          </cell>
          <cell r="H287">
            <v>264</v>
          </cell>
          <cell r="I287">
            <v>312</v>
          </cell>
          <cell r="J287">
            <v>3.64</v>
          </cell>
          <cell r="K287">
            <v>4.2699999999999996</v>
          </cell>
          <cell r="L287">
            <v>4.92</v>
          </cell>
          <cell r="M287">
            <v>3.27</v>
          </cell>
          <cell r="N287">
            <v>3.4550000000000001</v>
          </cell>
          <cell r="O287">
            <v>3.3668082191780822</v>
          </cell>
          <cell r="P287">
            <v>0.73835616438356166</v>
          </cell>
        </row>
        <row r="288">
          <cell r="A288">
            <v>38352</v>
          </cell>
          <cell r="B288">
            <v>2.5499999999999998</v>
          </cell>
          <cell r="C288">
            <v>420</v>
          </cell>
          <cell r="D288">
            <v>220</v>
          </cell>
          <cell r="E288">
            <v>78</v>
          </cell>
          <cell r="F288">
            <v>201</v>
          </cell>
          <cell r="G288">
            <v>245</v>
          </cell>
          <cell r="H288">
            <v>264</v>
          </cell>
          <cell r="I288">
            <v>312</v>
          </cell>
          <cell r="J288">
            <v>3.63</v>
          </cell>
          <cell r="K288">
            <v>4.24</v>
          </cell>
          <cell r="L288">
            <v>4.8499999999999996</v>
          </cell>
          <cell r="M288">
            <v>3.25</v>
          </cell>
          <cell r="N288">
            <v>3.44</v>
          </cell>
          <cell r="O288">
            <v>3.3489041095890411</v>
          </cell>
          <cell r="P288">
            <v>0.73972602739726023</v>
          </cell>
        </row>
      </sheetData>
      <sheetData sheetId="13" refreshError="1">
        <row r="2">
          <cell r="B2" t="str">
            <v>Libor</v>
          </cell>
          <cell r="C2" t="str">
            <v>LATAM</v>
          </cell>
          <cell r="D2" t="str">
            <v>Embi</v>
          </cell>
          <cell r="E2" t="str">
            <v>Peru08</v>
          </cell>
          <cell r="F2" t="str">
            <v>Peru12</v>
          </cell>
          <cell r="G2" t="str">
            <v>Peru15</v>
          </cell>
          <cell r="H2" t="str">
            <v>Peru16</v>
          </cell>
          <cell r="I2" t="str">
            <v>Peru33</v>
          </cell>
          <cell r="J2" t="str">
            <v>US3y</v>
          </cell>
          <cell r="K2" t="str">
            <v>US4y</v>
          </cell>
          <cell r="L2" t="str">
            <v>US5y</v>
          </cell>
          <cell r="M2" t="str">
            <v>US10y</v>
          </cell>
          <cell r="N2" t="str">
            <v>US30y</v>
          </cell>
          <cell r="O2" t="str">
            <v>USXy</v>
          </cell>
        </row>
        <row r="3">
          <cell r="B3">
            <v>2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  <cell r="J3">
            <v>10</v>
          </cell>
          <cell r="K3">
            <v>11</v>
          </cell>
          <cell r="L3">
            <v>12</v>
          </cell>
          <cell r="M3">
            <v>13</v>
          </cell>
          <cell r="N3">
            <v>14</v>
          </cell>
          <cell r="O3">
            <v>15</v>
          </cell>
        </row>
        <row r="4">
          <cell r="A4">
            <v>38017</v>
          </cell>
          <cell r="B4">
            <v>1.1292331818181824</v>
          </cell>
          <cell r="C4">
            <v>5.0049999999999999</v>
          </cell>
          <cell r="D4">
            <v>2.8881818181818182</v>
          </cell>
          <cell r="E4">
            <v>1.0140909090909092</v>
          </cell>
          <cell r="F4">
            <v>2.8286363636363636</v>
          </cell>
          <cell r="G4">
            <v>3.2850000000000001</v>
          </cell>
          <cell r="H4">
            <v>0</v>
          </cell>
          <cell r="I4">
            <v>3.6159090909090907</v>
          </cell>
          <cell r="J4">
            <v>2.1804545454545456</v>
          </cell>
          <cell r="K4">
            <v>2.6015000000000001</v>
          </cell>
          <cell r="L4">
            <v>3.1040999999999999</v>
          </cell>
          <cell r="M4">
            <v>4.1264499999999993</v>
          </cell>
          <cell r="N4">
            <v>4.9809000000000001</v>
          </cell>
          <cell r="O4">
            <v>2.8672152552926531</v>
          </cell>
        </row>
        <row r="5">
          <cell r="A5">
            <v>38046</v>
          </cell>
          <cell r="B5">
            <v>1.1240940000000006</v>
          </cell>
          <cell r="C5">
            <v>5.5339999999999998</v>
          </cell>
          <cell r="D5">
            <v>3.4605000000000001</v>
          </cell>
          <cell r="E5">
            <v>1.304</v>
          </cell>
          <cell r="F5">
            <v>3.2730000000000001</v>
          </cell>
          <cell r="G5">
            <v>3.8785000000000003</v>
          </cell>
          <cell r="H5">
            <v>0</v>
          </cell>
          <cell r="I5">
            <v>4.2030000000000003</v>
          </cell>
          <cell r="J5">
            <v>2.1865499999999995</v>
          </cell>
          <cell r="K5">
            <v>2.5943749999999999</v>
          </cell>
          <cell r="L5">
            <v>3.045052631578947</v>
          </cell>
          <cell r="M5">
            <v>4.0631052631578948</v>
          </cell>
          <cell r="N5">
            <v>4.9207894736842102</v>
          </cell>
          <cell r="O5">
            <v>2.786306780821918</v>
          </cell>
        </row>
        <row r="6">
          <cell r="A6">
            <v>38077</v>
          </cell>
          <cell r="B6">
            <v>1.112173913043478</v>
          </cell>
          <cell r="C6">
            <v>5.4930434782608701</v>
          </cell>
          <cell r="D6">
            <v>3.4347826086956519</v>
          </cell>
          <cell r="E6">
            <v>1.6239130434782609</v>
          </cell>
          <cell r="F6">
            <v>3.1486956521739131</v>
          </cell>
          <cell r="G6">
            <v>3.77</v>
          </cell>
          <cell r="H6">
            <v>0</v>
          </cell>
          <cell r="I6">
            <v>4.0295652173913048</v>
          </cell>
          <cell r="J6">
            <v>1.9590869565217393</v>
          </cell>
          <cell r="K6">
            <v>2.3638478260869569</v>
          </cell>
          <cell r="L6">
            <v>2.7686086956521745</v>
          </cell>
          <cell r="M6">
            <v>3.8114782608695661</v>
          </cell>
          <cell r="N6">
            <v>4.7387826086956526</v>
          </cell>
          <cell r="O6">
            <v>2.4916820131030373</v>
          </cell>
        </row>
        <row r="7">
          <cell r="A7">
            <v>38107</v>
          </cell>
          <cell r="B7">
            <v>1.1508527272727278</v>
          </cell>
          <cell r="C7">
            <v>5.4809090909090914</v>
          </cell>
          <cell r="D7">
            <v>3.3668181818181817</v>
          </cell>
          <cell r="E7">
            <v>1.5794999999999999</v>
          </cell>
          <cell r="F7">
            <v>3.1222727272727275</v>
          </cell>
          <cell r="G7">
            <v>3.6749999999999998</v>
          </cell>
          <cell r="H7">
            <v>0</v>
          </cell>
          <cell r="I7">
            <v>4.1027272727272726</v>
          </cell>
          <cell r="J7">
            <v>2.4827727272727271</v>
          </cell>
          <cell r="K7">
            <v>2.9284318181818181</v>
          </cell>
          <cell r="L7">
            <v>3.3740909090909081</v>
          </cell>
          <cell r="M7">
            <v>4.3224999999999998</v>
          </cell>
          <cell r="N7">
            <v>5.1405454545454541</v>
          </cell>
          <cell r="O7">
            <v>3.0310462017434627</v>
          </cell>
        </row>
        <row r="8">
          <cell r="A8">
            <v>38138</v>
          </cell>
          <cell r="B8">
            <v>1.2533338095238096</v>
          </cell>
          <cell r="C8">
            <v>6.4052380952380954</v>
          </cell>
          <cell r="D8">
            <v>4.7438095238095244</v>
          </cell>
          <cell r="E8">
            <v>2.96</v>
          </cell>
          <cell r="F8">
            <v>4.631904761904762</v>
          </cell>
          <cell r="G8">
            <v>5.2095238095238097</v>
          </cell>
          <cell r="H8">
            <v>5.3520000000000003</v>
          </cell>
          <cell r="I8">
            <v>5.3319047619047613</v>
          </cell>
          <cell r="J8">
            <v>3.0483333333333333</v>
          </cell>
          <cell r="K8">
            <v>3.4390000000000005</v>
          </cell>
          <cell r="L8">
            <v>3.8296666666666668</v>
          </cell>
          <cell r="M8">
            <v>4.6962857142857146</v>
          </cell>
          <cell r="N8">
            <v>5.4169523809523819</v>
          </cell>
          <cell r="O8">
            <v>3.4971937377690798</v>
          </cell>
        </row>
        <row r="9">
          <cell r="A9">
            <v>38168</v>
          </cell>
          <cell r="B9">
            <v>1.5005972727272729</v>
          </cell>
          <cell r="C9">
            <v>6.0918181818181809</v>
          </cell>
          <cell r="D9">
            <v>4.3849999999999998</v>
          </cell>
          <cell r="E9">
            <v>2.5604761904761904</v>
          </cell>
          <cell r="F9">
            <v>4.0995454545454546</v>
          </cell>
          <cell r="G9">
            <v>4.7881818181818181</v>
          </cell>
          <cell r="H9">
            <v>4.8909090909090907</v>
          </cell>
          <cell r="I9">
            <v>4.8140909090909094</v>
          </cell>
          <cell r="J9">
            <v>3.1081818181818179</v>
          </cell>
          <cell r="K9">
            <v>3.6025454545454538</v>
          </cell>
          <cell r="L9">
            <v>3.9125000000000001</v>
          </cell>
          <cell r="M9">
            <v>4.718</v>
          </cell>
          <cell r="N9">
            <v>5.4006818181818179</v>
          </cell>
          <cell r="O9">
            <v>3.5377466376089672</v>
          </cell>
        </row>
        <row r="10">
          <cell r="A10">
            <v>38199</v>
          </cell>
          <cell r="B10">
            <v>1.6280399999999999</v>
          </cell>
          <cell r="C10">
            <v>5.8236363636363642</v>
          </cell>
          <cell r="D10">
            <v>4.2286363636363635</v>
          </cell>
          <cell r="E10">
            <v>2.253181818181818</v>
          </cell>
          <cell r="F10">
            <v>3.958181818181818</v>
          </cell>
          <cell r="G10">
            <v>4.6827272727272726</v>
          </cell>
          <cell r="H10">
            <v>4.7636363636363637</v>
          </cell>
          <cell r="I10">
            <v>4.7031818181818181</v>
          </cell>
          <cell r="J10">
            <v>3.042272727272727</v>
          </cell>
          <cell r="K10">
            <v>3.3515000000000001</v>
          </cell>
          <cell r="L10">
            <v>3.6607272727272715</v>
          </cell>
          <cell r="M10">
            <v>4.4651363636363648</v>
          </cell>
          <cell r="N10">
            <v>5.2019545454545471</v>
          </cell>
          <cell r="O10">
            <v>3.3461404109589039</v>
          </cell>
        </row>
        <row r="11">
          <cell r="A11">
            <v>38230</v>
          </cell>
          <cell r="B11">
            <v>1.7319318181818177</v>
          </cell>
          <cell r="C11">
            <v>5.4609090909090909</v>
          </cell>
          <cell r="D11">
            <v>3.6968181818181818</v>
          </cell>
          <cell r="E11">
            <v>1.8768181818181819</v>
          </cell>
          <cell r="F11">
            <v>3.4036363636363638</v>
          </cell>
          <cell r="G11">
            <v>4.0709090909090904</v>
          </cell>
          <cell r="H11">
            <v>4.2554545454545458</v>
          </cell>
          <cell r="I11">
            <v>4.3409090909090908</v>
          </cell>
          <cell r="J11">
            <v>2.8845454545454547</v>
          </cell>
          <cell r="K11">
            <v>3.173840909090909</v>
          </cell>
          <cell r="L11">
            <v>3.4631363636363632</v>
          </cell>
          <cell r="M11">
            <v>4.2709545454545443</v>
          </cell>
          <cell r="N11">
            <v>5.0561818181818188</v>
          </cell>
          <cell r="O11">
            <v>3.1438444582814453</v>
          </cell>
        </row>
        <row r="12">
          <cell r="A12">
            <v>38260</v>
          </cell>
          <cell r="B12">
            <v>1.9028986363636369</v>
          </cell>
          <cell r="C12">
            <v>5.0318181818181822</v>
          </cell>
          <cell r="D12">
            <v>3.1931818181818183</v>
          </cell>
          <cell r="E12">
            <v>1.5404545454545453</v>
          </cell>
          <cell r="F12">
            <v>2.9409090909090905</v>
          </cell>
          <cell r="G12">
            <v>3.66</v>
          </cell>
          <cell r="H12">
            <v>3.8095454545454546</v>
          </cell>
          <cell r="I12">
            <v>3.9481818181818182</v>
          </cell>
          <cell r="J12">
            <v>2.833636363636364</v>
          </cell>
          <cell r="K12">
            <v>3.0904772727272731</v>
          </cell>
          <cell r="L12">
            <v>3.3473181818181819</v>
          </cell>
          <cell r="M12">
            <v>4.1173636363636357</v>
          </cell>
          <cell r="N12">
            <v>4.9079545454545466</v>
          </cell>
          <cell r="O12">
            <v>3.0427579701120804</v>
          </cell>
        </row>
        <row r="13">
          <cell r="A13">
            <v>38291</v>
          </cell>
          <cell r="B13">
            <v>2.0825004761904764</v>
          </cell>
          <cell r="C13">
            <v>4.9128571428571428</v>
          </cell>
          <cell r="D13">
            <v>3.3314285714285718</v>
          </cell>
          <cell r="E13">
            <v>1.7123809523809523</v>
          </cell>
          <cell r="F13">
            <v>3.1152380952380954</v>
          </cell>
          <cell r="G13">
            <v>3.7628571428571429</v>
          </cell>
          <cell r="H13">
            <v>3.9123809523809525</v>
          </cell>
          <cell r="I13">
            <v>4.0119047619047619</v>
          </cell>
          <cell r="J13">
            <v>2.8547619047619044</v>
          </cell>
          <cell r="K13">
            <v>3.1021428571428569</v>
          </cell>
          <cell r="L13">
            <v>3.3495238095238089</v>
          </cell>
          <cell r="M13">
            <v>4.0995238095238093</v>
          </cell>
          <cell r="N13">
            <v>4.8513999999999999</v>
          </cell>
          <cell r="O13">
            <v>3.0354090019569471</v>
          </cell>
        </row>
        <row r="14">
          <cell r="A14">
            <v>38321</v>
          </cell>
          <cell r="B14">
            <v>2.2689772727272728</v>
          </cell>
          <cell r="C14">
            <v>4.6531818181818183</v>
          </cell>
          <cell r="D14">
            <v>2.8304545454545456</v>
          </cell>
          <cell r="E14">
            <v>1.2681818181818181</v>
          </cell>
          <cell r="F14">
            <v>2.6131818181818183</v>
          </cell>
          <cell r="G14">
            <v>3.2450000000000001</v>
          </cell>
          <cell r="H14">
            <v>3.4340909090909095</v>
          </cell>
          <cell r="I14">
            <v>3.6886363636363639</v>
          </cell>
          <cell r="J14">
            <v>3.0986363636363636</v>
          </cell>
          <cell r="K14">
            <v>3.3145454545454545</v>
          </cell>
          <cell r="L14">
            <v>3.5304545454545457</v>
          </cell>
          <cell r="M14">
            <v>4.1968181818181822</v>
          </cell>
          <cell r="N14">
            <v>4.8959090909090897</v>
          </cell>
          <cell r="O14">
            <v>3.2386718555417189</v>
          </cell>
        </row>
        <row r="15">
          <cell r="A15">
            <v>38352</v>
          </cell>
          <cell r="B15">
            <v>2.5020652173913036</v>
          </cell>
          <cell r="C15">
            <v>4.3869565217391306</v>
          </cell>
          <cell r="D15">
            <v>2.3634782608695653</v>
          </cell>
          <cell r="E15">
            <v>0.92478260869565221</v>
          </cell>
          <cell r="F15">
            <v>2.1565217391304348</v>
          </cell>
          <cell r="G15">
            <v>2.7665217391304351</v>
          </cell>
          <cell r="H15">
            <v>2.9504347826086956</v>
          </cell>
          <cell r="I15">
            <v>3.2939130434782609</v>
          </cell>
          <cell r="J15">
            <v>3.2139130434782603</v>
          </cell>
          <cell r="K15">
            <v>3.4056521739130439</v>
          </cell>
          <cell r="L15">
            <v>3.5973913043478261</v>
          </cell>
          <cell r="M15">
            <v>4.2308695652173913</v>
          </cell>
          <cell r="N15">
            <v>4.8791304347826081</v>
          </cell>
          <cell r="O15">
            <v>3.3216432400238234</v>
          </cell>
        </row>
        <row r="18">
          <cell r="B18" t="str">
            <v>Libor</v>
          </cell>
          <cell r="C18" t="str">
            <v>LATAM</v>
          </cell>
          <cell r="D18" t="str">
            <v>Embi</v>
          </cell>
          <cell r="E18" t="str">
            <v>Peru08</v>
          </cell>
          <cell r="F18" t="str">
            <v>Peru12</v>
          </cell>
          <cell r="G18" t="str">
            <v>Peru15</v>
          </cell>
          <cell r="H18" t="str">
            <v>Peru16</v>
          </cell>
          <cell r="I18" t="str">
            <v>Peru33</v>
          </cell>
          <cell r="J18" t="str">
            <v>US3y</v>
          </cell>
          <cell r="K18" t="str">
            <v>US4y</v>
          </cell>
          <cell r="L18" t="str">
            <v>US5y</v>
          </cell>
          <cell r="M18" t="str">
            <v>US10y</v>
          </cell>
          <cell r="N18" t="str">
            <v>US30y</v>
          </cell>
          <cell r="O18" t="str">
            <v>USXy</v>
          </cell>
        </row>
        <row r="19">
          <cell r="B19">
            <v>2</v>
          </cell>
          <cell r="D19">
            <v>4</v>
          </cell>
          <cell r="E19">
            <v>5</v>
          </cell>
          <cell r="F19">
            <v>6</v>
          </cell>
          <cell r="G19">
            <v>7</v>
          </cell>
          <cell r="H19">
            <v>8</v>
          </cell>
          <cell r="I19">
            <v>9</v>
          </cell>
          <cell r="J19">
            <v>10</v>
          </cell>
          <cell r="K19">
            <v>11</v>
          </cell>
          <cell r="L19">
            <v>12</v>
          </cell>
          <cell r="M19">
            <v>13</v>
          </cell>
          <cell r="N19">
            <v>14</v>
          </cell>
          <cell r="O19">
            <v>15</v>
          </cell>
        </row>
        <row r="20">
          <cell r="A20">
            <v>38016</v>
          </cell>
          <cell r="B20">
            <v>1.1299999999999999</v>
          </cell>
          <cell r="C20">
            <v>5.36</v>
          </cell>
          <cell r="D20">
            <v>3.43</v>
          </cell>
          <cell r="E20">
            <v>1.3</v>
          </cell>
          <cell r="F20">
            <v>3.51</v>
          </cell>
          <cell r="G20">
            <v>4</v>
          </cell>
          <cell r="H20">
            <v>0</v>
          </cell>
          <cell r="I20">
            <v>4.0999999999999996</v>
          </cell>
          <cell r="J20">
            <v>3.145</v>
          </cell>
          <cell r="K20">
            <v>4.1340000000000003</v>
          </cell>
          <cell r="L20">
            <v>4.9619999999999997</v>
          </cell>
          <cell r="M20">
            <v>2.2309999999999999</v>
          </cell>
          <cell r="N20">
            <v>2.6879999999999997</v>
          </cell>
          <cell r="O20">
            <v>2.8895808219178081</v>
          </cell>
        </row>
        <row r="21">
          <cell r="A21">
            <v>38044</v>
          </cell>
          <cell r="B21">
            <v>1.1200000000000001</v>
          </cell>
          <cell r="C21">
            <v>5.52</v>
          </cell>
          <cell r="D21">
            <v>3.56</v>
          </cell>
          <cell r="E21">
            <v>1.43</v>
          </cell>
          <cell r="F21">
            <v>3.23</v>
          </cell>
          <cell r="G21">
            <v>3.83</v>
          </cell>
          <cell r="H21">
            <v>0</v>
          </cell>
          <cell r="I21">
            <v>4.2699999999999996</v>
          </cell>
          <cell r="J21">
            <v>2.94</v>
          </cell>
          <cell r="K21">
            <v>3.9729999999999999</v>
          </cell>
          <cell r="L21">
            <v>4.8380000000000001</v>
          </cell>
          <cell r="M21">
            <v>2.11</v>
          </cell>
          <cell r="N21">
            <v>2.5249999999999999</v>
          </cell>
          <cell r="O21">
            <v>2.6762191780821918</v>
          </cell>
        </row>
        <row r="22">
          <cell r="A22">
            <v>38077</v>
          </cell>
          <cell r="B22">
            <v>1.1100000000000001</v>
          </cell>
          <cell r="C22">
            <v>5.36</v>
          </cell>
          <cell r="D22">
            <v>3.43</v>
          </cell>
          <cell r="E22">
            <v>1.62</v>
          </cell>
          <cell r="F22">
            <v>3</v>
          </cell>
          <cell r="G22">
            <v>3.65</v>
          </cell>
          <cell r="H22">
            <v>0</v>
          </cell>
          <cell r="I22">
            <v>3.91</v>
          </cell>
          <cell r="J22">
            <v>2.7789999999999999</v>
          </cell>
          <cell r="K22">
            <v>3.8370000000000002</v>
          </cell>
          <cell r="L22">
            <v>4.7729999999999997</v>
          </cell>
          <cell r="M22">
            <v>1.9379999999999999</v>
          </cell>
          <cell r="N22">
            <v>2.3584999999999998</v>
          </cell>
          <cell r="O22">
            <v>2.4737054794520548</v>
          </cell>
        </row>
        <row r="23">
          <cell r="A23">
            <v>38107</v>
          </cell>
          <cell r="B23">
            <v>1.18</v>
          </cell>
          <cell r="C23">
            <v>5.98</v>
          </cell>
          <cell r="D23">
            <v>3.93</v>
          </cell>
          <cell r="E23">
            <v>2.23</v>
          </cell>
          <cell r="F23">
            <v>3.74</v>
          </cell>
          <cell r="G23">
            <v>4.3499999999999996</v>
          </cell>
          <cell r="H23">
            <v>0</v>
          </cell>
          <cell r="I23">
            <v>4.8600000000000003</v>
          </cell>
          <cell r="J23">
            <v>3.6240000000000001</v>
          </cell>
          <cell r="K23">
            <v>4.5069999999999997</v>
          </cell>
          <cell r="L23">
            <v>5.2859999999999996</v>
          </cell>
          <cell r="M23">
            <v>2.7679999999999998</v>
          </cell>
          <cell r="N23">
            <v>3.1959999999999997</v>
          </cell>
          <cell r="O23">
            <v>3.2780821917808218</v>
          </cell>
        </row>
        <row r="24">
          <cell r="A24">
            <v>38138</v>
          </cell>
          <cell r="B24">
            <v>1.3268800000000001</v>
          </cell>
          <cell r="C24">
            <v>6.26</v>
          </cell>
          <cell r="D24">
            <v>4.7300000000000004</v>
          </cell>
          <cell r="E24">
            <v>2.8</v>
          </cell>
          <cell r="F24">
            <v>4.46</v>
          </cell>
          <cell r="G24">
            <v>5.0199999999999996</v>
          </cell>
          <cell r="H24">
            <v>5.16</v>
          </cell>
          <cell r="I24">
            <v>5.1100000000000003</v>
          </cell>
          <cell r="J24">
            <v>3.7930000000000001</v>
          </cell>
          <cell r="K24">
            <v>4.649</v>
          </cell>
          <cell r="L24">
            <v>5.3460000000000001</v>
          </cell>
          <cell r="M24">
            <v>3.0659999999999998</v>
          </cell>
          <cell r="N24">
            <v>3.4295</v>
          </cell>
          <cell r="O24">
            <v>3.4683397260273967</v>
          </cell>
        </row>
        <row r="25">
          <cell r="A25">
            <v>38168</v>
          </cell>
          <cell r="B25">
            <v>1.61</v>
          </cell>
          <cell r="C25">
            <v>6.07</v>
          </cell>
          <cell r="D25">
            <v>4.3899999999999997</v>
          </cell>
          <cell r="E25">
            <v>2.62</v>
          </cell>
          <cell r="F25">
            <v>4.08</v>
          </cell>
          <cell r="G25">
            <v>4.5599999999999996</v>
          </cell>
          <cell r="H25">
            <v>4.7699999999999996</v>
          </cell>
          <cell r="I25">
            <v>4.75</v>
          </cell>
          <cell r="J25">
            <v>3.7679999999999998</v>
          </cell>
          <cell r="K25">
            <v>4.5830000000000002</v>
          </cell>
          <cell r="L25">
            <v>5.2889999999999997</v>
          </cell>
          <cell r="M25">
            <v>3.16</v>
          </cell>
          <cell r="N25">
            <v>3.464</v>
          </cell>
          <cell r="O25">
            <v>3.4714958904109592</v>
          </cell>
        </row>
        <row r="26">
          <cell r="A26">
            <v>38198</v>
          </cell>
          <cell r="B26">
            <v>1.7</v>
          </cell>
          <cell r="C26">
            <v>5.66</v>
          </cell>
          <cell r="D26">
            <v>4.1100000000000003</v>
          </cell>
          <cell r="E26">
            <v>1.97</v>
          </cell>
          <cell r="F26">
            <v>3.83</v>
          </cell>
          <cell r="G26">
            <v>5.15</v>
          </cell>
          <cell r="H26">
            <v>4.68</v>
          </cell>
          <cell r="I26">
            <v>4.7</v>
          </cell>
          <cell r="J26">
            <v>3.6960000000000002</v>
          </cell>
          <cell r="K26">
            <v>4.4770000000000003</v>
          </cell>
          <cell r="L26">
            <v>5.1980000000000004</v>
          </cell>
          <cell r="M26">
            <v>3.09</v>
          </cell>
          <cell r="N26">
            <v>3.3929999999999998</v>
          </cell>
          <cell r="O26">
            <v>3.3755671232876709</v>
          </cell>
        </row>
        <row r="27">
          <cell r="A27">
            <v>38230</v>
          </cell>
          <cell r="B27">
            <v>1.8</v>
          </cell>
          <cell r="C27">
            <v>5.24</v>
          </cell>
          <cell r="D27">
            <v>3.57</v>
          </cell>
          <cell r="E27">
            <v>1.88</v>
          </cell>
          <cell r="F27">
            <v>3.33</v>
          </cell>
          <cell r="G27">
            <v>3.89</v>
          </cell>
          <cell r="H27">
            <v>4.12</v>
          </cell>
          <cell r="I27">
            <v>4.21</v>
          </cell>
          <cell r="J27">
            <v>3.3090000000000002</v>
          </cell>
          <cell r="K27">
            <v>4.1189999999999998</v>
          </cell>
          <cell r="L27">
            <v>4.9279999999999999</v>
          </cell>
          <cell r="M27">
            <v>2.75</v>
          </cell>
          <cell r="N27">
            <v>3.0295000000000001</v>
          </cell>
          <cell r="O27">
            <v>2.9889150684931507</v>
          </cell>
        </row>
        <row r="28">
          <cell r="A28">
            <v>38260</v>
          </cell>
          <cell r="B28">
            <v>2.02</v>
          </cell>
          <cell r="C28">
            <v>5.01</v>
          </cell>
          <cell r="D28">
            <v>3.11</v>
          </cell>
          <cell r="E28">
            <v>1.46</v>
          </cell>
          <cell r="F28">
            <v>3.06</v>
          </cell>
          <cell r="G28">
            <v>3.72</v>
          </cell>
          <cell r="H28">
            <v>3.82</v>
          </cell>
          <cell r="I28">
            <v>3.93</v>
          </cell>
          <cell r="J28">
            <v>3.3730000000000002</v>
          </cell>
          <cell r="K28">
            <v>4.1210000000000004</v>
          </cell>
          <cell r="L28">
            <v>4.8929999999999998</v>
          </cell>
          <cell r="M28">
            <v>2.92</v>
          </cell>
          <cell r="N28">
            <v>3.1465000000000001</v>
          </cell>
          <cell r="O28">
            <v>3.094994520547945</v>
          </cell>
        </row>
        <row r="29">
          <cell r="A29">
            <v>38289</v>
          </cell>
          <cell r="B29">
            <v>2.17</v>
          </cell>
          <cell r="C29">
            <v>4.93</v>
          </cell>
          <cell r="D29">
            <v>3.18</v>
          </cell>
          <cell r="E29">
            <v>1.57</v>
          </cell>
          <cell r="F29">
            <v>2.97</v>
          </cell>
          <cell r="G29">
            <v>3.61</v>
          </cell>
          <cell r="H29">
            <v>3.79</v>
          </cell>
          <cell r="I29">
            <v>3.97</v>
          </cell>
          <cell r="J29">
            <v>3.3</v>
          </cell>
          <cell r="K29">
            <v>4.05</v>
          </cell>
          <cell r="L29">
            <v>4.79</v>
          </cell>
          <cell r="M29">
            <v>2.82</v>
          </cell>
          <cell r="N29">
            <v>3.0599999999999996</v>
          </cell>
          <cell r="O29">
            <v>2.9863561643835617</v>
          </cell>
        </row>
        <row r="30">
          <cell r="A30">
            <v>38321</v>
          </cell>
          <cell r="B30">
            <v>2.2737500000000002</v>
          </cell>
          <cell r="C30">
            <v>4.51</v>
          </cell>
          <cell r="D30">
            <v>2.74</v>
          </cell>
          <cell r="E30">
            <v>1.72</v>
          </cell>
          <cell r="F30">
            <v>2.5299999999999998</v>
          </cell>
          <cell r="G30">
            <v>3.2</v>
          </cell>
          <cell r="H30">
            <v>3.38</v>
          </cell>
          <cell r="I30">
            <v>3.65</v>
          </cell>
          <cell r="J30">
            <v>3.72</v>
          </cell>
          <cell r="K30">
            <v>4.3600000000000003</v>
          </cell>
          <cell r="L30">
            <v>5.03</v>
          </cell>
          <cell r="M30">
            <v>3.29</v>
          </cell>
          <cell r="N30">
            <v>3.5049999999999999</v>
          </cell>
          <cell r="O30">
            <v>3.4201780821917813</v>
          </cell>
        </row>
        <row r="31">
          <cell r="A31">
            <v>38351</v>
          </cell>
          <cell r="B31">
            <v>2.5499999999999998</v>
          </cell>
          <cell r="C31">
            <v>4.22</v>
          </cell>
          <cell r="D31">
            <v>2.17</v>
          </cell>
          <cell r="E31">
            <v>0.78</v>
          </cell>
          <cell r="F31">
            <v>2.0099999999999998</v>
          </cell>
          <cell r="G31">
            <v>2.4500000000000002</v>
          </cell>
          <cell r="H31">
            <v>2.64</v>
          </cell>
          <cell r="I31">
            <v>3.12</v>
          </cell>
          <cell r="J31">
            <v>3.64</v>
          </cell>
          <cell r="K31">
            <v>4.2699999999999996</v>
          </cell>
          <cell r="L31">
            <v>4.92</v>
          </cell>
          <cell r="M31">
            <v>3.27</v>
          </cell>
          <cell r="N31">
            <v>3.4550000000000001</v>
          </cell>
          <cell r="O31">
            <v>3.3668082191780822</v>
          </cell>
        </row>
      </sheetData>
      <sheetData sheetId="14" refreshError="1"/>
      <sheetData sheetId="15" refreshError="1"/>
      <sheetData sheetId="16" refreshError="1">
        <row r="2">
          <cell r="A2" t="str">
            <v>Mes</v>
          </cell>
          <cell r="B2" t="str">
            <v>NumDías</v>
          </cell>
        </row>
        <row r="3">
          <cell r="A3">
            <v>37256</v>
          </cell>
          <cell r="B3">
            <v>18</v>
          </cell>
        </row>
        <row r="4">
          <cell r="A4">
            <v>37287</v>
          </cell>
          <cell r="B4">
            <v>22</v>
          </cell>
        </row>
        <row r="5">
          <cell r="A5">
            <v>37315</v>
          </cell>
          <cell r="B5">
            <v>20</v>
          </cell>
        </row>
        <row r="6">
          <cell r="A6">
            <v>37346</v>
          </cell>
          <cell r="B6">
            <v>19</v>
          </cell>
        </row>
        <row r="7">
          <cell r="A7">
            <v>37376</v>
          </cell>
          <cell r="B7">
            <v>22</v>
          </cell>
        </row>
        <row r="8">
          <cell r="A8">
            <v>37407</v>
          </cell>
          <cell r="B8">
            <v>22</v>
          </cell>
        </row>
        <row r="9">
          <cell r="A9">
            <v>37437</v>
          </cell>
          <cell r="B9">
            <v>19</v>
          </cell>
        </row>
        <row r="10">
          <cell r="A10">
            <v>37468</v>
          </cell>
          <cell r="B10">
            <v>21</v>
          </cell>
        </row>
        <row r="11">
          <cell r="A11">
            <v>37499</v>
          </cell>
          <cell r="B11">
            <v>21</v>
          </cell>
        </row>
        <row r="12">
          <cell r="A12">
            <v>37529</v>
          </cell>
          <cell r="B12">
            <v>21</v>
          </cell>
        </row>
        <row r="13">
          <cell r="A13">
            <v>37560</v>
          </cell>
          <cell r="B13">
            <v>21</v>
          </cell>
        </row>
        <row r="14">
          <cell r="A14">
            <v>37590</v>
          </cell>
          <cell r="B14">
            <v>20</v>
          </cell>
        </row>
        <row r="15">
          <cell r="A15">
            <v>37621</v>
          </cell>
          <cell r="B15">
            <v>17</v>
          </cell>
        </row>
        <row r="16">
          <cell r="A16">
            <v>37652</v>
          </cell>
          <cell r="B16">
            <v>22</v>
          </cell>
        </row>
        <row r="17">
          <cell r="A17">
            <v>37680</v>
          </cell>
          <cell r="B17">
            <v>20</v>
          </cell>
        </row>
        <row r="18">
          <cell r="A18">
            <v>37711</v>
          </cell>
          <cell r="B18">
            <v>21</v>
          </cell>
        </row>
        <row r="19">
          <cell r="A19">
            <v>37741</v>
          </cell>
          <cell r="B19">
            <v>20</v>
          </cell>
        </row>
        <row r="20">
          <cell r="A20">
            <v>37772</v>
          </cell>
          <cell r="B20">
            <v>21</v>
          </cell>
        </row>
        <row r="21">
          <cell r="A21">
            <v>37802</v>
          </cell>
          <cell r="B21">
            <v>21</v>
          </cell>
        </row>
        <row r="22">
          <cell r="A22">
            <v>37833</v>
          </cell>
          <cell r="B22">
            <v>21</v>
          </cell>
        </row>
        <row r="23">
          <cell r="A23">
            <v>37864</v>
          </cell>
          <cell r="B23">
            <v>21</v>
          </cell>
        </row>
        <row r="24">
          <cell r="A24">
            <v>37894</v>
          </cell>
          <cell r="B24">
            <v>22</v>
          </cell>
        </row>
        <row r="25">
          <cell r="A25">
            <v>37925</v>
          </cell>
          <cell r="B25">
            <v>22</v>
          </cell>
        </row>
        <row r="26">
          <cell r="A26">
            <v>37955</v>
          </cell>
          <cell r="B26">
            <v>20</v>
          </cell>
        </row>
        <row r="27">
          <cell r="A27">
            <v>37986</v>
          </cell>
          <cell r="B27">
            <v>18</v>
          </cell>
        </row>
        <row r="28">
          <cell r="A28">
            <v>38017</v>
          </cell>
          <cell r="B28">
            <v>22</v>
          </cell>
        </row>
        <row r="29">
          <cell r="A29">
            <v>38046</v>
          </cell>
          <cell r="B29">
            <v>20</v>
          </cell>
        </row>
        <row r="30">
          <cell r="A30">
            <v>38077</v>
          </cell>
          <cell r="B30">
            <v>21</v>
          </cell>
        </row>
        <row r="31">
          <cell r="A31">
            <v>38107</v>
          </cell>
          <cell r="B31">
            <v>20</v>
          </cell>
        </row>
        <row r="32">
          <cell r="A32">
            <v>38138</v>
          </cell>
          <cell r="B32">
            <v>21</v>
          </cell>
        </row>
        <row r="33">
          <cell r="A33">
            <v>38168</v>
          </cell>
          <cell r="B33">
            <v>21</v>
          </cell>
        </row>
        <row r="34">
          <cell r="A34">
            <v>38199</v>
          </cell>
          <cell r="B34">
            <v>21</v>
          </cell>
        </row>
        <row r="35">
          <cell r="A35">
            <v>38230</v>
          </cell>
          <cell r="B35">
            <v>21</v>
          </cell>
        </row>
        <row r="36">
          <cell r="A36">
            <v>38260</v>
          </cell>
          <cell r="B36">
            <v>22</v>
          </cell>
        </row>
        <row r="37">
          <cell r="A37">
            <v>38291</v>
          </cell>
          <cell r="B37">
            <v>22</v>
          </cell>
        </row>
        <row r="38">
          <cell r="A38">
            <v>38321</v>
          </cell>
          <cell r="B38">
            <v>20</v>
          </cell>
        </row>
        <row r="39">
          <cell r="A39">
            <v>38352</v>
          </cell>
          <cell r="B39">
            <v>18</v>
          </cell>
        </row>
      </sheetData>
      <sheetData sheetId="17" refreshError="1"/>
      <sheetData sheetId="18" refreshError="1"/>
      <sheetData sheetId="19" refreshError="1"/>
      <sheetData sheetId="20" refreshError="1">
        <row r="1">
          <cell r="B1" t="str">
            <v>Libor</v>
          </cell>
        </row>
        <row r="2">
          <cell r="A2" t="str">
            <v>DÍAS</v>
          </cell>
          <cell r="B2" t="str">
            <v>AÑOS</v>
          </cell>
          <cell r="C2" t="str">
            <v>CDB1</v>
          </cell>
          <cell r="D2" t="str">
            <v>CDB2</v>
          </cell>
          <cell r="E2" t="str">
            <v>BTP1</v>
          </cell>
          <cell r="F2" t="str">
            <v>BTP2</v>
          </cell>
          <cell r="G2" t="str">
            <v>CDBCRP</v>
          </cell>
          <cell r="H2" t="str">
            <v>BTP</v>
          </cell>
          <cell r="I2" t="str">
            <v>SPREAD</v>
          </cell>
        </row>
        <row r="3">
          <cell r="B3">
            <v>2</v>
          </cell>
          <cell r="C3">
            <v>3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</row>
        <row r="4">
          <cell r="A4" t="e">
            <v>#REF!</v>
          </cell>
          <cell r="B4" t="e">
            <v>#REF!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 t="e">
            <v>#NAME?</v>
          </cell>
          <cell r="H4" t="e">
            <v>#NAME?</v>
          </cell>
          <cell r="I4" t="e">
            <v>#NAME?</v>
          </cell>
        </row>
        <row r="5">
          <cell r="A5">
            <v>37957</v>
          </cell>
          <cell r="B5">
            <v>1.18</v>
          </cell>
          <cell r="C5">
            <v>558</v>
          </cell>
          <cell r="D5">
            <v>324</v>
          </cell>
          <cell r="E5">
            <v>122</v>
          </cell>
          <cell r="F5">
            <v>298</v>
          </cell>
          <cell r="G5">
            <v>343</v>
          </cell>
          <cell r="I5">
            <v>380</v>
          </cell>
        </row>
        <row r="6">
          <cell r="A6" t="e">
            <v>#REF!</v>
          </cell>
          <cell r="B6" t="e">
            <v>#REF!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 t="e">
            <v>#NAME?</v>
          </cell>
          <cell r="H6" t="e">
            <v>#NAME?</v>
          </cell>
          <cell r="I6" t="e">
            <v>#NAME?</v>
          </cell>
        </row>
        <row r="7">
          <cell r="A7">
            <v>37959</v>
          </cell>
          <cell r="B7">
            <v>1.18</v>
          </cell>
          <cell r="C7">
            <v>543</v>
          </cell>
          <cell r="D7">
            <v>303</v>
          </cell>
          <cell r="E7">
            <v>120</v>
          </cell>
          <cell r="F7">
            <v>291</v>
          </cell>
          <cell r="G7">
            <v>330</v>
          </cell>
          <cell r="I7">
            <v>383</v>
          </cell>
        </row>
        <row r="8">
          <cell r="A8" t="e">
            <v>#REF!</v>
          </cell>
          <cell r="B8" t="e">
            <v>#REF!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e">
            <v>#NAME?</v>
          </cell>
          <cell r="H8" t="e">
            <v>#NAME?</v>
          </cell>
          <cell r="I8" t="e">
            <v>#NAME?</v>
          </cell>
        </row>
        <row r="9">
          <cell r="A9">
            <v>37963</v>
          </cell>
          <cell r="B9">
            <v>1.1712499999999999</v>
          </cell>
          <cell r="C9">
            <v>538</v>
          </cell>
          <cell r="D9">
            <v>309</v>
          </cell>
          <cell r="E9">
            <v>139</v>
          </cell>
          <cell r="F9">
            <v>302</v>
          </cell>
          <cell r="G9">
            <v>343</v>
          </cell>
          <cell r="H9">
            <v>0</v>
          </cell>
          <cell r="I9">
            <v>379</v>
          </cell>
        </row>
        <row r="10">
          <cell r="A10" t="e">
            <v>#REF!</v>
          </cell>
          <cell r="B10" t="e">
            <v>#REF!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e">
            <v>#NAME?</v>
          </cell>
          <cell r="H10" t="e">
            <v>#NAME?</v>
          </cell>
          <cell r="I10" t="e">
            <v>#NAME?</v>
          </cell>
        </row>
        <row r="11">
          <cell r="A11">
            <v>37965</v>
          </cell>
          <cell r="B11">
            <v>1.17</v>
          </cell>
          <cell r="C11">
            <v>541</v>
          </cell>
          <cell r="D11">
            <v>305</v>
          </cell>
          <cell r="E11">
            <v>116</v>
          </cell>
          <cell r="F11">
            <v>296</v>
          </cell>
          <cell r="G11">
            <v>333</v>
          </cell>
          <cell r="I11">
            <v>369</v>
          </cell>
        </row>
        <row r="12">
          <cell r="A12" t="e">
            <v>#REF!</v>
          </cell>
          <cell r="B12" t="e">
            <v>#REF!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e">
            <v>#NAME?</v>
          </cell>
          <cell r="H12" t="e">
            <v>#NAME?</v>
          </cell>
          <cell r="I12" t="e">
            <v>#NAME?</v>
          </cell>
        </row>
        <row r="13">
          <cell r="A13">
            <v>37967</v>
          </cell>
          <cell r="B13">
            <v>1.1681299999999999</v>
          </cell>
          <cell r="C13">
            <v>552</v>
          </cell>
          <cell r="D13">
            <v>330</v>
          </cell>
          <cell r="E13">
            <v>129</v>
          </cell>
          <cell r="F13">
            <v>322</v>
          </cell>
          <cell r="G13">
            <v>359</v>
          </cell>
          <cell r="I13">
            <v>388</v>
          </cell>
        </row>
        <row r="14">
          <cell r="A14" t="e">
            <v>#REF!</v>
          </cell>
          <cell r="B14" t="e">
            <v>#REF!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 t="e">
            <v>#NAME?</v>
          </cell>
          <cell r="H14" t="e">
            <v>#NAME?</v>
          </cell>
          <cell r="I14" t="e">
            <v>#NAME?</v>
          </cell>
        </row>
        <row r="15">
          <cell r="A15">
            <v>37971</v>
          </cell>
          <cell r="B15">
            <v>1.17</v>
          </cell>
          <cell r="C15">
            <v>541</v>
          </cell>
          <cell r="D15">
            <v>329</v>
          </cell>
          <cell r="E15">
            <v>131</v>
          </cell>
          <cell r="F15">
            <v>322</v>
          </cell>
          <cell r="G15">
            <v>360</v>
          </cell>
          <cell r="I15">
            <v>392</v>
          </cell>
        </row>
        <row r="16">
          <cell r="A16" t="e">
            <v>#REF!</v>
          </cell>
          <cell r="B16" t="e">
            <v>#REF!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 t="e">
            <v>#NAME?</v>
          </cell>
          <cell r="H16" t="e">
            <v>#NAME?</v>
          </cell>
          <cell r="I16" t="e">
            <v>#NAME?</v>
          </cell>
        </row>
        <row r="17">
          <cell r="A17">
            <v>37973</v>
          </cell>
          <cell r="B17">
            <v>1.17</v>
          </cell>
          <cell r="C17">
            <v>534</v>
          </cell>
          <cell r="D17">
            <v>323</v>
          </cell>
          <cell r="E17">
            <v>135</v>
          </cell>
          <cell r="F17">
            <v>313</v>
          </cell>
          <cell r="G17">
            <v>355</v>
          </cell>
          <cell r="I17">
            <v>385</v>
          </cell>
        </row>
        <row r="18">
          <cell r="A18" t="e">
            <v>#REF!</v>
          </cell>
          <cell r="B18" t="e">
            <v>#REF!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e">
            <v>#NAME?</v>
          </cell>
          <cell r="H18" t="e">
            <v>#NAME?</v>
          </cell>
          <cell r="I18" t="e">
            <v>#NAME?</v>
          </cell>
        </row>
        <row r="19">
          <cell r="A19">
            <v>37977</v>
          </cell>
          <cell r="B19">
            <v>1.17</v>
          </cell>
          <cell r="C19">
            <v>531</v>
          </cell>
          <cell r="D19">
            <v>321</v>
          </cell>
          <cell r="E19">
            <v>130</v>
          </cell>
          <cell r="F19">
            <v>306</v>
          </cell>
          <cell r="G19">
            <v>353</v>
          </cell>
          <cell r="I19">
            <v>381</v>
          </cell>
        </row>
        <row r="20">
          <cell r="A20" t="e">
            <v>#REF!</v>
          </cell>
          <cell r="B20" t="e">
            <v>#REF!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 t="e">
            <v>#NAME?</v>
          </cell>
          <cell r="H20" t="e">
            <v>#NAME?</v>
          </cell>
          <cell r="I20" t="e">
            <v>#NAME?</v>
          </cell>
        </row>
        <row r="21">
          <cell r="A21">
            <v>37979</v>
          </cell>
          <cell r="B21">
            <v>1.17</v>
          </cell>
          <cell r="C21">
            <v>530</v>
          </cell>
          <cell r="D21">
            <v>315</v>
          </cell>
          <cell r="E21">
            <v>129</v>
          </cell>
          <cell r="F21">
            <v>312</v>
          </cell>
          <cell r="G21">
            <v>351</v>
          </cell>
          <cell r="I21">
            <v>380</v>
          </cell>
        </row>
        <row r="22">
          <cell r="A22" t="e">
            <v>#REF!</v>
          </cell>
          <cell r="B22" t="e">
            <v>#REF!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 t="e">
            <v>#NAME?</v>
          </cell>
          <cell r="H22" t="e">
            <v>#NAME?</v>
          </cell>
          <cell r="I22" t="e">
            <v>#NAME?</v>
          </cell>
        </row>
        <row r="23">
          <cell r="A23">
            <v>37981</v>
          </cell>
          <cell r="B23">
            <v>1.17</v>
          </cell>
          <cell r="C23">
            <v>536</v>
          </cell>
          <cell r="D23">
            <v>321</v>
          </cell>
          <cell r="E23">
            <v>129</v>
          </cell>
          <cell r="F23">
            <v>312</v>
          </cell>
          <cell r="G23">
            <v>351</v>
          </cell>
          <cell r="H23">
            <v>0</v>
          </cell>
          <cell r="I23">
            <v>380</v>
          </cell>
        </row>
        <row r="24">
          <cell r="A24" t="e">
            <v>#REF!</v>
          </cell>
          <cell r="B24" t="e">
            <v>#REF!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 t="e">
            <v>#NAME?</v>
          </cell>
          <cell r="H24" t="e">
            <v>#NAME?</v>
          </cell>
          <cell r="I24" t="e">
            <v>#NAME?</v>
          </cell>
        </row>
        <row r="25">
          <cell r="A25">
            <v>37985</v>
          </cell>
          <cell r="B25">
            <v>1.155</v>
          </cell>
          <cell r="C25">
            <v>526</v>
          </cell>
          <cell r="D25">
            <v>317</v>
          </cell>
          <cell r="E25">
            <v>124</v>
          </cell>
          <cell r="F25">
            <v>308</v>
          </cell>
          <cell r="G25">
            <v>344</v>
          </cell>
          <cell r="I25">
            <v>367</v>
          </cell>
        </row>
        <row r="26">
          <cell r="A26" t="e">
            <v>#REF!</v>
          </cell>
          <cell r="B26" t="e">
            <v>#REF!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 t="e">
            <v>#NAME?</v>
          </cell>
          <cell r="H26" t="e">
            <v>#NAME?</v>
          </cell>
          <cell r="I26" t="e">
            <v>#NAME?</v>
          </cell>
        </row>
        <row r="27">
          <cell r="A27">
            <v>37987</v>
          </cell>
          <cell r="B27">
            <v>1.15188</v>
          </cell>
          <cell r="C27">
            <v>521</v>
          </cell>
          <cell r="D27">
            <v>312</v>
          </cell>
          <cell r="E27">
            <v>99</v>
          </cell>
          <cell r="F27">
            <v>301</v>
          </cell>
          <cell r="G27">
            <v>343</v>
          </cell>
          <cell r="H27">
            <v>0</v>
          </cell>
          <cell r="I27">
            <v>367</v>
          </cell>
        </row>
        <row r="30">
          <cell r="A30" t="str">
            <v>DÍAS</v>
          </cell>
          <cell r="B30" t="str">
            <v>AÑOS</v>
          </cell>
          <cell r="C30" t="str">
            <v>CDB1</v>
          </cell>
          <cell r="D30" t="str">
            <v>CDB2</v>
          </cell>
          <cell r="E30" t="str">
            <v>BTP1</v>
          </cell>
          <cell r="F30" t="str">
            <v>BTP2</v>
          </cell>
          <cell r="G30" t="str">
            <v>CDBCRP</v>
          </cell>
          <cell r="H30" t="str">
            <v>BTP</v>
          </cell>
          <cell r="I30" t="str">
            <v>SPREAD</v>
          </cell>
        </row>
        <row r="31">
          <cell r="A31">
            <v>37993</v>
          </cell>
          <cell r="B31">
            <v>2</v>
          </cell>
          <cell r="C31">
            <v>3</v>
          </cell>
          <cell r="D31">
            <v>4</v>
          </cell>
          <cell r="E31">
            <v>5</v>
          </cell>
          <cell r="F31">
            <v>6</v>
          </cell>
          <cell r="G31">
            <v>7</v>
          </cell>
          <cell r="H31">
            <v>8</v>
          </cell>
          <cell r="I31">
            <v>9</v>
          </cell>
        </row>
        <row r="32">
          <cell r="A32" t="e">
            <v>#REF!</v>
          </cell>
          <cell r="B32" t="e">
            <v>#REF!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 t="e">
            <v>#NAME?</v>
          </cell>
          <cell r="H32" t="e">
            <v>#NAME?</v>
          </cell>
          <cell r="I32" t="e">
            <v>#NAME?</v>
          </cell>
        </row>
        <row r="33">
          <cell r="A33">
            <v>37995</v>
          </cell>
          <cell r="B33">
            <v>1.1399999999999999</v>
          </cell>
          <cell r="C33">
            <v>480</v>
          </cell>
          <cell r="D33">
            <v>261</v>
          </cell>
          <cell r="E33">
            <v>97</v>
          </cell>
          <cell r="F33">
            <v>261</v>
          </cell>
          <cell r="G33">
            <v>299</v>
          </cell>
          <cell r="I33">
            <v>340</v>
          </cell>
        </row>
        <row r="34">
          <cell r="A34" t="e">
            <v>#REF!</v>
          </cell>
          <cell r="B34" t="e">
            <v>#REF!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 t="e">
            <v>#NAME?</v>
          </cell>
          <cell r="H34" t="e">
            <v>#NAME?</v>
          </cell>
          <cell r="I34" t="e">
            <v>#NAME?</v>
          </cell>
        </row>
        <row r="35">
          <cell r="A35">
            <v>37999</v>
          </cell>
          <cell r="B35">
            <v>1.1200000000000001</v>
          </cell>
          <cell r="C35">
            <v>492</v>
          </cell>
          <cell r="D35">
            <v>267</v>
          </cell>
          <cell r="E35">
            <v>124</v>
          </cell>
          <cell r="F35">
            <v>268</v>
          </cell>
          <cell r="G35">
            <v>312</v>
          </cell>
          <cell r="I35">
            <v>346</v>
          </cell>
        </row>
        <row r="36">
          <cell r="A36" t="e">
            <v>#REF!</v>
          </cell>
          <cell r="B36" t="e">
            <v>#REF!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 t="e">
            <v>#NAME?</v>
          </cell>
          <cell r="H36" t="e">
            <v>#NAME?</v>
          </cell>
          <cell r="I36" t="e">
            <v>#NAME?</v>
          </cell>
        </row>
        <row r="37">
          <cell r="A37">
            <v>38001</v>
          </cell>
          <cell r="B37">
            <v>1.1200000000000001</v>
          </cell>
          <cell r="C37">
            <v>497</v>
          </cell>
          <cell r="D37">
            <v>283</v>
          </cell>
          <cell r="E37">
            <v>121</v>
          </cell>
          <cell r="F37">
            <v>280</v>
          </cell>
          <cell r="G37">
            <v>337</v>
          </cell>
          <cell r="I37">
            <v>353</v>
          </cell>
        </row>
        <row r="38">
          <cell r="A38" t="e">
            <v>#REF!</v>
          </cell>
          <cell r="B38" t="e">
            <v>#REF!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 t="e">
            <v>#NAME?</v>
          </cell>
          <cell r="H38" t="e">
            <v>#NAME?</v>
          </cell>
          <cell r="I38" t="e">
            <v>#NAME?</v>
          </cell>
        </row>
        <row r="39">
          <cell r="A39">
            <v>38005</v>
          </cell>
          <cell r="B39">
            <v>1.1200000000000001</v>
          </cell>
          <cell r="C39">
            <v>504</v>
          </cell>
          <cell r="D39">
            <v>282</v>
          </cell>
          <cell r="E39">
            <v>95</v>
          </cell>
          <cell r="F39">
            <v>281</v>
          </cell>
          <cell r="G39">
            <v>319</v>
          </cell>
          <cell r="H39">
            <v>0</v>
          </cell>
          <cell r="I39">
            <v>354</v>
          </cell>
        </row>
        <row r="40">
          <cell r="A40" t="e">
            <v>#REF!</v>
          </cell>
          <cell r="B40" t="e">
            <v>#REF!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 t="e">
            <v>#NAME?</v>
          </cell>
          <cell r="H40" t="e">
            <v>#NAME?</v>
          </cell>
          <cell r="I40" t="e">
            <v>#NAME?</v>
          </cell>
        </row>
        <row r="41">
          <cell r="A41">
            <v>38007</v>
          </cell>
          <cell r="B41">
            <v>1.1200000000000001</v>
          </cell>
          <cell r="C41">
            <v>498</v>
          </cell>
          <cell r="D41">
            <v>289</v>
          </cell>
          <cell r="E41">
            <v>91</v>
          </cell>
          <cell r="F41">
            <v>285</v>
          </cell>
          <cell r="G41">
            <v>325</v>
          </cell>
          <cell r="I41">
            <v>366</v>
          </cell>
        </row>
        <row r="42">
          <cell r="A42" t="e">
            <v>#REF!</v>
          </cell>
          <cell r="B42" t="e">
            <v>#REF!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 t="e">
            <v>#NAME?</v>
          </cell>
          <cell r="H42" t="e">
            <v>#NAME?</v>
          </cell>
          <cell r="I42" t="e">
            <v>#NAME?</v>
          </cell>
        </row>
        <row r="43">
          <cell r="A43">
            <v>38009</v>
          </cell>
          <cell r="B43">
            <v>1.1200000000000001</v>
          </cell>
          <cell r="C43">
            <v>500</v>
          </cell>
          <cell r="D43">
            <v>294</v>
          </cell>
          <cell r="E43">
            <v>97</v>
          </cell>
          <cell r="F43">
            <v>291</v>
          </cell>
          <cell r="G43">
            <v>326</v>
          </cell>
          <cell r="I43">
            <v>371</v>
          </cell>
        </row>
        <row r="44">
          <cell r="A44" t="e">
            <v>#REF!</v>
          </cell>
          <cell r="B44" t="e">
            <v>#REF!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#NAME?</v>
          </cell>
          <cell r="H44" t="e">
            <v>#NAME?</v>
          </cell>
          <cell r="I44" t="e">
            <v>#NAME?</v>
          </cell>
        </row>
        <row r="45">
          <cell r="A45">
            <v>38013</v>
          </cell>
          <cell r="B45">
            <v>1.1200000000000001</v>
          </cell>
          <cell r="C45">
            <v>499</v>
          </cell>
          <cell r="D45">
            <v>291</v>
          </cell>
          <cell r="E45">
            <v>91</v>
          </cell>
          <cell r="F45">
            <v>280</v>
          </cell>
          <cell r="G45">
            <v>335</v>
          </cell>
          <cell r="I45">
            <v>370</v>
          </cell>
        </row>
        <row r="46">
          <cell r="A46" t="e">
            <v>#REF!</v>
          </cell>
          <cell r="B46" t="e">
            <v>#REF!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 t="e">
            <v>#NAME?</v>
          </cell>
          <cell r="H46" t="e">
            <v>#NAME?</v>
          </cell>
          <cell r="I46" t="e">
            <v>#NAME?</v>
          </cell>
        </row>
        <row r="47">
          <cell r="A47">
            <v>38015</v>
          </cell>
          <cell r="B47">
            <v>1.1312500000000001</v>
          </cell>
          <cell r="C47">
            <v>533</v>
          </cell>
          <cell r="D47">
            <v>337</v>
          </cell>
          <cell r="E47">
            <v>120</v>
          </cell>
          <cell r="F47">
            <v>335</v>
          </cell>
          <cell r="G47">
            <v>377</v>
          </cell>
          <cell r="I47">
            <v>419</v>
          </cell>
        </row>
        <row r="48">
          <cell r="A48" t="e">
            <v>#REF!</v>
          </cell>
          <cell r="B48" t="e">
            <v>#REF!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 t="e">
            <v>#NAME?</v>
          </cell>
          <cell r="H48" t="e">
            <v>#NAME?</v>
          </cell>
          <cell r="I48" t="e">
            <v>#NAME?</v>
          </cell>
        </row>
        <row r="49">
          <cell r="A49">
            <v>38019</v>
          </cell>
          <cell r="B49">
            <v>1.1299999999999999</v>
          </cell>
          <cell r="C49">
            <v>553</v>
          </cell>
          <cell r="D49">
            <v>386</v>
          </cell>
          <cell r="E49">
            <v>149</v>
          </cell>
          <cell r="F49">
            <v>377</v>
          </cell>
          <cell r="G49">
            <v>431</v>
          </cell>
          <cell r="I49">
            <v>445</v>
          </cell>
        </row>
        <row r="50">
          <cell r="A50" t="e">
            <v>#REF!</v>
          </cell>
          <cell r="B50" t="e">
            <v>#REF!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 t="e">
            <v>#NAME?</v>
          </cell>
          <cell r="H50" t="e">
            <v>#NAME?</v>
          </cell>
          <cell r="I50" t="e">
            <v>#NAME?</v>
          </cell>
        </row>
        <row r="51">
          <cell r="A51">
            <v>38021</v>
          </cell>
          <cell r="B51">
            <v>1.1299999999999999</v>
          </cell>
          <cell r="C51">
            <v>548</v>
          </cell>
          <cell r="D51">
            <v>358</v>
          </cell>
          <cell r="E51">
            <v>120</v>
          </cell>
          <cell r="F51">
            <v>327</v>
          </cell>
          <cell r="G51">
            <v>395</v>
          </cell>
          <cell r="I51">
            <v>425</v>
          </cell>
        </row>
        <row r="52">
          <cell r="A52" t="e">
            <v>#REF!</v>
          </cell>
          <cell r="B52" t="e">
            <v>#REF!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 t="e">
            <v>#NAME?</v>
          </cell>
          <cell r="H52" t="e">
            <v>#NAME?</v>
          </cell>
          <cell r="I52" t="e">
            <v>#NAME?</v>
          </cell>
        </row>
        <row r="53">
          <cell r="A53">
            <v>38023</v>
          </cell>
          <cell r="B53">
            <v>1.1299999999999999</v>
          </cell>
          <cell r="C53">
            <v>558</v>
          </cell>
          <cell r="D53">
            <v>350</v>
          </cell>
          <cell r="E53">
            <v>128</v>
          </cell>
          <cell r="F53">
            <v>360</v>
          </cell>
          <cell r="G53">
            <v>412</v>
          </cell>
          <cell r="I53">
            <v>427</v>
          </cell>
        </row>
        <row r="54">
          <cell r="A54" t="e">
            <v>#REF!</v>
          </cell>
          <cell r="B54" t="e">
            <v>#REF!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 t="e">
            <v>#NAME?</v>
          </cell>
          <cell r="H54" t="e">
            <v>#NAME?</v>
          </cell>
          <cell r="I54" t="e">
            <v>#NAME?</v>
          </cell>
        </row>
        <row r="55">
          <cell r="A55">
            <v>38027</v>
          </cell>
          <cell r="B55">
            <v>1.1299999999999999</v>
          </cell>
          <cell r="C55">
            <v>549</v>
          </cell>
          <cell r="D55">
            <v>344</v>
          </cell>
          <cell r="E55">
            <v>125</v>
          </cell>
          <cell r="F55">
            <v>326</v>
          </cell>
          <cell r="G55">
            <v>396</v>
          </cell>
          <cell r="I55">
            <v>419</v>
          </cell>
        </row>
      </sheetData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r1"/>
      <sheetName val="Cdr2"/>
      <sheetName val="Cdr3"/>
      <sheetName val="Cdr 4"/>
      <sheetName val="Cdr 5"/>
      <sheetName val="Cdr 6"/>
      <sheetName val="Cdr 7"/>
      <sheetName val="cdr8"/>
      <sheetName val="Cdr 9"/>
      <sheetName val="Cdr 10"/>
      <sheetName val="Cdr 11"/>
      <sheetName val="Cdr12"/>
      <sheetName val="Cdr 13"/>
      <sheetName val="Cdr 14"/>
      <sheetName val="Cdr 15"/>
      <sheetName val="Cdr 16"/>
      <sheetName val="Cdr17 "/>
      <sheetName val="Cdr18"/>
      <sheetName val="Cdr19"/>
      <sheetName val="Cdr20"/>
      <sheetName val="Cdr21"/>
      <sheetName val="Cdr22"/>
      <sheetName val="Cdr23"/>
      <sheetName val="Cdr24"/>
      <sheetName val="Cdr25"/>
      <sheetName val="Cdr26"/>
      <sheetName val="Cdr27"/>
      <sheetName val="Cdr28"/>
      <sheetName val="Cdr29"/>
      <sheetName val="Cdr30"/>
      <sheetName val="Cdr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rs 1-2"/>
      <sheetName val="pag_35"/>
      <sheetName val="Dur"/>
      <sheetName val="Util"/>
      <sheetName val="Pre"/>
      <sheetName val="LTP"/>
      <sheetName val="SOB"/>
      <sheetName val="CDMP"/>
      <sheetName val="EXT"/>
      <sheetName val="SerM"/>
      <sheetName val="BTPMS"/>
      <sheetName val="CDMS"/>
      <sheetName val="SerX"/>
      <sheetName val="BTPMP"/>
    </sheetNames>
    <sheetDataSet>
      <sheetData sheetId="0">
        <row r="1">
          <cell r="A1" t="str">
            <v>Cuadro N° 3</v>
          </cell>
        </row>
        <row r="2">
          <cell r="A2" t="str">
            <v>INGRESOS CORRIENTES DEL GOBIERNO CENTRAL CONSOLIDADO: 2000 - 2001</v>
          </cell>
        </row>
        <row r="3">
          <cell r="A3" t="str">
            <v>(En Millones de Nuevos Soles)</v>
          </cell>
        </row>
        <row r="5">
          <cell r="B5">
            <v>2000</v>
          </cell>
          <cell r="M5">
            <v>2001</v>
          </cell>
          <cell r="P5" t="str">
            <v xml:space="preserve">         Acumulado</v>
          </cell>
          <cell r="R5" t="str">
            <v xml:space="preserve">         Var.nominal %</v>
          </cell>
        </row>
        <row r="6">
          <cell r="B6" t="str">
            <v>MAR.</v>
          </cell>
          <cell r="C6" t="str">
            <v>ABR.</v>
          </cell>
          <cell r="D6" t="str">
            <v>MAY.</v>
          </cell>
          <cell r="E6" t="str">
            <v>JUN.</v>
          </cell>
          <cell r="F6" t="str">
            <v>JUL.</v>
          </cell>
          <cell r="G6" t="str">
            <v>AGO.</v>
          </cell>
          <cell r="H6" t="str">
            <v>SET.</v>
          </cell>
          <cell r="I6" t="str">
            <v>OCT.</v>
          </cell>
          <cell r="J6" t="str">
            <v>NOV.</v>
          </cell>
          <cell r="K6" t="str">
            <v>DIC.</v>
          </cell>
          <cell r="L6" t="str">
            <v>TOTAL</v>
          </cell>
          <cell r="M6" t="str">
            <v>ENE.</v>
          </cell>
          <cell r="N6" t="str">
            <v>FEB.</v>
          </cell>
          <cell r="O6" t="str">
            <v>MAR.</v>
          </cell>
          <cell r="P6" t="str">
            <v xml:space="preserve">    al mes de Marzo</v>
          </cell>
          <cell r="R6" t="str">
            <v xml:space="preserve">            2001/2000 </v>
          </cell>
        </row>
        <row r="7">
          <cell r="P7" t="str">
            <v xml:space="preserve">      2000</v>
          </cell>
          <cell r="Q7" t="str">
            <v xml:space="preserve">     2001</v>
          </cell>
          <cell r="R7" t="str">
            <v xml:space="preserve">        Mes</v>
          </cell>
          <cell r="S7" t="str">
            <v xml:space="preserve">       Acum.</v>
          </cell>
        </row>
        <row r="9">
          <cell r="A9" t="str">
            <v xml:space="preserve">Ingresos Corrientes </v>
          </cell>
          <cell r="B9">
            <v>2338.8094868600001</v>
          </cell>
          <cell r="C9">
            <v>2660.2360305200004</v>
          </cell>
          <cell r="D9">
            <v>2427.61861516</v>
          </cell>
          <cell r="E9">
            <v>2291.6042685200005</v>
          </cell>
          <cell r="F9">
            <v>2351.7031532400001</v>
          </cell>
          <cell r="G9">
            <v>2518.1221872000001</v>
          </cell>
          <cell r="H9">
            <v>2246.9319486200002</v>
          </cell>
          <cell r="I9">
            <v>2365.0946496999995</v>
          </cell>
          <cell r="J9">
            <v>2369.81506631</v>
          </cell>
          <cell r="K9">
            <v>2440.7483846699997</v>
          </cell>
          <cell r="L9">
            <v>28973.359096250002</v>
          </cell>
          <cell r="M9">
            <v>2661.1573809000001</v>
          </cell>
          <cell r="N9">
            <v>2478.8225576199998</v>
          </cell>
          <cell r="O9">
            <v>2414.7367615200001</v>
          </cell>
          <cell r="P9">
            <v>7301.4847923099987</v>
          </cell>
          <cell r="Q9">
            <v>7554.7167000400004</v>
          </cell>
          <cell r="R9">
            <v>3.2464069898201497</v>
          </cell>
          <cell r="S9">
            <v>3.4682248191040266</v>
          </cell>
        </row>
        <row r="11">
          <cell r="A11" t="str">
            <v>Impuesto a la Renta</v>
          </cell>
          <cell r="B11">
            <v>411.37872857000002</v>
          </cell>
          <cell r="C11">
            <v>803.70311996999999</v>
          </cell>
          <cell r="D11">
            <v>377.74477877999999</v>
          </cell>
          <cell r="E11">
            <v>372.03028564000005</v>
          </cell>
          <cell r="F11">
            <v>373.79935067999998</v>
          </cell>
          <cell r="G11">
            <v>389.24403918999997</v>
          </cell>
          <cell r="H11">
            <v>366.00328178999996</v>
          </cell>
          <cell r="I11">
            <v>385.23133505999994</v>
          </cell>
          <cell r="J11">
            <v>392.04316537</v>
          </cell>
          <cell r="K11">
            <v>399.96908621999995</v>
          </cell>
          <cell r="L11">
            <v>5129.5326442200003</v>
          </cell>
          <cell r="M11">
            <v>495.48165818000001</v>
          </cell>
          <cell r="N11">
            <v>391.99840384999999</v>
          </cell>
          <cell r="O11">
            <v>485.4812223699999</v>
          </cell>
          <cell r="P11">
            <v>1269.7642015199999</v>
          </cell>
          <cell r="Q11">
            <v>1372.9612843999998</v>
          </cell>
          <cell r="R11">
            <v>18.013205023407195</v>
          </cell>
          <cell r="S11">
            <v>8.1272635310135186</v>
          </cell>
        </row>
        <row r="12">
          <cell r="A12" t="str">
            <v xml:space="preserve">   Primera Categoría</v>
          </cell>
          <cell r="B12">
            <v>15.23545902</v>
          </cell>
          <cell r="C12">
            <v>13.58023884</v>
          </cell>
          <cell r="D12">
            <v>14.503401039999998</v>
          </cell>
          <cell r="E12">
            <v>13.303435160000001</v>
          </cell>
          <cell r="F12">
            <v>13.647155959999999</v>
          </cell>
          <cell r="G12">
            <v>14.312812330000002</v>
          </cell>
          <cell r="H12">
            <v>13.628067570000001</v>
          </cell>
          <cell r="I12">
            <v>13.75230316</v>
          </cell>
          <cell r="J12">
            <v>13.833718080000001</v>
          </cell>
          <cell r="K12">
            <v>13.748698900000001</v>
          </cell>
          <cell r="L12">
            <v>167.08355391000001</v>
          </cell>
          <cell r="M12">
            <v>14.527627280000004</v>
          </cell>
          <cell r="N12">
            <v>13.61027191</v>
          </cell>
          <cell r="O12">
            <v>14.169846949999998</v>
          </cell>
          <cell r="P12">
            <v>42.77372287</v>
          </cell>
          <cell r="Q12">
            <v>42.307746140000006</v>
          </cell>
          <cell r="R12">
            <v>-6.9942892340896563</v>
          </cell>
          <cell r="S12">
            <v>-1.0893995161847747</v>
          </cell>
        </row>
        <row r="13">
          <cell r="A13" t="str">
            <v xml:space="preserve">   Segunda Categoría</v>
          </cell>
          <cell r="B13">
            <v>0.80641399999999996</v>
          </cell>
          <cell r="C13">
            <v>0.636876</v>
          </cell>
          <cell r="D13">
            <v>0.40215600000000001</v>
          </cell>
          <cell r="E13">
            <v>0.85379700000000003</v>
          </cell>
          <cell r="F13">
            <v>0.515764</v>
          </cell>
          <cell r="G13">
            <v>0.53345600000000004</v>
          </cell>
          <cell r="H13">
            <v>0.50342500000000001</v>
          </cell>
          <cell r="I13">
            <v>0.54453499999999999</v>
          </cell>
          <cell r="J13">
            <v>0.75254499999999991</v>
          </cell>
          <cell r="K13">
            <v>0.46557499999999996</v>
          </cell>
          <cell r="L13">
            <v>7.1472570000000006</v>
          </cell>
          <cell r="M13">
            <v>1.0732080000000002</v>
          </cell>
          <cell r="N13">
            <v>0.44980000999999997</v>
          </cell>
          <cell r="O13">
            <v>0.68647701999999999</v>
          </cell>
          <cell r="P13">
            <v>1.939128</v>
          </cell>
          <cell r="Q13">
            <v>2.2094850300000002</v>
          </cell>
          <cell r="R13">
            <v>-14.872879191085463</v>
          </cell>
          <cell r="S13">
            <v>13.942196183026612</v>
          </cell>
        </row>
        <row r="14">
          <cell r="A14" t="str">
            <v xml:space="preserve">   Tercera Categoría</v>
          </cell>
          <cell r="B14">
            <v>185.92062436999996</v>
          </cell>
          <cell r="C14">
            <v>185.29736556999998</v>
          </cell>
          <cell r="D14">
            <v>152.44285141</v>
          </cell>
          <cell r="E14">
            <v>155.23681606999997</v>
          </cell>
          <cell r="F14">
            <v>160.98800441</v>
          </cell>
          <cell r="G14">
            <v>155.33465190000004</v>
          </cell>
          <cell r="H14">
            <v>156.47921620999998</v>
          </cell>
          <cell r="I14">
            <v>169.33260408999996</v>
          </cell>
          <cell r="J14">
            <v>176.51026562000001</v>
          </cell>
          <cell r="K14">
            <v>170.85737123000001</v>
          </cell>
          <cell r="L14">
            <v>2022.6245494599998</v>
          </cell>
          <cell r="M14">
            <v>206.57943917</v>
          </cell>
          <cell r="N14">
            <v>194.75203199000003</v>
          </cell>
          <cell r="O14">
            <v>192.81194047999998</v>
          </cell>
          <cell r="P14">
            <v>540.14540294999983</v>
          </cell>
          <cell r="Q14">
            <v>594.14341164000007</v>
          </cell>
          <cell r="R14">
            <v>3.7065904513560843</v>
          </cell>
          <cell r="S14">
            <v>9.9969394157740652</v>
          </cell>
        </row>
        <row r="15">
          <cell r="A15" t="str">
            <v xml:space="preserve">   Cuarta Categoría</v>
          </cell>
          <cell r="B15">
            <v>18.59045175</v>
          </cell>
          <cell r="C15">
            <v>22.840068469999999</v>
          </cell>
          <cell r="D15">
            <v>19.027520160000002</v>
          </cell>
          <cell r="E15">
            <v>18.879953320000002</v>
          </cell>
          <cell r="F15">
            <v>17.747047580000004</v>
          </cell>
          <cell r="G15">
            <v>19.421887020000003</v>
          </cell>
          <cell r="H15">
            <v>17.518523439999999</v>
          </cell>
          <cell r="I15">
            <v>17.78037758</v>
          </cell>
          <cell r="J15">
            <v>18.65614794</v>
          </cell>
          <cell r="K15">
            <v>18.588791749999999</v>
          </cell>
          <cell r="L15">
            <v>233.75998899000001</v>
          </cell>
          <cell r="M15">
            <v>26.971089170000006</v>
          </cell>
          <cell r="N15">
            <v>20.878272069999994</v>
          </cell>
          <cell r="O15">
            <v>24.883939270000003</v>
          </cell>
          <cell r="P15">
            <v>63.29967173</v>
          </cell>
          <cell r="Q15">
            <v>72.733300510000007</v>
          </cell>
          <cell r="R15">
            <v>33.853332907846109</v>
          </cell>
          <cell r="S15">
            <v>14.903124332521722</v>
          </cell>
        </row>
        <row r="16">
          <cell r="A16" t="str">
            <v xml:space="preserve">      - Cuenta Propia</v>
          </cell>
          <cell r="B16">
            <v>1.535957</v>
          </cell>
          <cell r="C16">
            <v>1.5144329999999999</v>
          </cell>
          <cell r="D16">
            <v>1.333752</v>
          </cell>
          <cell r="E16">
            <v>1.3594040000000001</v>
          </cell>
          <cell r="F16">
            <v>1.3181990000000001</v>
          </cell>
          <cell r="G16">
            <v>1.6042675</v>
          </cell>
          <cell r="H16">
            <v>1.402596</v>
          </cell>
          <cell r="I16">
            <v>1.4566794999999999</v>
          </cell>
          <cell r="J16">
            <v>1.4190480000000001</v>
          </cell>
          <cell r="K16">
            <v>1.415683</v>
          </cell>
          <cell r="L16">
            <v>17.438141850000001</v>
          </cell>
          <cell r="M16">
            <v>1.47181502</v>
          </cell>
          <cell r="N16">
            <v>1.369712</v>
          </cell>
          <cell r="O16">
            <v>1.399508</v>
          </cell>
          <cell r="P16">
            <v>4.6140798499999995</v>
          </cell>
          <cell r="Q16">
            <v>4.24103502</v>
          </cell>
          <cell r="R16">
            <v>-8.8836471333507365</v>
          </cell>
          <cell r="S16">
            <v>-8.0849235844932199</v>
          </cell>
        </row>
        <row r="17">
          <cell r="A17" t="str">
            <v xml:space="preserve">      - Cuenta Terceros</v>
          </cell>
          <cell r="B17">
            <v>17.05449475</v>
          </cell>
          <cell r="C17">
            <v>21.325635469999998</v>
          </cell>
          <cell r="D17">
            <v>17.693768160000001</v>
          </cell>
          <cell r="E17">
            <v>17.520549320000001</v>
          </cell>
          <cell r="F17">
            <v>16.42884858</v>
          </cell>
          <cell r="G17">
            <v>17.817619520000001</v>
          </cell>
          <cell r="H17">
            <v>16.11592744</v>
          </cell>
          <cell r="I17">
            <v>16.32369808</v>
          </cell>
          <cell r="J17">
            <v>17.23709994</v>
          </cell>
          <cell r="K17">
            <v>17.173108750000001</v>
          </cell>
          <cell r="L17">
            <v>216.32184714000002</v>
          </cell>
          <cell r="M17">
            <v>25.499274150000005</v>
          </cell>
          <cell r="N17">
            <v>19.508560069999994</v>
          </cell>
          <cell r="O17">
            <v>23.484431270000002</v>
          </cell>
          <cell r="P17">
            <v>58.685591880000004</v>
          </cell>
          <cell r="Q17">
            <v>68.492265489999994</v>
          </cell>
          <cell r="R17">
            <v>37.702298509898704</v>
          </cell>
          <cell r="S17">
            <v>16.710530295157678</v>
          </cell>
        </row>
        <row r="18">
          <cell r="A18" t="str">
            <v xml:space="preserve">   Quinta Categoría</v>
          </cell>
          <cell r="B18">
            <v>126.19766464</v>
          </cell>
          <cell r="C18">
            <v>129.29114637999999</v>
          </cell>
          <cell r="D18">
            <v>138.06632434999997</v>
          </cell>
          <cell r="E18">
            <v>131.05120970999999</v>
          </cell>
          <cell r="F18">
            <v>130.00329127000001</v>
          </cell>
          <cell r="G18">
            <v>143.10143855000001</v>
          </cell>
          <cell r="H18">
            <v>131.36667764000001</v>
          </cell>
          <cell r="I18">
            <v>137.43957595999998</v>
          </cell>
          <cell r="J18">
            <v>137.60752554999999</v>
          </cell>
          <cell r="K18">
            <v>143.21782186000002</v>
          </cell>
          <cell r="L18">
            <v>1641.4259368199998</v>
          </cell>
          <cell r="M18">
            <v>182.48669783000005</v>
          </cell>
          <cell r="N18">
            <v>119.27937125000001</v>
          </cell>
          <cell r="O18">
            <v>127.14897118</v>
          </cell>
          <cell r="P18">
            <v>420.28092555000001</v>
          </cell>
          <cell r="Q18">
            <v>428.91504026000007</v>
          </cell>
          <cell r="R18">
            <v>0.7538226184405028</v>
          </cell>
          <cell r="S18">
            <v>2.0543674921009281</v>
          </cell>
        </row>
        <row r="19">
          <cell r="A19" t="str">
            <v xml:space="preserve">   No domiciliados</v>
          </cell>
          <cell r="B19">
            <v>33.878869109999997</v>
          </cell>
          <cell r="C19">
            <v>34.543843189999997</v>
          </cell>
          <cell r="D19">
            <v>32.149591569999998</v>
          </cell>
          <cell r="E19">
            <v>35.302949150000003</v>
          </cell>
          <cell r="F19">
            <v>38.061979530000002</v>
          </cell>
          <cell r="G19">
            <v>43.510220009999998</v>
          </cell>
          <cell r="H19">
            <v>38.49311007</v>
          </cell>
          <cell r="I19">
            <v>38.835864000000001</v>
          </cell>
          <cell r="J19">
            <v>38.285600789999997</v>
          </cell>
          <cell r="K19">
            <v>45.322882</v>
          </cell>
          <cell r="L19">
            <v>486.90651051999998</v>
          </cell>
          <cell r="M19">
            <v>55.768639969999995</v>
          </cell>
          <cell r="N19">
            <v>29.121253599999999</v>
          </cell>
          <cell r="O19">
            <v>28.806973109999998</v>
          </cell>
          <cell r="P19">
            <v>142.40047020999998</v>
          </cell>
          <cell r="Q19">
            <v>113.69686668</v>
          </cell>
          <cell r="R19">
            <v>-14.970676806041705</v>
          </cell>
          <cell r="S19">
            <v>-20.156958391830003</v>
          </cell>
        </row>
        <row r="20">
          <cell r="A20" t="str">
            <v xml:space="preserve">   Regularización</v>
          </cell>
          <cell r="B20">
            <v>25.758851230000001</v>
          </cell>
          <cell r="C20">
            <v>408.98047930000001</v>
          </cell>
          <cell r="D20">
            <v>16.330062009999999</v>
          </cell>
          <cell r="E20">
            <v>12.465329619999999</v>
          </cell>
          <cell r="F20">
            <v>8.22513264</v>
          </cell>
          <cell r="G20">
            <v>7.6127807199999991</v>
          </cell>
          <cell r="H20">
            <v>3.5603637100000003</v>
          </cell>
          <cell r="I20">
            <v>2.1325874900000001</v>
          </cell>
          <cell r="J20">
            <v>1.87226939</v>
          </cell>
          <cell r="K20">
            <v>3.3209989999999996</v>
          </cell>
          <cell r="L20">
            <v>505.61307447999997</v>
          </cell>
          <cell r="M20">
            <v>1.1615582099999999</v>
          </cell>
          <cell r="N20">
            <v>6.5281114799999997</v>
          </cell>
          <cell r="O20">
            <v>91.489891759999978</v>
          </cell>
          <cell r="P20">
            <v>41.1130706</v>
          </cell>
          <cell r="Q20">
            <v>99.17956144999998</v>
          </cell>
          <cell r="R20">
            <v>255.17846251406752</v>
          </cell>
          <cell r="S20">
            <v>141.23608381126363</v>
          </cell>
        </row>
        <row r="21">
          <cell r="A21" t="str">
            <v xml:space="preserve">   Otras Rentas 1/</v>
          </cell>
          <cell r="B21">
            <v>4.9903944500000001</v>
          </cell>
          <cell r="C21">
            <v>8.53310222</v>
          </cell>
          <cell r="D21">
            <v>4.8228722399999997</v>
          </cell>
          <cell r="E21">
            <v>4.9367956099999999</v>
          </cell>
          <cell r="F21">
            <v>4.6109752900000007</v>
          </cell>
          <cell r="G21">
            <v>5.4167926600000005</v>
          </cell>
          <cell r="H21">
            <v>4.4538981500000006</v>
          </cell>
          <cell r="I21">
            <v>5.4134877799999996</v>
          </cell>
          <cell r="J21">
            <v>4.525093</v>
          </cell>
          <cell r="K21">
            <v>4.4469464800000011</v>
          </cell>
          <cell r="L21">
            <v>64.971773039999988</v>
          </cell>
          <cell r="M21">
            <v>6.9133985499999993</v>
          </cell>
          <cell r="N21">
            <v>7.3792915399999996</v>
          </cell>
          <cell r="O21">
            <v>5.4831826000000001</v>
          </cell>
          <cell r="P21">
            <v>17.811809609999997</v>
          </cell>
          <cell r="Q21">
            <v>19.77587269</v>
          </cell>
          <cell r="R21">
            <v>9.8747334491765528</v>
          </cell>
          <cell r="S21">
            <v>11.026746428377088</v>
          </cell>
        </row>
        <row r="22">
          <cell r="A22" t="str">
            <v>Contribuciones Sociales</v>
          </cell>
          <cell r="B22">
            <v>244.73518493999998</v>
          </cell>
          <cell r="C22">
            <v>239.35697804000003</v>
          </cell>
          <cell r="D22">
            <v>246.70682126999995</v>
          </cell>
          <cell r="E22">
            <v>247.64196311000001</v>
          </cell>
          <cell r="F22">
            <v>243.64216402999998</v>
          </cell>
          <cell r="G22">
            <v>367.1531966</v>
          </cell>
          <cell r="H22">
            <v>243.78084328999998</v>
          </cell>
          <cell r="I22">
            <v>242.18934595999997</v>
          </cell>
          <cell r="J22">
            <v>254.8921641</v>
          </cell>
          <cell r="K22">
            <v>241.84600903</v>
          </cell>
          <cell r="L22">
            <v>3184.1098063200002</v>
          </cell>
          <cell r="M22">
            <v>362.99300019999987</v>
          </cell>
          <cell r="N22">
            <v>270.57323981000008</v>
          </cell>
          <cell r="O22">
            <v>242.07301213999997</v>
          </cell>
          <cell r="P22">
            <v>856.90032088999999</v>
          </cell>
          <cell r="Q22">
            <v>875.63925214999995</v>
          </cell>
          <cell r="R22">
            <v>-1.0877768967517576</v>
          </cell>
          <cell r="S22">
            <v>2.1868274294187584</v>
          </cell>
        </row>
        <row r="23">
          <cell r="A23" t="str">
            <v>A la Producción y Consumo</v>
          </cell>
          <cell r="B23">
            <v>1214.48770405</v>
          </cell>
          <cell r="C23">
            <v>1205.4679032099998</v>
          </cell>
          <cell r="D23">
            <v>1321.5018015600001</v>
          </cell>
          <cell r="E23">
            <v>1219.9772271400004</v>
          </cell>
          <cell r="F23">
            <v>1285.49201748</v>
          </cell>
          <cell r="G23">
            <v>1267.12573275</v>
          </cell>
          <cell r="H23">
            <v>1213.8693817000001</v>
          </cell>
          <cell r="I23">
            <v>1254.3279273799997</v>
          </cell>
          <cell r="J23">
            <v>1242.02298079</v>
          </cell>
          <cell r="K23">
            <v>1278.5202577800001</v>
          </cell>
          <cell r="L23">
            <v>15102.469759399999</v>
          </cell>
          <cell r="M23">
            <v>1338.5420629499999</v>
          </cell>
          <cell r="N23">
            <v>1163.25483285</v>
          </cell>
          <cell r="O23">
            <v>1219.3212294099999</v>
          </cell>
          <cell r="P23">
            <v>3814.1645296099996</v>
          </cell>
          <cell r="Q23">
            <v>3721.11812521</v>
          </cell>
          <cell r="R23">
            <v>0.39798882639003885</v>
          </cell>
          <cell r="S23">
            <v>-2.4394963478283294</v>
          </cell>
        </row>
        <row r="24">
          <cell r="A24" t="str">
            <v xml:space="preserve">   Impuesto General a las Ventas  2/</v>
          </cell>
          <cell r="B24">
            <v>936.79923173999998</v>
          </cell>
          <cell r="C24">
            <v>891.79728093999995</v>
          </cell>
          <cell r="D24">
            <v>1051.7297143200001</v>
          </cell>
          <cell r="E24">
            <v>984.05512539000017</v>
          </cell>
          <cell r="F24">
            <v>971.98021319999987</v>
          </cell>
          <cell r="G24">
            <v>1013.0664885800002</v>
          </cell>
          <cell r="H24">
            <v>937.85110574999987</v>
          </cell>
          <cell r="I24">
            <v>965.24951599999986</v>
          </cell>
          <cell r="J24">
            <v>992.18620289</v>
          </cell>
          <cell r="K24">
            <v>965.5801051599999</v>
          </cell>
          <cell r="L24">
            <v>11685.966260249999</v>
          </cell>
          <cell r="M24">
            <v>1031.45976357</v>
          </cell>
          <cell r="N24">
            <v>930.19453971999997</v>
          </cell>
          <cell r="O24">
            <v>901.26629702999992</v>
          </cell>
          <cell r="P24">
            <v>2912.4705080199997</v>
          </cell>
          <cell r="Q24">
            <v>2862.9206003199997</v>
          </cell>
          <cell r="R24">
            <v>-3.7930149285030468</v>
          </cell>
          <cell r="S24">
            <v>-1.7013016119323932</v>
          </cell>
        </row>
        <row r="25">
          <cell r="A25" t="str">
            <v xml:space="preserve">      - Interno  </v>
          </cell>
          <cell r="B25">
            <v>567.07893905000003</v>
          </cell>
          <cell r="C25">
            <v>550.60379559</v>
          </cell>
          <cell r="D25">
            <v>592.07394009000006</v>
          </cell>
          <cell r="E25">
            <v>614.44481378000012</v>
          </cell>
          <cell r="F25">
            <v>581.05847447999997</v>
          </cell>
          <cell r="G25">
            <v>606.80827896000005</v>
          </cell>
          <cell r="H25">
            <v>568.19084728999997</v>
          </cell>
          <cell r="I25">
            <v>542.07291797999994</v>
          </cell>
          <cell r="J25">
            <v>576.94095880999998</v>
          </cell>
          <cell r="K25">
            <v>545.95674400999985</v>
          </cell>
          <cell r="L25">
            <v>7003.6268866199998</v>
          </cell>
          <cell r="M25">
            <v>628.58837971000003</v>
          </cell>
          <cell r="N25">
            <v>548.62320406000003</v>
          </cell>
          <cell r="O25">
            <v>515.36754021999991</v>
          </cell>
          <cell r="P25">
            <v>1825.4761156299996</v>
          </cell>
          <cell r="Q25">
            <v>1692.57912399</v>
          </cell>
          <cell r="R25">
            <v>-9.11890660524789</v>
          </cell>
          <cell r="S25">
            <v>-7.2801276610587102</v>
          </cell>
        </row>
        <row r="26">
          <cell r="A26" t="str">
            <v xml:space="preserve">      - Importaciones  </v>
          </cell>
          <cell r="B26">
            <v>369.72029268999995</v>
          </cell>
          <cell r="C26">
            <v>341.19348535000006</v>
          </cell>
          <cell r="D26">
            <v>459.65577422999996</v>
          </cell>
          <cell r="E26">
            <v>369.61031161000005</v>
          </cell>
          <cell r="F26">
            <v>390.92173871999995</v>
          </cell>
          <cell r="G26">
            <v>406.25820962000006</v>
          </cell>
          <cell r="H26">
            <v>369.66025845999997</v>
          </cell>
          <cell r="I26">
            <v>423.17659801999997</v>
          </cell>
          <cell r="J26">
            <v>415.24524407999996</v>
          </cell>
          <cell r="K26">
            <v>419.62336114999999</v>
          </cell>
          <cell r="L26">
            <v>4682.3393736300004</v>
          </cell>
          <cell r="M26">
            <v>402.87138385999998</v>
          </cell>
          <cell r="N26">
            <v>381.57133565999999</v>
          </cell>
          <cell r="O26">
            <v>385.89875681000001</v>
          </cell>
          <cell r="P26">
            <v>1086.99439239</v>
          </cell>
          <cell r="Q26">
            <v>1170.34147633</v>
          </cell>
          <cell r="R26">
            <v>4.3758658747912627</v>
          </cell>
          <cell r="S26">
            <v>7.6676645733877891</v>
          </cell>
        </row>
        <row r="27">
          <cell r="A27" t="str">
            <v xml:space="preserve">   Impuesto Selectivo al Consumo</v>
          </cell>
          <cell r="B27">
            <v>272.23440008</v>
          </cell>
          <cell r="C27">
            <v>309.43847024000002</v>
          </cell>
          <cell r="D27">
            <v>264.75331899000003</v>
          </cell>
          <cell r="E27">
            <v>231.34227412999999</v>
          </cell>
          <cell r="F27">
            <v>308.62229858000001</v>
          </cell>
          <cell r="G27">
            <v>248.64091895999999</v>
          </cell>
          <cell r="H27">
            <v>271.23866380999999</v>
          </cell>
          <cell r="I27">
            <v>283.45766918000004</v>
          </cell>
          <cell r="J27">
            <v>244.28158030999998</v>
          </cell>
          <cell r="K27">
            <v>308.04564185000004</v>
          </cell>
          <cell r="L27">
            <v>3354.9800207400003</v>
          </cell>
          <cell r="M27">
            <v>299.59362590000001</v>
          </cell>
          <cell r="N27">
            <v>226.08245998999999</v>
          </cell>
          <cell r="O27">
            <v>310.26084104</v>
          </cell>
          <cell r="P27">
            <v>885.15918468999996</v>
          </cell>
          <cell r="Q27">
            <v>835.93692693000003</v>
          </cell>
          <cell r="R27">
            <v>13.968271808715361</v>
          </cell>
          <cell r="S27">
            <v>-5.5608368089451137</v>
          </cell>
        </row>
        <row r="28">
          <cell r="A28" t="str">
            <v xml:space="preserve">      - Otros</v>
          </cell>
          <cell r="B28">
            <v>104.87951867999999</v>
          </cell>
          <cell r="C28">
            <v>107.08574791999999</v>
          </cell>
          <cell r="D28">
            <v>103.59410064999999</v>
          </cell>
          <cell r="E28">
            <v>88.727324100000004</v>
          </cell>
          <cell r="F28">
            <v>105.12023501156058</v>
          </cell>
          <cell r="G28">
            <v>95.72437956118327</v>
          </cell>
          <cell r="H28">
            <v>88.163464821178295</v>
          </cell>
          <cell r="I28">
            <v>92.119412201521683</v>
          </cell>
          <cell r="J28">
            <v>120.39594712686733</v>
          </cell>
          <cell r="K28">
            <v>103.5850787465864</v>
          </cell>
          <cell r="L28">
            <v>1253.1936356974973</v>
          </cell>
          <cell r="M28">
            <v>132.6432049</v>
          </cell>
          <cell r="N28">
            <v>88.316782990000007</v>
          </cell>
          <cell r="O28">
            <v>113.26341803999995</v>
          </cell>
          <cell r="P28">
            <v>348.67794464999997</v>
          </cell>
          <cell r="Q28">
            <v>334.22340592999996</v>
          </cell>
          <cell r="R28">
            <v>7.9938385163458303</v>
          </cell>
          <cell r="S28">
            <v>-4.145527109410196</v>
          </cell>
        </row>
        <row r="29">
          <cell r="A29" t="str">
            <v xml:space="preserve">      - Combustible</v>
          </cell>
          <cell r="B29">
            <v>167.35488139999998</v>
          </cell>
          <cell r="C29">
            <v>202.35272232</v>
          </cell>
          <cell r="D29">
            <v>161.15921834</v>
          </cell>
          <cell r="E29">
            <v>142.61495003000002</v>
          </cell>
          <cell r="F29">
            <v>203.50206356843941</v>
          </cell>
          <cell r="G29">
            <v>152.9165393988167</v>
          </cell>
          <cell r="H29">
            <v>183.07519898882171</v>
          </cell>
          <cell r="I29">
            <v>191.33825697847831</v>
          </cell>
          <cell r="J29">
            <v>123.88563318313271</v>
          </cell>
          <cell r="K29">
            <v>204.46056310341362</v>
          </cell>
          <cell r="L29">
            <v>2101.7863859511021</v>
          </cell>
          <cell r="M29">
            <v>166.95042100000001</v>
          </cell>
          <cell r="N29">
            <v>137.76567699999998</v>
          </cell>
          <cell r="O29">
            <v>196.997423</v>
          </cell>
          <cell r="P29">
            <v>536.48124003999999</v>
          </cell>
          <cell r="Q29">
            <v>501.71352100000001</v>
          </cell>
          <cell r="R29">
            <v>17.712385412380339</v>
          </cell>
          <cell r="S29">
            <v>-6.4806961446420175</v>
          </cell>
        </row>
        <row r="30">
          <cell r="A30" t="str">
            <v xml:space="preserve">   Otros a la Producción y Consumo  3/</v>
          </cell>
          <cell r="B30">
            <v>5.4540722299999995</v>
          </cell>
          <cell r="C30">
            <v>4.23215203</v>
          </cell>
          <cell r="D30">
            <v>5.0187682499999999</v>
          </cell>
          <cell r="E30">
            <v>4.5798276199999997</v>
          </cell>
          <cell r="F30">
            <v>4.8895057</v>
          </cell>
          <cell r="G30">
            <v>5.4183252099999999</v>
          </cell>
          <cell r="H30">
            <v>4.7796121400000002</v>
          </cell>
          <cell r="I30">
            <v>5.6207421999999996</v>
          </cell>
          <cell r="J30">
            <v>5.5551975899999997</v>
          </cell>
          <cell r="K30">
            <v>4.8945107700000001</v>
          </cell>
          <cell r="L30">
            <v>61.523478410000003</v>
          </cell>
          <cell r="M30">
            <v>7.4886734800000001</v>
          </cell>
          <cell r="N30">
            <v>6.9778331399999995</v>
          </cell>
          <cell r="O30">
            <v>7.7940913399999996</v>
          </cell>
          <cell r="P30">
            <v>16.534836900000002</v>
          </cell>
          <cell r="Q30">
            <v>22.260597959999998</v>
          </cell>
          <cell r="R30">
            <v>42.904072614381207</v>
          </cell>
          <cell r="S30">
            <v>34.628470148381062</v>
          </cell>
        </row>
        <row r="31">
          <cell r="A31" t="str">
            <v xml:space="preserve">A la Importación </v>
          </cell>
          <cell r="B31">
            <v>209.02960250999999</v>
          </cell>
          <cell r="C31">
            <v>185.3024125</v>
          </cell>
          <cell r="D31">
            <v>248.34791925000002</v>
          </cell>
          <cell r="E31">
            <v>203.49363473</v>
          </cell>
          <cell r="F31">
            <v>212.85720165999999</v>
          </cell>
          <cell r="G31">
            <v>221.19728996000001</v>
          </cell>
          <cell r="H31">
            <v>199.74576832</v>
          </cell>
          <cell r="I31">
            <v>224.96204967</v>
          </cell>
          <cell r="J31">
            <v>219.35916316000001</v>
          </cell>
          <cell r="K31">
            <v>226.43708433</v>
          </cell>
          <cell r="L31">
            <v>2538.61699735</v>
          </cell>
          <cell r="M31">
            <v>221.74348898</v>
          </cell>
          <cell r="N31">
            <v>205.71983478000001</v>
          </cell>
          <cell r="O31">
            <v>214.89286229999999</v>
          </cell>
          <cell r="P31">
            <v>596.91447376999997</v>
          </cell>
          <cell r="Q31">
            <v>642.35618606000003</v>
          </cell>
          <cell r="R31">
            <v>2.8049901638785846</v>
          </cell>
          <cell r="S31">
            <v>7.6127677057315601</v>
          </cell>
        </row>
        <row r="32">
          <cell r="A32" t="str">
            <v>Otros Ingresos</v>
          </cell>
          <cell r="B32">
            <v>259.17826679000001</v>
          </cell>
          <cell r="C32">
            <v>226.40561680000002</v>
          </cell>
          <cell r="D32">
            <v>233.31729430000001</v>
          </cell>
          <cell r="E32">
            <v>248.46115789999999</v>
          </cell>
          <cell r="F32">
            <v>235.91241939000003</v>
          </cell>
          <cell r="G32">
            <v>273.40192869999998</v>
          </cell>
          <cell r="H32">
            <v>223.53267352</v>
          </cell>
          <cell r="I32">
            <v>258.38399163000003</v>
          </cell>
          <cell r="J32">
            <v>261.49759289000002</v>
          </cell>
          <cell r="K32">
            <v>293.97594731000004</v>
          </cell>
          <cell r="L32">
            <v>3018.6298889600002</v>
          </cell>
          <cell r="M32">
            <v>242.39717059</v>
          </cell>
          <cell r="N32">
            <v>447.27624632999999</v>
          </cell>
          <cell r="O32">
            <v>252.96843530000001</v>
          </cell>
          <cell r="P32">
            <v>763.74126651999995</v>
          </cell>
          <cell r="Q32">
            <v>942.64185222000003</v>
          </cell>
          <cell r="R32">
            <v>-2.3959692172150882</v>
          </cell>
          <cell r="S32">
            <v>23.424239797223944</v>
          </cell>
        </row>
        <row r="33">
          <cell r="A33" t="str">
            <v xml:space="preserve">   Fraccionamientos</v>
          </cell>
          <cell r="B33">
            <v>26.74263681</v>
          </cell>
          <cell r="C33">
            <v>39.74786271</v>
          </cell>
          <cell r="D33">
            <v>35.80674123</v>
          </cell>
          <cell r="E33">
            <v>39.473966150000003</v>
          </cell>
          <cell r="F33">
            <v>33.283715150000006</v>
          </cell>
          <cell r="G33">
            <v>30.11155299</v>
          </cell>
          <cell r="H33">
            <v>36.38277205</v>
          </cell>
          <cell r="I33">
            <v>62.34275718</v>
          </cell>
          <cell r="J33">
            <v>62.104374730000004</v>
          </cell>
          <cell r="K33">
            <v>116.67852645000001</v>
          </cell>
          <cell r="L33">
            <v>542.47673312999996</v>
          </cell>
          <cell r="M33">
            <v>44.147099189999999</v>
          </cell>
          <cell r="N33">
            <v>272.81515924000001</v>
          </cell>
          <cell r="O33">
            <v>44.00328159</v>
          </cell>
          <cell r="P33">
            <v>86.544464489999996</v>
          </cell>
          <cell r="Q33">
            <v>360.96554002000005</v>
          </cell>
          <cell r="R33">
            <v>64.543541097434513</v>
          </cell>
          <cell r="S33">
            <v>317.08680289044804</v>
          </cell>
        </row>
        <row r="34">
          <cell r="A34" t="str">
            <v xml:space="preserve">   Impuesto Extraordinario Solidaridad </v>
          </cell>
          <cell r="B34">
            <v>87.324182960000002</v>
          </cell>
          <cell r="C34">
            <v>91.586517110000003</v>
          </cell>
          <cell r="D34">
            <v>86.455810280000009</v>
          </cell>
          <cell r="E34">
            <v>89.888484169999998</v>
          </cell>
          <cell r="F34">
            <v>87.943727970000012</v>
          </cell>
          <cell r="G34">
            <v>130.10891050000001</v>
          </cell>
          <cell r="H34">
            <v>88.411523889999998</v>
          </cell>
          <cell r="I34">
            <v>87.072253630000006</v>
          </cell>
          <cell r="J34">
            <v>88.608983070000008</v>
          </cell>
          <cell r="K34">
            <v>87.835764160000011</v>
          </cell>
          <cell r="L34">
            <v>1151.3943364899999</v>
          </cell>
          <cell r="M34">
            <v>102.48152935</v>
          </cell>
          <cell r="N34">
            <v>86.064599650000005</v>
          </cell>
          <cell r="O34">
            <v>90.166522590000014</v>
          </cell>
          <cell r="P34">
            <v>313.48236170999996</v>
          </cell>
          <cell r="Q34">
            <v>278.71265159000001</v>
          </cell>
          <cell r="R34">
            <v>3.2549283985880306</v>
          </cell>
          <cell r="S34">
            <v>-11.091440657246654</v>
          </cell>
        </row>
        <row r="35">
          <cell r="A35" t="str">
            <v xml:space="preserve">   Régimen Unico Simplificado</v>
          </cell>
          <cell r="B35">
            <v>7.3471386799999996</v>
          </cell>
          <cell r="C35">
            <v>6.7488938900000006</v>
          </cell>
          <cell r="D35">
            <v>7.1617130900000001</v>
          </cell>
          <cell r="E35">
            <v>6.9815728499999992</v>
          </cell>
          <cell r="F35">
            <v>6.7811290600000005</v>
          </cell>
          <cell r="G35">
            <v>6.9935961999999998</v>
          </cell>
          <cell r="H35">
            <v>6.7060230199999999</v>
          </cell>
          <cell r="I35">
            <v>7.0657340999999994</v>
          </cell>
          <cell r="J35">
            <v>6.7152311999999998</v>
          </cell>
          <cell r="K35">
            <v>6.4218970999999998</v>
          </cell>
          <cell r="L35">
            <v>83.571736159999986</v>
          </cell>
          <cell r="M35">
            <v>7.0532831600000003</v>
          </cell>
          <cell r="N35">
            <v>6.6693267800000005</v>
          </cell>
          <cell r="O35">
            <v>6.3976779700000002</v>
          </cell>
          <cell r="P35">
            <v>21.995945649999999</v>
          </cell>
          <cell r="Q35">
            <v>20.120287910000002</v>
          </cell>
          <cell r="R35">
            <v>-12.922863598377043</v>
          </cell>
          <cell r="S35">
            <v>-8.5272884823662807</v>
          </cell>
        </row>
        <row r="36">
          <cell r="A36" t="str">
            <v xml:space="preserve">   Tasas Ministeriales</v>
          </cell>
          <cell r="B36">
            <v>96.468160990000001</v>
          </cell>
          <cell r="C36">
            <v>53.410202679999998</v>
          </cell>
          <cell r="D36">
            <v>64.749401710000001</v>
          </cell>
          <cell r="E36">
            <v>70.544434480000007</v>
          </cell>
          <cell r="F36">
            <v>73.256390140000008</v>
          </cell>
          <cell r="G36">
            <v>70.744551579999992</v>
          </cell>
          <cell r="H36">
            <v>63.611467049999995</v>
          </cell>
          <cell r="I36">
            <v>69.690266510000001</v>
          </cell>
          <cell r="J36">
            <v>69.84612036</v>
          </cell>
          <cell r="K36">
            <v>58.454189999999997</v>
          </cell>
          <cell r="L36">
            <v>814.70796427999994</v>
          </cell>
          <cell r="M36">
            <v>58.845557379999995</v>
          </cell>
          <cell r="N36">
            <v>50.504539649999998</v>
          </cell>
          <cell r="O36">
            <v>83.661969159999998</v>
          </cell>
          <cell r="P36">
            <v>220.40093977000001</v>
          </cell>
          <cell r="Q36">
            <v>193.01206618999998</v>
          </cell>
          <cell r="R36">
            <v>-13.275045049658928</v>
          </cell>
          <cell r="S36">
            <v>-12.426840651669524</v>
          </cell>
        </row>
        <row r="37">
          <cell r="A37" t="str">
            <v xml:space="preserve">   Casinos y Tragamonedas</v>
          </cell>
          <cell r="B37">
            <v>6.6475519199999997</v>
          </cell>
          <cell r="C37">
            <v>6.6788587699999997</v>
          </cell>
          <cell r="D37">
            <v>6.7112981100000004</v>
          </cell>
          <cell r="E37">
            <v>11.293720929999999</v>
          </cell>
          <cell r="F37">
            <v>5.5677182999999992</v>
          </cell>
          <cell r="G37">
            <v>7.1530732099999996</v>
          </cell>
          <cell r="H37">
            <v>8.3364848800000004</v>
          </cell>
          <cell r="I37">
            <v>7.7598273099999995</v>
          </cell>
          <cell r="J37">
            <v>5.8807787800000009</v>
          </cell>
          <cell r="K37">
            <v>4.4253248300000001</v>
          </cell>
          <cell r="L37">
            <v>80.731304140000006</v>
          </cell>
          <cell r="M37">
            <v>6.2339864399999998</v>
          </cell>
          <cell r="N37">
            <v>6.9251270800000002</v>
          </cell>
          <cell r="O37">
            <v>4.62482828</v>
          </cell>
          <cell r="P37">
            <v>16.924219019999999</v>
          </cell>
          <cell r="Q37">
            <v>17.783941800000001</v>
          </cell>
          <cell r="R37">
            <v>-30.428098408895167</v>
          </cell>
          <cell r="S37">
            <v>5.0798372378898726</v>
          </cell>
        </row>
        <row r="38">
          <cell r="A38" t="str">
            <v xml:space="preserve">   Otros  4/</v>
          </cell>
          <cell r="B38">
            <v>34.648595430000015</v>
          </cell>
          <cell r="C38">
            <v>28.233281639999994</v>
          </cell>
          <cell r="D38">
            <v>32.432329879999998</v>
          </cell>
          <cell r="E38">
            <v>30.278979319999983</v>
          </cell>
          <cell r="F38">
            <v>29.079738770000002</v>
          </cell>
          <cell r="G38">
            <v>28.290244220000023</v>
          </cell>
          <cell r="H38">
            <v>20.084402629999992</v>
          </cell>
          <cell r="I38">
            <v>24.453152900000013</v>
          </cell>
          <cell r="J38">
            <v>28.342104750000004</v>
          </cell>
          <cell r="K38">
            <v>20.160244769999998</v>
          </cell>
          <cell r="L38">
            <v>345.74781476000021</v>
          </cell>
          <cell r="M38">
            <v>23.635715070000007</v>
          </cell>
          <cell r="N38">
            <v>24.297493930000012</v>
          </cell>
          <cell r="O38">
            <v>24.114155709999999</v>
          </cell>
          <cell r="P38">
            <v>104.39333588000001</v>
          </cell>
          <cell r="Q38">
            <v>72.047364710000011</v>
          </cell>
          <cell r="R38">
            <v>-30.403655874832126</v>
          </cell>
          <cell r="S38">
            <v>-30.984708839251617</v>
          </cell>
        </row>
        <row r="40">
          <cell r="A40" t="str">
            <v>1/ Incluye el Impuesto Especial Activos Netos vigente hasta el 31 de Diciembre de 1999 , el Impuesto Mínimo derogado en mayo de 1997 mediante Ley 26777 y otras rentas como</v>
          </cell>
        </row>
        <row r="41">
          <cell r="A41" t="str">
            <v xml:space="preserve">    Régimen Especial, Ley de Promoción a la Amazonía, Ley de Promoción al Sector Agrario y Régimen de Frontera.</v>
          </cell>
        </row>
        <row r="42">
          <cell r="A42" t="str">
            <v>2/ Incluye Impuesto de Promoción Municipal.</v>
          </cell>
        </row>
        <row r="43">
          <cell r="A43" t="str">
            <v>3/ A partir de mayo 1999 incluye tasa por expedición de Pasaportes e Impuesto de Solidaridad en favor de la Niñez Desamparada.</v>
          </cell>
        </row>
        <row r="44">
          <cell r="A44" t="str">
            <v xml:space="preserve">4/ Incluye multas, Servicio Nacional de Capacitación para la Industria de la Construcción, Impuesto al Rodaje y tributos derogados. </v>
          </cell>
        </row>
        <row r="46">
          <cell r="A46" t="str">
            <v>Fuente: SUNAT / Banco de la Nación</v>
          </cell>
        </row>
        <row r="69">
          <cell r="A69" t="str">
            <v>Cuadro N° 4</v>
          </cell>
        </row>
        <row r="70">
          <cell r="A70" t="str">
            <v>INGRESOS CORRIENTES DEL GOBIERNO CENTRAL CONSOLIDADO: 2000 - 2001</v>
          </cell>
        </row>
        <row r="71">
          <cell r="A71" t="str">
            <v>(En Millones de Nuevos Soles de  Enero 2001)</v>
          </cell>
        </row>
        <row r="73">
          <cell r="B73">
            <v>2000</v>
          </cell>
          <cell r="M73">
            <v>2001</v>
          </cell>
          <cell r="P73" t="str">
            <v xml:space="preserve">         Acumulado</v>
          </cell>
          <cell r="R73" t="str">
            <v xml:space="preserve">            Var. real %</v>
          </cell>
        </row>
        <row r="74">
          <cell r="B74" t="str">
            <v>MAR.</v>
          </cell>
          <cell r="C74" t="str">
            <v>ABR.</v>
          </cell>
          <cell r="D74" t="str">
            <v>MAY.</v>
          </cell>
          <cell r="E74" t="str">
            <v>JUN.</v>
          </cell>
          <cell r="F74" t="str">
            <v>JUL.</v>
          </cell>
          <cell r="G74" t="str">
            <v>AGO.</v>
          </cell>
          <cell r="H74" t="str">
            <v>SET.</v>
          </cell>
          <cell r="I74" t="str">
            <v>OCT.</v>
          </cell>
          <cell r="J74" t="str">
            <v>NOV.</v>
          </cell>
          <cell r="K74" t="str">
            <v>DIC.</v>
          </cell>
          <cell r="L74" t="str">
            <v>TOTAL</v>
          </cell>
          <cell r="M74" t="str">
            <v>ENE.</v>
          </cell>
          <cell r="N74" t="str">
            <v>FEB.</v>
          </cell>
          <cell r="O74" t="str">
            <v>MAR.</v>
          </cell>
          <cell r="P74" t="str">
            <v xml:space="preserve">    al mes de Marzo</v>
          </cell>
          <cell r="R74" t="str">
            <v xml:space="preserve">            2001/2000 </v>
          </cell>
        </row>
        <row r="75">
          <cell r="P75" t="str">
            <v xml:space="preserve">      2000</v>
          </cell>
          <cell r="Q75" t="str">
            <v xml:space="preserve">     2001</v>
          </cell>
          <cell r="R75" t="str">
            <v xml:space="preserve">        Mes</v>
          </cell>
          <cell r="S75" t="str">
            <v xml:space="preserve">       Acum.</v>
          </cell>
        </row>
        <row r="77">
          <cell r="A77" t="str">
            <v xml:space="preserve">Ingresos Corrientes </v>
          </cell>
          <cell r="B77">
            <v>2404.3954979960022</v>
          </cell>
          <cell r="C77">
            <v>2720.9155176613403</v>
          </cell>
          <cell r="D77">
            <v>2482.5760546704396</v>
          </cell>
          <cell r="E77">
            <v>2341.9770027065015</v>
          </cell>
          <cell r="F77">
            <v>2391.0514129146359</v>
          </cell>
          <cell r="G77">
            <v>2548.3271967219121</v>
          </cell>
          <cell r="H77">
            <v>2261.3097451255016</v>
          </cell>
          <cell r="I77">
            <v>2374.7034006268796</v>
          </cell>
          <cell r="J77">
            <v>2377.9255897734997</v>
          </cell>
          <cell r="K77">
            <v>2445.3292655500454</v>
          </cell>
          <cell r="L77">
            <v>29491.402756782933</v>
          </cell>
          <cell r="M77">
            <v>2661.1573809000001</v>
          </cell>
          <cell r="N77">
            <v>2472.7553272194455</v>
          </cell>
          <cell r="O77">
            <v>2396.6535396989348</v>
          </cell>
          <cell r="P77">
            <v>7547.2875710321778</v>
          </cell>
          <cell r="Q77">
            <v>7530.5662478183813</v>
          </cell>
          <cell r="R77">
            <v>-0.32199188126579292</v>
          </cell>
          <cell r="S77">
            <v>-0.22155407563871909</v>
          </cell>
        </row>
        <row r="79">
          <cell r="A79" t="str">
            <v>Impuesto a la Renta</v>
          </cell>
          <cell r="B79">
            <v>422.91480708545441</v>
          </cell>
          <cell r="C79">
            <v>822.03543807041387</v>
          </cell>
          <cell r="D79">
            <v>386.29632213221555</v>
          </cell>
          <cell r="E79">
            <v>380.20804257007205</v>
          </cell>
          <cell r="F79">
            <v>380.05369187799636</v>
          </cell>
          <cell r="G79">
            <v>393.91304213586369</v>
          </cell>
          <cell r="H79">
            <v>368.34528449691533</v>
          </cell>
          <cell r="I79">
            <v>386.7964275810499</v>
          </cell>
          <cell r="J79">
            <v>393.38490521149282</v>
          </cell>
          <cell r="K79">
            <v>400.71976201730143</v>
          </cell>
          <cell r="L79">
            <v>5224.2913743476438</v>
          </cell>
          <cell r="M79">
            <v>495.48165818000001</v>
          </cell>
          <cell r="N79">
            <v>391.03893838705415</v>
          </cell>
          <cell r="O79">
            <v>481.8456026312453</v>
          </cell>
          <cell r="P79">
            <v>1312.538458254322</v>
          </cell>
          <cell r="Q79">
            <v>1368.3661991982995</v>
          </cell>
          <cell r="R79">
            <v>13.934436571733301</v>
          </cell>
          <cell r="S79">
            <v>4.25341753553099</v>
          </cell>
        </row>
        <row r="80">
          <cell r="A80" t="str">
            <v xml:space="preserve">   Primera Categoría</v>
          </cell>
          <cell r="B80">
            <v>15.662699028458047</v>
          </cell>
          <cell r="C80">
            <v>13.890001552260925</v>
          </cell>
          <cell r="D80">
            <v>14.831735062640089</v>
          </cell>
          <cell r="E80">
            <v>13.595863661852475</v>
          </cell>
          <cell r="F80">
            <v>13.87549763475368</v>
          </cell>
          <cell r="G80">
            <v>14.484495274898599</v>
          </cell>
          <cell r="H80">
            <v>13.71527162725017</v>
          </cell>
          <cell r="I80">
            <v>13.808175112419383</v>
          </cell>
          <cell r="J80">
            <v>13.881062995926282</v>
          </cell>
          <cell r="K80">
            <v>13.774502933022038</v>
          </cell>
          <cell r="L80">
            <v>170.05137154722522</v>
          </cell>
          <cell r="M80">
            <v>14.527627280000004</v>
          </cell>
          <cell r="N80">
            <v>13.576959055379438</v>
          </cell>
          <cell r="O80">
            <v>14.063733319044177</v>
          </cell>
          <cell r="P80">
            <v>44.194765692201592</v>
          </cell>
          <cell r="Q80">
            <v>42.16831965442362</v>
          </cell>
          <cell r="R80">
            <v>-10.208749504211623</v>
          </cell>
          <cell r="S80">
            <v>-4.5852625441920818</v>
          </cell>
        </row>
        <row r="81">
          <cell r="A81" t="str">
            <v xml:space="preserve">   Segunda Categoría</v>
          </cell>
          <cell r="B81">
            <v>0.82902784601070501</v>
          </cell>
          <cell r="C81">
            <v>0.65140302264357886</v>
          </cell>
          <cell r="D81">
            <v>0.41126017472734022</v>
          </cell>
          <cell r="E81">
            <v>0.8725646772648048</v>
          </cell>
          <cell r="F81">
            <v>0.52439366730085335</v>
          </cell>
          <cell r="G81">
            <v>0.53985483308340887</v>
          </cell>
          <cell r="H81">
            <v>0.50664634464741032</v>
          </cell>
          <cell r="I81">
            <v>0.54674730096927915</v>
          </cell>
          <cell r="J81">
            <v>0.75512053172254201</v>
          </cell>
          <cell r="K81">
            <v>0.46644880724253368</v>
          </cell>
          <cell r="L81">
            <v>7.2782700146304711</v>
          </cell>
          <cell r="M81">
            <v>1.0732080000000002</v>
          </cell>
          <cell r="N81">
            <v>0.44869906782628427</v>
          </cell>
          <cell r="O81">
            <v>0.68133620447694088</v>
          </cell>
          <cell r="P81">
            <v>2.0038306550287199</v>
          </cell>
          <cell r="Q81">
            <v>2.2032432723032254</v>
          </cell>
          <cell r="R81">
            <v>-17.815039898172135</v>
          </cell>
          <cell r="S81">
            <v>9.9515703472281345</v>
          </cell>
        </row>
        <row r="82">
          <cell r="A82" t="str">
            <v xml:space="preserve">   Tercera Categoría</v>
          </cell>
          <cell r="B82">
            <v>191.13429919424323</v>
          </cell>
          <cell r="C82">
            <v>189.5239638802376</v>
          </cell>
          <cell r="D82">
            <v>155.89391605946588</v>
          </cell>
          <cell r="E82">
            <v>158.64914296224441</v>
          </cell>
          <cell r="F82">
            <v>163.68162575132396</v>
          </cell>
          <cell r="G82">
            <v>157.1978993085539</v>
          </cell>
          <cell r="H82">
            <v>157.48050435732887</v>
          </cell>
          <cell r="I82">
            <v>170.02055745233454</v>
          </cell>
          <cell r="J82">
            <v>177.11435944622787</v>
          </cell>
          <cell r="K82">
            <v>171.17804224631541</v>
          </cell>
          <cell r="L82">
            <v>2058.9097116835119</v>
          </cell>
          <cell r="M82">
            <v>206.57943917</v>
          </cell>
          <cell r="N82">
            <v>194.27535186401556</v>
          </cell>
          <cell r="O82">
            <v>191.3680310878826</v>
          </cell>
          <cell r="P82">
            <v>558.1697002194793</v>
          </cell>
          <cell r="Q82">
            <v>592.22282212189816</v>
          </cell>
          <cell r="R82">
            <v>0.12228673483760666</v>
          </cell>
          <cell r="S82">
            <v>6.1008546126793961</v>
          </cell>
        </row>
        <row r="83">
          <cell r="A83" t="str">
            <v xml:space="preserve">   Cuarta Categoría</v>
          </cell>
          <cell r="B83">
            <v>19.111774064771247</v>
          </cell>
          <cell r="C83">
            <v>23.361046167141328</v>
          </cell>
          <cell r="D83">
            <v>19.458273072214737</v>
          </cell>
          <cell r="E83">
            <v>19.29496165416414</v>
          </cell>
          <cell r="F83">
            <v>18.04398787864011</v>
          </cell>
          <cell r="G83">
            <v>19.654853587450372</v>
          </cell>
          <cell r="H83">
            <v>17.630621968507675</v>
          </cell>
          <cell r="I83">
            <v>17.852614528138105</v>
          </cell>
          <cell r="J83">
            <v>18.719997279029439</v>
          </cell>
          <cell r="K83">
            <v>18.623679836476079</v>
          </cell>
          <cell r="L83">
            <v>238.10433355028414</v>
          </cell>
          <cell r="M83">
            <v>26.971089170000006</v>
          </cell>
          <cell r="N83">
            <v>20.827169869632826</v>
          </cell>
          <cell r="O83">
            <v>24.697591092934911</v>
          </cell>
          <cell r="P83">
            <v>65.464297578522178</v>
          </cell>
          <cell r="Q83">
            <v>72.495850132567739</v>
          </cell>
          <cell r="R83">
            <v>29.227098485116599</v>
          </cell>
          <cell r="S83">
            <v>10.741049417984595</v>
          </cell>
        </row>
        <row r="84">
          <cell r="A84" t="str">
            <v xml:space="preserve">      - Cuenta Propia</v>
          </cell>
          <cell r="B84">
            <v>1.5790290387754484</v>
          </cell>
          <cell r="C84">
            <v>1.5489769339576041</v>
          </cell>
          <cell r="D84">
            <v>1.3639460322932879</v>
          </cell>
          <cell r="E84">
            <v>1.3892856411213494</v>
          </cell>
          <cell r="F84">
            <v>1.3402548604445399</v>
          </cell>
          <cell r="G84">
            <v>1.6235107739600596</v>
          </cell>
          <cell r="H84">
            <v>1.4115710114060269</v>
          </cell>
          <cell r="I84">
            <v>1.4625976016275888</v>
          </cell>
          <cell r="J84">
            <v>1.4239045908215586</v>
          </cell>
          <cell r="K84">
            <v>1.4183400027568744</v>
          </cell>
          <cell r="L84">
            <v>17.751826307656124</v>
          </cell>
          <cell r="M84">
            <v>1.47181502</v>
          </cell>
          <cell r="N84">
            <v>1.366359457374124</v>
          </cell>
          <cell r="O84">
            <v>1.3890275145045854</v>
          </cell>
          <cell r="P84">
            <v>4.7694388592672352</v>
          </cell>
          <cell r="Q84">
            <v>4.2272019918787089</v>
          </cell>
          <cell r="R84">
            <v>-12.032807478842244</v>
          </cell>
          <cell r="S84">
            <v>-11.368986654162372</v>
          </cell>
        </row>
        <row r="85">
          <cell r="A85" t="str">
            <v xml:space="preserve">      - Cuenta Terceros</v>
          </cell>
          <cell r="B85">
            <v>17.532745025995801</v>
          </cell>
          <cell r="C85">
            <v>21.812069233183724</v>
          </cell>
          <cell r="D85">
            <v>18.094327039921449</v>
          </cell>
          <cell r="E85">
            <v>17.90567601304279</v>
          </cell>
          <cell r="F85">
            <v>16.703733018195564</v>
          </cell>
          <cell r="G85">
            <v>18.031342813490312</v>
          </cell>
          <cell r="H85">
            <v>16.219050957101647</v>
          </cell>
          <cell r="I85">
            <v>16.390016926510516</v>
          </cell>
          <cell r="J85">
            <v>17.296092688207878</v>
          </cell>
          <cell r="K85">
            <v>17.205339833719208</v>
          </cell>
          <cell r="L85">
            <v>220.35250724262806</v>
          </cell>
          <cell r="M85">
            <v>25.499274150000005</v>
          </cell>
          <cell r="N85">
            <v>19.460810412258702</v>
          </cell>
          <cell r="O85">
            <v>23.308563578430324</v>
          </cell>
          <cell r="P85">
            <v>60.694858719254952</v>
          </cell>
          <cell r="Q85">
            <v>68.268648140689038</v>
          </cell>
          <cell r="R85">
            <v>32.943036266544198</v>
          </cell>
          <cell r="S85">
            <v>12.478469480366972</v>
          </cell>
        </row>
        <row r="86">
          <cell r="A86" t="str">
            <v xml:space="preserve">   Quinta Categoría</v>
          </cell>
          <cell r="B86">
            <v>129.73655974236621</v>
          </cell>
          <cell r="C86">
            <v>132.24025328790125</v>
          </cell>
          <cell r="D86">
            <v>141.19192720273381</v>
          </cell>
          <cell r="E86">
            <v>133.93190243789613</v>
          </cell>
          <cell r="F86">
            <v>132.17848215512583</v>
          </cell>
          <cell r="G86">
            <v>144.81794791399093</v>
          </cell>
          <cell r="H86">
            <v>132.20727424101048</v>
          </cell>
          <cell r="I86">
            <v>137.99795642611073</v>
          </cell>
          <cell r="J86">
            <v>138.07847751608114</v>
          </cell>
          <cell r="K86">
            <v>143.48661801529437</v>
          </cell>
          <cell r="L86">
            <v>1670.7138129612188</v>
          </cell>
          <cell r="M86">
            <v>182.48669783000005</v>
          </cell>
          <cell r="N86">
            <v>118.98741996644308</v>
          </cell>
          <cell r="O86">
            <v>126.19679159388197</v>
          </cell>
          <cell r="P86">
            <v>434.5829737650738</v>
          </cell>
          <cell r="Q86">
            <v>427.67090939032511</v>
          </cell>
          <cell r="R86">
            <v>-2.7284276348267578</v>
          </cell>
          <cell r="S86">
            <v>-1.5905051030566164</v>
          </cell>
        </row>
        <row r="87">
          <cell r="A87" t="str">
            <v xml:space="preserve">   No domiciliados</v>
          </cell>
          <cell r="B87">
            <v>34.828916516258282</v>
          </cell>
          <cell r="C87">
            <v>35.331781803195291</v>
          </cell>
          <cell r="D87">
            <v>32.87740739039284</v>
          </cell>
          <cell r="E87">
            <v>36.078958384212605</v>
          </cell>
          <cell r="F87">
            <v>38.698825490857665</v>
          </cell>
          <cell r="G87">
            <v>44.032127412421914</v>
          </cell>
          <cell r="H87">
            <v>38.739421981578033</v>
          </cell>
          <cell r="I87">
            <v>38.99364379297932</v>
          </cell>
          <cell r="J87">
            <v>38.41663053486738</v>
          </cell>
          <cell r="K87">
            <v>45.407945550543097</v>
          </cell>
          <cell r="L87">
            <v>495.90789492538488</v>
          </cell>
          <cell r="M87">
            <v>55.768639969999995</v>
          </cell>
          <cell r="N87">
            <v>29.049975664190903</v>
          </cell>
          <cell r="O87">
            <v>28.591246537628738</v>
          </cell>
          <cell r="P87">
            <v>147.33115258433682</v>
          </cell>
          <cell r="Q87">
            <v>113.40986217181964</v>
          </cell>
          <cell r="R87">
            <v>-17.909457435225629</v>
          </cell>
          <cell r="S87">
            <v>-23.023841066538598</v>
          </cell>
        </row>
        <row r="88">
          <cell r="A88" t="str">
            <v xml:space="preserve">   Regularización</v>
          </cell>
          <cell r="B88">
            <v>26.481193221989077</v>
          </cell>
          <cell r="C88">
            <v>418.30924766868219</v>
          </cell>
          <cell r="D88">
            <v>16.699748743126797</v>
          </cell>
          <cell r="E88">
            <v>12.739335365285555</v>
          </cell>
          <cell r="F88">
            <v>8.3627540292179159</v>
          </cell>
          <cell r="G88">
            <v>7.7040964295015755</v>
          </cell>
          <cell r="H88">
            <v>3.583145968688072</v>
          </cell>
          <cell r="I88">
            <v>2.1412516261367029</v>
          </cell>
          <cell r="J88">
            <v>1.8786770987843111</v>
          </cell>
          <cell r="K88">
            <v>3.3272319656417269</v>
          </cell>
          <cell r="L88">
            <v>517.11490120033022</v>
          </cell>
          <cell r="M88">
            <v>1.1615582099999999</v>
          </cell>
          <cell r="N88">
            <v>6.5121331049816229</v>
          </cell>
          <cell r="O88">
            <v>90.804752065501816</v>
          </cell>
          <cell r="P88">
            <v>42.369412305265236</v>
          </cell>
          <cell r="Q88">
            <v>98.478443380483441</v>
          </cell>
          <cell r="R88">
            <v>242.90279635171669</v>
          </cell>
          <cell r="S88">
            <v>132.42815517704395</v>
          </cell>
        </row>
        <row r="89">
          <cell r="A89" t="str">
            <v xml:space="preserve">   Otras Rentas 1/</v>
          </cell>
          <cell r="B89">
            <v>5.1303374713574881</v>
          </cell>
          <cell r="C89">
            <v>8.7277406883516306</v>
          </cell>
          <cell r="D89">
            <v>4.9320544269140303</v>
          </cell>
          <cell r="E89">
            <v>5.045313427151835</v>
          </cell>
          <cell r="F89">
            <v>4.6881252707763945</v>
          </cell>
          <cell r="G89">
            <v>5.4817673759630301</v>
          </cell>
          <cell r="H89">
            <v>4.4823980079045809</v>
          </cell>
          <cell r="I89">
            <v>5.4354813419618111</v>
          </cell>
          <cell r="J89">
            <v>4.5405798088538933</v>
          </cell>
          <cell r="K89">
            <v>4.4552926627662233</v>
          </cell>
          <cell r="L89">
            <v>66.211078465057568</v>
          </cell>
          <cell r="M89">
            <v>6.9133985499999993</v>
          </cell>
          <cell r="N89">
            <v>7.3612297945844549</v>
          </cell>
          <cell r="O89">
            <v>5.4421207298942127</v>
          </cell>
          <cell r="P89">
            <v>18.42232545441415</v>
          </cell>
          <cell r="Q89">
            <v>19.716749074478667</v>
          </cell>
          <cell r="R89">
            <v>6.0772465803156317</v>
          </cell>
          <cell r="S89">
            <v>7.0263855845319467</v>
          </cell>
        </row>
        <row r="90">
          <cell r="A90" t="str">
            <v>Contribuciones Sociales</v>
          </cell>
          <cell r="B90">
            <v>251.59816572361058</v>
          </cell>
          <cell r="C90">
            <v>244.81666601675795</v>
          </cell>
          <cell r="D90">
            <v>252.29187286010125</v>
          </cell>
          <cell r="E90">
            <v>253.08548708686004</v>
          </cell>
          <cell r="F90">
            <v>247.71873939400143</v>
          </cell>
          <cell r="G90">
            <v>371.55721871444507</v>
          </cell>
          <cell r="H90">
            <v>245.34076207566503</v>
          </cell>
          <cell r="I90">
            <v>243.17329689945547</v>
          </cell>
          <cell r="J90">
            <v>255.76451439728049</v>
          </cell>
          <cell r="K90">
            <v>242.2999139739259</v>
          </cell>
          <cell r="L90">
            <v>3242.1712031788561</v>
          </cell>
          <cell r="M90">
            <v>362.99300019999987</v>
          </cell>
          <cell r="N90">
            <v>269.91097772871262</v>
          </cell>
          <cell r="O90">
            <v>240.2602017147901</v>
          </cell>
          <cell r="P90">
            <v>886.12273176036354</v>
          </cell>
          <cell r="Q90">
            <v>873.16417964350262</v>
          </cell>
          <cell r="R90">
            <v>-4.5063778490641475</v>
          </cell>
          <cell r="S90">
            <v>-1.4623879573789522</v>
          </cell>
        </row>
        <row r="91">
          <cell r="A91" t="str">
            <v>A la Producción y Consumo</v>
          </cell>
          <cell r="B91">
            <v>1248.5449475022235</v>
          </cell>
          <cell r="C91">
            <v>1232.9644009992701</v>
          </cell>
          <cell r="D91">
            <v>1351.418508767892</v>
          </cell>
          <cell r="E91">
            <v>1246.7940686952818</v>
          </cell>
          <cell r="F91">
            <v>1307.0006307774677</v>
          </cell>
          <cell r="G91">
            <v>1282.3249732863505</v>
          </cell>
          <cell r="H91">
            <v>1221.6367584401191</v>
          </cell>
          <cell r="I91">
            <v>1259.4239283524566</v>
          </cell>
          <cell r="J91">
            <v>1246.2737160777913</v>
          </cell>
          <cell r="K91">
            <v>1280.9198287642112</v>
          </cell>
          <cell r="L91">
            <v>15371.304342929496</v>
          </cell>
          <cell r="M91">
            <v>1338.5420629499999</v>
          </cell>
          <cell r="N91">
            <v>1160.4076201425944</v>
          </cell>
          <cell r="O91">
            <v>1210.1901072877379</v>
          </cell>
          <cell r="P91">
            <v>3942.5475287686531</v>
          </cell>
          <cell r="Q91">
            <v>3709.1397903803327</v>
          </cell>
          <cell r="R91">
            <v>-3.0719631112373191</v>
          </cell>
          <cell r="S91">
            <v>-5.9202263684876577</v>
          </cell>
        </row>
        <row r="92">
          <cell r="A92" t="str">
            <v xml:space="preserve">   Impuesto General a las Ventas  2/</v>
          </cell>
          <cell r="B92">
            <v>963.06940260696808</v>
          </cell>
          <cell r="C92">
            <v>912.13901040334508</v>
          </cell>
          <cell r="D92">
            <v>1075.5392088572066</v>
          </cell>
          <cell r="E92">
            <v>1005.6860622568391</v>
          </cell>
          <cell r="F92">
            <v>988.24320531059413</v>
          </cell>
          <cell r="G92">
            <v>1025.218274974414</v>
          </cell>
          <cell r="H92">
            <v>943.85228097883362</v>
          </cell>
          <cell r="I92">
            <v>969.17106822316839</v>
          </cell>
          <cell r="J92">
            <v>995.58188958011385</v>
          </cell>
          <cell r="K92">
            <v>967.39233925576377</v>
          </cell>
          <cell r="L92">
            <v>11893.086877038906</v>
          </cell>
          <cell r="M92">
            <v>1031.45976357</v>
          </cell>
          <cell r="N92">
            <v>927.91777143238301</v>
          </cell>
          <cell r="O92">
            <v>894.51699059264547</v>
          </cell>
          <cell r="P92">
            <v>3010.2635371986266</v>
          </cell>
          <cell r="Q92">
            <v>2853.8945255950284</v>
          </cell>
          <cell r="R92">
            <v>-7.1181175342873049</v>
          </cell>
          <cell r="S92">
            <v>-5.1945289730053412</v>
          </cell>
        </row>
        <row r="93">
          <cell r="A93" t="str">
            <v xml:space="preserve">      - Interno  </v>
          </cell>
          <cell r="B93">
            <v>582.98123712963491</v>
          </cell>
          <cell r="C93">
            <v>563.16296535958838</v>
          </cell>
          <cell r="D93">
            <v>605.47755610489003</v>
          </cell>
          <cell r="E93">
            <v>627.95118820162031</v>
          </cell>
          <cell r="F93">
            <v>590.7806367811761</v>
          </cell>
          <cell r="G93">
            <v>614.08697652961325</v>
          </cell>
          <cell r="H93">
            <v>571.82661934070302</v>
          </cell>
          <cell r="I93">
            <v>544.27521616444562</v>
          </cell>
          <cell r="J93">
            <v>578.91549819495242</v>
          </cell>
          <cell r="K93">
            <v>546.98141448634863</v>
          </cell>
          <cell r="L93">
            <v>7130.4504651543921</v>
          </cell>
          <cell r="M93">
            <v>628.58837971000003</v>
          </cell>
          <cell r="N93">
            <v>547.28037967271575</v>
          </cell>
          <cell r="O93">
            <v>511.50811102768142</v>
          </cell>
          <cell r="P93">
            <v>1886.9923939910541</v>
          </cell>
          <cell r="Q93">
            <v>1687.3768704103973</v>
          </cell>
          <cell r="R93">
            <v>-12.259935920726782</v>
          </cell>
          <cell r="S93">
            <v>-10.578501758476255</v>
          </cell>
        </row>
        <row r="94">
          <cell r="A94" t="str">
            <v xml:space="preserve">      - Importaciones  </v>
          </cell>
          <cell r="B94">
            <v>380.08816547733306</v>
          </cell>
          <cell r="C94">
            <v>348.97604504375676</v>
          </cell>
          <cell r="D94">
            <v>470.0616527523166</v>
          </cell>
          <cell r="E94">
            <v>377.73487405521877</v>
          </cell>
          <cell r="F94">
            <v>397.46256852941809</v>
          </cell>
          <cell r="G94">
            <v>411.13129844480079</v>
          </cell>
          <cell r="H94">
            <v>372.02566163813066</v>
          </cell>
          <cell r="I94">
            <v>424.89585205872277</v>
          </cell>
          <cell r="J94">
            <v>416.66639138516149</v>
          </cell>
          <cell r="K94">
            <v>420.41092476941515</v>
          </cell>
          <cell r="L94">
            <v>4762.636411884514</v>
          </cell>
          <cell r="M94">
            <v>402.87138385999998</v>
          </cell>
          <cell r="N94">
            <v>380.6373917596672</v>
          </cell>
          <cell r="O94">
            <v>383.0088795649641</v>
          </cell>
          <cell r="P94">
            <v>1123.2711432075723</v>
          </cell>
          <cell r="Q94">
            <v>1166.5176551846312</v>
          </cell>
          <cell r="R94">
            <v>0.76843068343448451</v>
          </cell>
          <cell r="S94">
            <v>3.8500510084827466</v>
          </cell>
        </row>
        <row r="95">
          <cell r="A95" t="str">
            <v xml:space="preserve">   Impuesto Selectivo al Consumo</v>
          </cell>
          <cell r="B95">
            <v>279.8685269704381</v>
          </cell>
          <cell r="C95">
            <v>316.49670396834097</v>
          </cell>
          <cell r="D95">
            <v>270.74691469845192</v>
          </cell>
          <cell r="E95">
            <v>236.42750766745428</v>
          </cell>
          <cell r="F95">
            <v>313.78610946709188</v>
          </cell>
          <cell r="G95">
            <v>251.62338000295466</v>
          </cell>
          <cell r="H95">
            <v>272.97428126609594</v>
          </cell>
          <cell r="I95">
            <v>284.60928234770557</v>
          </cell>
          <cell r="J95">
            <v>245.11761663915124</v>
          </cell>
          <cell r="K95">
            <v>308.62379255156145</v>
          </cell>
          <cell r="L95">
            <v>3415.6023852738808</v>
          </cell>
          <cell r="M95">
            <v>299.59362590000001</v>
          </cell>
          <cell r="N95">
            <v>225.52909469563198</v>
          </cell>
          <cell r="O95">
            <v>307.93739291086115</v>
          </cell>
          <cell r="P95">
            <v>915.19679666507295</v>
          </cell>
          <cell r="Q95">
            <v>833.06011350649317</v>
          </cell>
          <cell r="R95">
            <v>10.029304203751321</v>
          </cell>
          <cell r="S95">
            <v>-8.9747564084447617</v>
          </cell>
        </row>
        <row r="96">
          <cell r="A96" t="str">
            <v xml:space="preserve">      - Otros</v>
          </cell>
          <cell r="B96">
            <v>107.8206001655724</v>
          </cell>
          <cell r="C96">
            <v>109.52835383518349</v>
          </cell>
          <cell r="D96">
            <v>105.93930697053051</v>
          </cell>
          <cell r="E96">
            <v>90.677677384537816</v>
          </cell>
          <cell r="F96">
            <v>126.24172745482359</v>
          </cell>
          <cell r="G96">
            <v>102.08918807749197</v>
          </cell>
          <cell r="H96">
            <v>91.575113138381667</v>
          </cell>
          <cell r="I96">
            <v>103.00269848252667</v>
          </cell>
          <cell r="J96">
            <v>122.52828035113062</v>
          </cell>
          <cell r="K96">
            <v>100.98364940218023</v>
          </cell>
          <cell r="L96">
            <v>1313.1406136405299</v>
          </cell>
          <cell r="M96">
            <v>132.6432049</v>
          </cell>
          <cell r="N96">
            <v>88.100616540736056</v>
          </cell>
          <cell r="O96">
            <v>112.4152230958272</v>
          </cell>
          <cell r="P96">
            <v>360.57461854374361</v>
          </cell>
          <cell r="Q96">
            <v>333.15904453656321</v>
          </cell>
          <cell r="R96">
            <v>4.2613590753521668</v>
          </cell>
          <cell r="S96">
            <v>-7.6033011191702693</v>
          </cell>
        </row>
        <row r="97">
          <cell r="A97" t="str">
            <v xml:space="preserve">      - Combustible</v>
          </cell>
          <cell r="B97">
            <v>172.04792680486571</v>
          </cell>
          <cell r="C97">
            <v>206.96835013315743</v>
          </cell>
          <cell r="D97">
            <v>164.80760772792144</v>
          </cell>
          <cell r="E97">
            <v>145.74983028291646</v>
          </cell>
          <cell r="F97">
            <v>187.54438201226824</v>
          </cell>
          <cell r="G97">
            <v>149.53419192546269</v>
          </cell>
          <cell r="H97">
            <v>181.39916812771426</v>
          </cell>
          <cell r="I97">
            <v>181.60658386517886</v>
          </cell>
          <cell r="J97">
            <v>122.58933628802063</v>
          </cell>
          <cell r="K97">
            <v>207.6401431493812</v>
          </cell>
          <cell r="L97">
            <v>2102.461771633351</v>
          </cell>
          <cell r="M97">
            <v>166.95042100000001</v>
          </cell>
          <cell r="N97">
            <v>137.42847815489591</v>
          </cell>
          <cell r="O97">
            <v>195.52216981503389</v>
          </cell>
          <cell r="P97">
            <v>554.6221781213294</v>
          </cell>
          <cell r="Q97">
            <v>499.90106896992984</v>
          </cell>
          <cell r="R97">
            <v>13.644013878058715</v>
          </cell>
          <cell r="S97">
            <v>-9.8663759420433372</v>
          </cell>
        </row>
        <row r="98">
          <cell r="A98" t="str">
            <v xml:space="preserve">   Otros a la Producción y Consumo  3/</v>
          </cell>
          <cell r="B98">
            <v>5.6070179248174048</v>
          </cell>
          <cell r="C98">
            <v>4.3286866275839539</v>
          </cell>
          <cell r="D98">
            <v>5.1323852122336291</v>
          </cell>
          <cell r="E98">
            <v>4.6804987709885824</v>
          </cell>
          <cell r="F98">
            <v>4.9713159997817327</v>
          </cell>
          <cell r="G98">
            <v>5.4833183089817643</v>
          </cell>
          <cell r="H98">
            <v>4.8101961951897234</v>
          </cell>
          <cell r="I98">
            <v>5.6435777815826862</v>
          </cell>
          <cell r="J98">
            <v>5.5742098585261806</v>
          </cell>
          <cell r="K98">
            <v>4.9036969568860771</v>
          </cell>
          <cell r="L98">
            <v>62.615080616708482</v>
          </cell>
          <cell r="M98">
            <v>7.4886734800000001</v>
          </cell>
          <cell r="N98">
            <v>6.9607540145793996</v>
          </cell>
          <cell r="O98">
            <v>7.7357237842312534</v>
          </cell>
          <cell r="P98">
            <v>17.087194904954149</v>
          </cell>
          <cell r="Q98">
            <v>22.185151278810654</v>
          </cell>
          <cell r="R98">
            <v>37.965026828109714</v>
          </cell>
          <cell r="S98">
            <v>29.834951858472891</v>
          </cell>
        </row>
        <row r="99">
          <cell r="A99" t="str">
            <v xml:space="preserve">A la Importación </v>
          </cell>
          <cell r="B99">
            <v>214.89131032117393</v>
          </cell>
          <cell r="C99">
            <v>189.52912592976858</v>
          </cell>
          <cell r="D99">
            <v>253.97012269847122</v>
          </cell>
          <cell r="E99">
            <v>207.96671540614983</v>
          </cell>
          <cell r="F99">
            <v>216.41868876052746</v>
          </cell>
          <cell r="G99">
            <v>223.85056321394487</v>
          </cell>
          <cell r="H99">
            <v>201.02391295250831</v>
          </cell>
          <cell r="I99">
            <v>225.87601068359137</v>
          </cell>
          <cell r="J99">
            <v>220.10990428956549</v>
          </cell>
          <cell r="K99">
            <v>226.86206927177261</v>
          </cell>
          <cell r="L99">
            <v>2582.3945556311392</v>
          </cell>
          <cell r="M99">
            <v>221.74348898</v>
          </cell>
          <cell r="N99">
            <v>205.21630957536712</v>
          </cell>
          <cell r="O99">
            <v>213.28359566743819</v>
          </cell>
          <cell r="P99">
            <v>616.78744242483958</v>
          </cell>
          <cell r="Q99">
            <v>640.24339422280536</v>
          </cell>
          <cell r="R99">
            <v>-0.74815247360764392</v>
          </cell>
          <cell r="S99">
            <v>3.8029230468362041</v>
          </cell>
        </row>
        <row r="100">
          <cell r="A100" t="str">
            <v>Otros Ingresos</v>
          </cell>
          <cell r="B100">
            <v>266.44626736353979</v>
          </cell>
          <cell r="C100">
            <v>231.56988664513</v>
          </cell>
          <cell r="D100">
            <v>238.59922821175928</v>
          </cell>
          <cell r="E100">
            <v>253.92268894813779</v>
          </cell>
          <cell r="F100">
            <v>239.85966210464295</v>
          </cell>
          <cell r="G100">
            <v>276.68139937130809</v>
          </cell>
          <cell r="H100">
            <v>224.96302716029393</v>
          </cell>
          <cell r="I100">
            <v>259.43373711032586</v>
          </cell>
          <cell r="J100">
            <v>262.39254979736972</v>
          </cell>
          <cell r="K100">
            <v>294.527691522834</v>
          </cell>
          <cell r="L100">
            <v>3071.2412806958014</v>
          </cell>
          <cell r="M100">
            <v>242.39717059</v>
          </cell>
          <cell r="N100">
            <v>446.1814813857174</v>
          </cell>
          <cell r="O100">
            <v>251.07403239772336</v>
          </cell>
          <cell r="P100">
            <v>789.29140982399963</v>
          </cell>
          <cell r="Q100">
            <v>939.65268437344082</v>
          </cell>
          <cell r="R100">
            <v>-5.769356470226894</v>
          </cell>
          <cell r="S100">
            <v>19.050159760761808</v>
          </cell>
        </row>
        <row r="101">
          <cell r="A101" t="str">
            <v xml:space="preserve">   Fraccionamientos</v>
          </cell>
          <cell r="B101">
            <v>27.492566586444298</v>
          </cell>
          <cell r="C101">
            <v>40.654504036760677</v>
          </cell>
          <cell r="D101">
            <v>36.617349124883027</v>
          </cell>
          <cell r="E101">
            <v>40.341660294000306</v>
          </cell>
          <cell r="F101">
            <v>33.840612080148041</v>
          </cell>
          <cell r="G101">
            <v>30.472742669121107</v>
          </cell>
          <cell r="H101">
            <v>36.615580210105712</v>
          </cell>
          <cell r="I101">
            <v>62.596039231910062</v>
          </cell>
          <cell r="J101">
            <v>62.316922534085812</v>
          </cell>
          <cell r="K101">
            <v>116.89751273891193</v>
          </cell>
          <cell r="L101">
            <v>549.80470930567287</v>
          </cell>
          <cell r="M101">
            <v>44.147099189999999</v>
          </cell>
          <cell r="N101">
            <v>272.1474097785532</v>
          </cell>
          <cell r="O101">
            <v>43.673754531594732</v>
          </cell>
          <cell r="P101">
            <v>89.451786385746203</v>
          </cell>
          <cell r="Q101">
            <v>359.96826350014794</v>
          </cell>
          <cell r="R101">
            <v>58.856592723972369</v>
          </cell>
          <cell r="S101">
            <v>302.41595841120892</v>
          </cell>
        </row>
        <row r="102">
          <cell r="A102" t="str">
            <v xml:space="preserve">   Impuesto Extraordinario Solidaridad </v>
          </cell>
          <cell r="B102">
            <v>89.772969348217558</v>
          </cell>
          <cell r="C102">
            <v>93.675588464397862</v>
          </cell>
          <cell r="D102">
            <v>88.413032857763099</v>
          </cell>
          <cell r="E102">
            <v>91.86436141098946</v>
          </cell>
          <cell r="F102">
            <v>89.415186066295703</v>
          </cell>
          <cell r="G102">
            <v>131.66957379922931</v>
          </cell>
          <cell r="H102">
            <v>88.977256599445184</v>
          </cell>
          <cell r="I102">
            <v>87.426005052962665</v>
          </cell>
          <cell r="J102">
            <v>88.912241010454039</v>
          </cell>
          <cell r="K102">
            <v>88.000617356319594</v>
          </cell>
          <cell r="L102">
            <v>1172.5570747760137</v>
          </cell>
          <cell r="M102">
            <v>102.48152935</v>
          </cell>
          <cell r="N102">
            <v>85.853945703107826</v>
          </cell>
          <cell r="O102">
            <v>89.491293200688574</v>
          </cell>
          <cell r="P102">
            <v>324.20321215815636</v>
          </cell>
          <cell r="Q102">
            <v>277.82676825379639</v>
          </cell>
          <cell r="R102">
            <v>-0.31376498914322815</v>
          </cell>
          <cell r="S102">
            <v>-14.304745346488456</v>
          </cell>
        </row>
        <row r="103">
          <cell r="A103" t="str">
            <v xml:space="preserve">   Régimen Unico Simplificado</v>
          </cell>
          <cell r="B103">
            <v>7.5531706471146762</v>
          </cell>
          <cell r="C103">
            <v>6.9028348994887248</v>
          </cell>
          <cell r="D103">
            <v>7.3238429284667639</v>
          </cell>
          <cell r="E103">
            <v>7.1350377907874742</v>
          </cell>
          <cell r="F103">
            <v>6.8945896499441375</v>
          </cell>
          <cell r="G103">
            <v>7.0774847582626537</v>
          </cell>
          <cell r="H103">
            <v>6.7489339031720466</v>
          </cell>
          <cell r="I103">
            <v>7.0944402995980029</v>
          </cell>
          <cell r="J103">
            <v>6.738213601025592</v>
          </cell>
          <cell r="K103">
            <v>6.4339499383113061</v>
          </cell>
          <cell r="L103">
            <v>85.079658865009748</v>
          </cell>
          <cell r="M103">
            <v>7.0532831600000003</v>
          </cell>
          <cell r="N103">
            <v>6.6530027627497708</v>
          </cell>
          <cell r="O103">
            <v>6.3497677249932414</v>
          </cell>
          <cell r="P103">
            <v>22.730331095953069</v>
          </cell>
          <cell r="Q103">
            <v>20.056053647743013</v>
          </cell>
          <cell r="R103">
            <v>-15.932420679269798</v>
          </cell>
          <cell r="S103">
            <v>-11.765237545027162</v>
          </cell>
        </row>
        <row r="104">
          <cell r="A104" t="str">
            <v xml:space="preserve">   Tasas Ministeriales</v>
          </cell>
          <cell r="B104">
            <v>99.17336717139537</v>
          </cell>
          <cell r="C104">
            <v>54.628479430467117</v>
          </cell>
          <cell r="D104">
            <v>66.215225585955054</v>
          </cell>
          <cell r="E104">
            <v>72.095101885892518</v>
          </cell>
          <cell r="F104">
            <v>74.482102431997347</v>
          </cell>
          <cell r="G104">
            <v>71.593136237630659</v>
          </cell>
          <cell r="H104">
            <v>64.018507739070728</v>
          </cell>
          <cell r="I104">
            <v>69.973399539372579</v>
          </cell>
          <cell r="J104">
            <v>70.085163737716513</v>
          </cell>
          <cell r="K104">
            <v>58.56389884299724</v>
          </cell>
          <cell r="L104">
            <v>829.21892649946403</v>
          </cell>
          <cell r="M104">
            <v>58.845557379999995</v>
          </cell>
          <cell r="N104">
            <v>50.380923428504623</v>
          </cell>
          <cell r="O104">
            <v>83.035450373184048</v>
          </cell>
          <cell r="P104">
            <v>227.56391106836423</v>
          </cell>
          <cell r="Q104">
            <v>192.26193118168868</v>
          </cell>
          <cell r="R104">
            <v>-16.272430046991481</v>
          </cell>
          <cell r="S104">
            <v>-15.512995764987625</v>
          </cell>
        </row>
        <row r="105">
          <cell r="A105" t="str">
            <v xml:space="preserve">   Casinos y Tragamonedas</v>
          </cell>
          <cell r="B105">
            <v>6.8339657415197728</v>
          </cell>
          <cell r="C105">
            <v>6.8312022914783643</v>
          </cell>
          <cell r="D105">
            <v>6.8632312668861548</v>
          </cell>
          <cell r="E105">
            <v>11.541973043245902</v>
          </cell>
          <cell r="F105">
            <v>5.6608763268376086</v>
          </cell>
          <cell r="G105">
            <v>7.2388747034768626</v>
          </cell>
          <cell r="H105">
            <v>8.3898288556595428</v>
          </cell>
          <cell r="I105">
            <v>7.7913534258224013</v>
          </cell>
          <cell r="J105">
            <v>5.9009053269854199</v>
          </cell>
          <cell r="K105">
            <v>4.4336304325066171</v>
          </cell>
          <cell r="L105">
            <v>830.21892649946403</v>
          </cell>
          <cell r="M105">
            <v>6.2339864399999998</v>
          </cell>
          <cell r="N105">
            <v>6.9081769592992188</v>
          </cell>
          <cell r="O105">
            <v>4.5901943617177725</v>
          </cell>
          <cell r="P105">
            <v>17.481861417072651</v>
          </cell>
          <cell r="Q105">
            <v>17.732357761016992</v>
          </cell>
          <cell r="R105">
            <v>-32.832640148749391</v>
          </cell>
          <cell r="S105">
            <v>1.4328928594509405</v>
          </cell>
        </row>
        <row r="106">
          <cell r="A106" t="str">
            <v xml:space="preserve">   Otros  4/</v>
          </cell>
          <cell r="B106">
            <v>35.620227868848097</v>
          </cell>
          <cell r="C106">
            <v>28.877277522537284</v>
          </cell>
          <cell r="D106">
            <v>33.166546447805167</v>
          </cell>
          <cell r="E106">
            <v>30.944554523222131</v>
          </cell>
          <cell r="F106">
            <v>29.566295549420097</v>
          </cell>
          <cell r="G106">
            <v>28.629587203587519</v>
          </cell>
          <cell r="H106">
            <v>20.212919852840702</v>
          </cell>
          <cell r="I106">
            <v>24.552499560660213</v>
          </cell>
          <cell r="J106">
            <v>28.439103587102416</v>
          </cell>
          <cell r="K106">
            <v>20.198082213787313</v>
          </cell>
          <cell r="L106">
            <v>434.58091124964108</v>
          </cell>
          <cell r="M106">
            <v>23.635715070000007</v>
          </cell>
          <cell r="N106">
            <v>24.238022753502843</v>
          </cell>
          <cell r="O106">
            <v>23.933572205544987</v>
          </cell>
          <cell r="P106">
            <v>107.86030769870709</v>
          </cell>
          <cell r="Q106">
            <v>71.807310029047841</v>
          </cell>
          <cell r="R106">
            <v>-32.809042396732536</v>
          </cell>
          <cell r="S106">
            <v>-33.425639550712518</v>
          </cell>
        </row>
        <row r="108">
          <cell r="A108" t="str">
            <v>1/ Incluye el Impuesto Especial Activos Netos vigente hasta el 31 de Diciembre de 1999 , el Impuesto Mínimo derogado en mayo de 1997 mediante Ley 26777 y otras rentas como</v>
          </cell>
        </row>
        <row r="109">
          <cell r="A109" t="str">
            <v xml:space="preserve">    Régimen Especial, Ley de Promoción a la Amazonía, Ley de Promoción al Sector Agrario y Régimen de Frontera.</v>
          </cell>
        </row>
        <row r="110">
          <cell r="A110" t="str">
            <v>2/ Incluye Impuesto de Promoción Municipal.</v>
          </cell>
        </row>
        <row r="111">
          <cell r="A111" t="str">
            <v>3/ A partir de mayo 1999 incluye tasa por expedición de Pasaportes e Impuesto de Solidaridad en favor de la Niñez Desamparada.</v>
          </cell>
        </row>
        <row r="112">
          <cell r="A112" t="str">
            <v xml:space="preserve">4/ Incluye multas, Servicio Nacional de Capacitación para la Industria de la Construcción, Impuesto al Rodaje y tributos derogados. </v>
          </cell>
        </row>
        <row r="114">
          <cell r="A114" t="str">
            <v>Fuente: SUNAT / Banco de la Nación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19"/>
      <sheetName val="PAG19 (2)"/>
      <sheetName val="PAG42 (2)"/>
      <sheetName val="PAG45"/>
      <sheetName val="PAG19_(2)"/>
      <sheetName val="PAG42_(2)"/>
      <sheetName val="PAG19_(2)1"/>
      <sheetName val="PAG42_(2)1"/>
    </sheetNames>
    <sheetDataSet>
      <sheetData sheetId="0" refreshError="1">
        <row r="3">
          <cell r="B3" t="str">
            <v>Cuadro Nº 12</v>
          </cell>
        </row>
        <row r="4">
          <cell r="B4" t="str">
            <v>REMUNERACIONES PROMEDIO POR EDAD (1)</v>
          </cell>
        </row>
        <row r="5">
          <cell r="B5" t="str">
            <v>AL 31 DE MARZO DE 2001</v>
          </cell>
        </row>
        <row r="7">
          <cell r="B7" t="str">
            <v>Remuneración (S/.)</v>
          </cell>
          <cell r="C7" t="str">
            <v>&lt; 150</v>
          </cell>
          <cell r="D7" t="str">
            <v>[150-300)</v>
          </cell>
          <cell r="E7" t="str">
            <v>[300-450)</v>
          </cell>
          <cell r="F7" t="str">
            <v>[450-600)</v>
          </cell>
          <cell r="G7" t="str">
            <v>[600-750)</v>
          </cell>
          <cell r="H7" t="str">
            <v>[750-900)</v>
          </cell>
          <cell r="I7" t="str">
            <v>[900-1200)</v>
          </cell>
          <cell r="J7" t="str">
            <v>[1200-1500)</v>
          </cell>
          <cell r="K7" t="str">
            <v>[1500-2000)</v>
          </cell>
          <cell r="L7" t="str">
            <v>[2000-2500)</v>
          </cell>
          <cell r="M7" t="str">
            <v>[2500-3500)</v>
          </cell>
          <cell r="N7" t="str">
            <v>[3500-5000)</v>
          </cell>
          <cell r="O7" t="str">
            <v>&gt;= 5000</v>
          </cell>
          <cell r="P7" t="str">
            <v>SISTEMA</v>
          </cell>
        </row>
        <row r="8">
          <cell r="B8" t="str">
            <v>EDAD</v>
          </cell>
        </row>
        <row r="9">
          <cell r="B9" t="str">
            <v>&lt;21</v>
          </cell>
          <cell r="P9">
            <v>0</v>
          </cell>
        </row>
        <row r="10">
          <cell r="B10">
            <v>22</v>
          </cell>
          <cell r="P10">
            <v>0</v>
          </cell>
        </row>
        <row r="11">
          <cell r="B11">
            <v>23</v>
          </cell>
          <cell r="P11">
            <v>0</v>
          </cell>
        </row>
        <row r="12">
          <cell r="B12">
            <v>24</v>
          </cell>
          <cell r="P12">
            <v>0</v>
          </cell>
        </row>
        <row r="13">
          <cell r="B13">
            <v>25</v>
          </cell>
          <cell r="P13">
            <v>0</v>
          </cell>
        </row>
        <row r="14">
          <cell r="B14">
            <v>26</v>
          </cell>
          <cell r="P14">
            <v>0</v>
          </cell>
        </row>
        <row r="15">
          <cell r="B15">
            <v>27</v>
          </cell>
          <cell r="P15">
            <v>0</v>
          </cell>
        </row>
        <row r="16">
          <cell r="B16">
            <v>28</v>
          </cell>
          <cell r="P16">
            <v>0</v>
          </cell>
        </row>
        <row r="17">
          <cell r="B17">
            <v>29</v>
          </cell>
          <cell r="P17">
            <v>0</v>
          </cell>
        </row>
        <row r="18">
          <cell r="B18">
            <v>30</v>
          </cell>
          <cell r="P18">
            <v>0</v>
          </cell>
        </row>
        <row r="19">
          <cell r="B19">
            <v>31</v>
          </cell>
          <cell r="P19">
            <v>0</v>
          </cell>
        </row>
        <row r="20">
          <cell r="B20">
            <v>32</v>
          </cell>
          <cell r="P20">
            <v>0</v>
          </cell>
        </row>
        <row r="21">
          <cell r="B21">
            <v>33</v>
          </cell>
          <cell r="P21">
            <v>0</v>
          </cell>
        </row>
        <row r="22">
          <cell r="B22">
            <v>34</v>
          </cell>
          <cell r="P22">
            <v>0</v>
          </cell>
        </row>
        <row r="23">
          <cell r="B23">
            <v>35</v>
          </cell>
          <cell r="P23">
            <v>0</v>
          </cell>
        </row>
        <row r="24">
          <cell r="B24">
            <v>36</v>
          </cell>
          <cell r="P24">
            <v>0</v>
          </cell>
        </row>
        <row r="25">
          <cell r="B25">
            <v>37</v>
          </cell>
          <cell r="P25">
            <v>0</v>
          </cell>
        </row>
        <row r="26">
          <cell r="B26">
            <v>38</v>
          </cell>
          <cell r="P26">
            <v>0</v>
          </cell>
        </row>
        <row r="27">
          <cell r="B27">
            <v>39</v>
          </cell>
          <cell r="P27">
            <v>0</v>
          </cell>
        </row>
        <row r="28">
          <cell r="B28">
            <v>40</v>
          </cell>
          <cell r="P28">
            <v>0</v>
          </cell>
        </row>
        <row r="29">
          <cell r="B29">
            <v>41</v>
          </cell>
          <cell r="P29">
            <v>0</v>
          </cell>
        </row>
        <row r="30">
          <cell r="B30">
            <v>42</v>
          </cell>
          <cell r="P30">
            <v>0</v>
          </cell>
        </row>
        <row r="31">
          <cell r="B31">
            <v>43</v>
          </cell>
          <cell r="P31">
            <v>0</v>
          </cell>
        </row>
        <row r="32">
          <cell r="B32">
            <v>44</v>
          </cell>
          <cell r="P32">
            <v>0</v>
          </cell>
        </row>
        <row r="33">
          <cell r="B33">
            <v>45</v>
          </cell>
          <cell r="P33">
            <v>0</v>
          </cell>
        </row>
        <row r="34">
          <cell r="B34">
            <v>46</v>
          </cell>
          <cell r="P34">
            <v>0</v>
          </cell>
        </row>
        <row r="35">
          <cell r="B35">
            <v>47</v>
          </cell>
          <cell r="P35">
            <v>0</v>
          </cell>
        </row>
        <row r="36">
          <cell r="B36">
            <v>48</v>
          </cell>
        </row>
        <row r="37">
          <cell r="B37">
            <v>49</v>
          </cell>
          <cell r="P37">
            <v>0</v>
          </cell>
        </row>
        <row r="38">
          <cell r="B38" t="str">
            <v xml:space="preserve"> (1)  Considera a los afiliados que han efectuado aportes durante los últimos 12 meses.</v>
          </cell>
        </row>
        <row r="39">
          <cell r="B39" t="str">
            <v xml:space="preserve"> (2)  Edad de los afiliados al mes de marzo de 2001.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ECE4001"/>
      <sheetName val="IECE4081"/>
      <sheetName val="VBP_K"/>
      <sheetName val="c-1.7"/>
      <sheetName val="c-1_7"/>
      <sheetName val="c-1_71"/>
      <sheetName val="c-1_72"/>
      <sheetName val="FLUJO-TURISTICO"/>
      <sheetName val="CD 6"/>
      <sheetName val="BASFinP"/>
      <sheetName val="Grafico"/>
      <sheetName val="Banda"/>
    </sheetNames>
    <sheetDataSet>
      <sheetData sheetId="0">
        <row r="1">
          <cell r="A1" t="str">
            <v>4.1  PERU: PRINCIPALES INDICADORES DE SALUD, 1970 - 96</v>
          </cell>
        </row>
        <row r="2">
          <cell r="H2" t="str">
            <v xml:space="preserve">            ACTIVIDADES </v>
          </cell>
          <cell r="J2" t="str">
            <v xml:space="preserve">VACUNAS </v>
          </cell>
          <cell r="K2" t="str">
            <v xml:space="preserve">        ENFERMEDADES</v>
          </cell>
          <cell r="M2" t="str">
            <v xml:space="preserve">        ENFERMEDADES</v>
          </cell>
        </row>
        <row r="3">
          <cell r="D3" t="str">
            <v>RECURSOS HUMANOS</v>
          </cell>
          <cell r="G3" t="str">
            <v xml:space="preserve">POBLACION </v>
          </cell>
          <cell r="H3" t="str">
            <v xml:space="preserve">                  FINALES</v>
          </cell>
          <cell r="J3" t="str">
            <v>EN</v>
          </cell>
          <cell r="K3" t="str">
            <v xml:space="preserve">         RESPIRATORIAS</v>
          </cell>
          <cell r="M3" t="str">
            <v xml:space="preserve">            INFECCIOSAS</v>
          </cell>
        </row>
        <row r="4">
          <cell r="B4" t="str">
            <v xml:space="preserve"> </v>
          </cell>
          <cell r="D4" t="str">
            <v>(POR 10 MIL HABITANTES)</v>
          </cell>
          <cell r="G4" t="str">
            <v>ESTIMADA</v>
          </cell>
          <cell r="H4" t="str">
            <v xml:space="preserve">                 DEL IPSS</v>
          </cell>
          <cell r="J4" t="str">
            <v>INFANTES</v>
          </cell>
          <cell r="K4" t="str">
            <v xml:space="preserve">             AGUDAS  3/</v>
          </cell>
          <cell r="M4" t="str">
            <v xml:space="preserve">         INTESTINALES  4/</v>
          </cell>
        </row>
        <row r="5">
          <cell r="A5" t="str">
            <v xml:space="preserve"> AÑO</v>
          </cell>
          <cell r="G5" t="str">
            <v xml:space="preserve">AL 30 DE </v>
          </cell>
          <cell r="H5" t="str">
            <v>CONSULTA</v>
          </cell>
          <cell r="I5" t="str">
            <v xml:space="preserve">ATENCION </v>
          </cell>
          <cell r="J5" t="str">
            <v>DE</v>
          </cell>
          <cell r="L5" t="str">
            <v>TASA</v>
          </cell>
          <cell r="N5" t="str">
            <v>TASA</v>
          </cell>
        </row>
        <row r="6">
          <cell r="G6" t="str">
            <v>JUNIO DE</v>
          </cell>
          <cell r="H6" t="str">
            <v>MEDICA</v>
          </cell>
          <cell r="I6" t="str">
            <v>ODONTOL.</v>
          </cell>
          <cell r="J6" t="str">
            <v>0-4 AÑOS</v>
          </cell>
          <cell r="K6" t="str">
            <v>No.</v>
          </cell>
          <cell r="L6" t="str">
            <v>POR</v>
          </cell>
          <cell r="M6" t="str">
            <v>No.</v>
          </cell>
          <cell r="N6" t="str">
            <v>POR</v>
          </cell>
        </row>
        <row r="7">
          <cell r="B7" t="str">
            <v>MEDICOS</v>
          </cell>
          <cell r="C7" t="str">
            <v>ODONTO-</v>
          </cell>
          <cell r="D7" t="str">
            <v>ENFER-</v>
          </cell>
          <cell r="E7" t="str">
            <v>OBSTE-</v>
          </cell>
          <cell r="F7" t="str">
            <v>QUIMICO-</v>
          </cell>
          <cell r="G7" t="str">
            <v>CADA AÑO</v>
          </cell>
          <cell r="H7" t="str">
            <v>(EN MILES)</v>
          </cell>
          <cell r="I7" t="str">
            <v>(TRABAJOS)</v>
          </cell>
          <cell r="J7" t="str">
            <v>2/</v>
          </cell>
          <cell r="K7" t="str">
            <v>CASOS</v>
          </cell>
          <cell r="L7" t="str">
            <v>10 MIL</v>
          </cell>
          <cell r="M7" t="str">
            <v>CASOS</v>
          </cell>
          <cell r="N7" t="str">
            <v>10 MIL</v>
          </cell>
        </row>
        <row r="8">
          <cell r="C8" t="str">
            <v>LOGOS</v>
          </cell>
          <cell r="D8" t="str">
            <v>MERAS</v>
          </cell>
          <cell r="E8" t="str">
            <v>TRICES</v>
          </cell>
          <cell r="F8" t="str">
            <v>FARMAC.</v>
          </cell>
          <cell r="G8" t="str">
            <v>(EN MILES)</v>
          </cell>
          <cell r="H8" t="str">
            <v>1/</v>
          </cell>
          <cell r="I8" t="str">
            <v>(EN MILES)</v>
          </cell>
          <cell r="J8" t="str">
            <v>(EN MILES)</v>
          </cell>
          <cell r="L8" t="str">
            <v>HAB.</v>
          </cell>
          <cell r="N8" t="str">
            <v>HAB.</v>
          </cell>
        </row>
        <row r="9">
          <cell r="A9" t="str">
            <v>1970</v>
          </cell>
          <cell r="B9">
            <v>5.4317506518707175</v>
          </cell>
          <cell r="C9">
            <v>1.7297313686253109</v>
          </cell>
          <cell r="D9">
            <v>3.2350979322054454</v>
          </cell>
          <cell r="E9">
            <v>1.0808926080892609</v>
          </cell>
          <cell r="F9">
            <v>1.8252380086107576</v>
          </cell>
          <cell r="G9">
            <v>13192.7</v>
          </cell>
          <cell r="H9">
            <v>3152</v>
          </cell>
          <cell r="I9">
            <v>415</v>
          </cell>
          <cell r="J9">
            <v>5278.5</v>
          </cell>
          <cell r="K9">
            <v>49734</v>
          </cell>
          <cell r="L9">
            <v>37.700000000000003</v>
          </cell>
          <cell r="M9">
            <v>31593</v>
          </cell>
          <cell r="N9">
            <v>23.9</v>
          </cell>
        </row>
        <row r="10">
          <cell r="A10" t="str">
            <v>1971</v>
          </cell>
          <cell r="B10">
            <v>5.5091647442936837</v>
          </cell>
          <cell r="C10">
            <v>1.729767177907328</v>
          </cell>
          <cell r="D10">
            <v>3.3644598070502565</v>
          </cell>
          <cell r="E10">
            <v>1.0878297207461509</v>
          </cell>
          <cell r="F10">
            <v>1.9000169512761362</v>
          </cell>
          <cell r="G10">
            <v>13567.7</v>
          </cell>
          <cell r="H10">
            <v>3515</v>
          </cell>
          <cell r="I10">
            <v>457</v>
          </cell>
          <cell r="J10">
            <v>4354.8999999999996</v>
          </cell>
          <cell r="K10">
            <v>44940</v>
          </cell>
          <cell r="L10">
            <v>33.1</v>
          </cell>
          <cell r="M10">
            <v>37955</v>
          </cell>
          <cell r="N10">
            <v>28</v>
          </cell>
        </row>
        <row r="11">
          <cell r="A11" t="str">
            <v>1972</v>
          </cell>
          <cell r="B11">
            <v>5.7493174342694573</v>
          </cell>
          <cell r="C11">
            <v>1.7141178241022736</v>
          </cell>
          <cell r="D11">
            <v>3.4898636301747796</v>
          </cell>
          <cell r="E11">
            <v>1.0935383777508652</v>
          </cell>
          <cell r="F11">
            <v>1.9111840455187141</v>
          </cell>
          <cell r="G11">
            <v>13953.2</v>
          </cell>
          <cell r="H11">
            <v>4039</v>
          </cell>
          <cell r="I11">
            <v>489</v>
          </cell>
          <cell r="J11">
            <v>5631.4</v>
          </cell>
          <cell r="K11">
            <v>38750</v>
          </cell>
          <cell r="L11">
            <v>27.8</v>
          </cell>
          <cell r="M11">
            <v>35921</v>
          </cell>
          <cell r="N11">
            <v>25.7</v>
          </cell>
        </row>
        <row r="12">
          <cell r="A12" t="str">
            <v>1973</v>
          </cell>
          <cell r="B12">
            <v>5.8</v>
          </cell>
          <cell r="C12">
            <v>1.7</v>
          </cell>
          <cell r="D12">
            <v>3.6</v>
          </cell>
          <cell r="E12">
            <v>1.2</v>
          </cell>
          <cell r="F12">
            <v>1.9</v>
          </cell>
          <cell r="G12">
            <v>14348</v>
          </cell>
          <cell r="H12">
            <v>4222</v>
          </cell>
          <cell r="I12">
            <v>509</v>
          </cell>
          <cell r="J12">
            <v>4748.7</v>
          </cell>
          <cell r="K12">
            <v>48798</v>
          </cell>
          <cell r="L12">
            <v>34</v>
          </cell>
          <cell r="M12">
            <v>39047</v>
          </cell>
          <cell r="N12">
            <v>27.2</v>
          </cell>
        </row>
        <row r="13">
          <cell r="A13" t="str">
            <v>1974</v>
          </cell>
          <cell r="B13">
            <v>6</v>
          </cell>
          <cell r="C13">
            <v>1.8</v>
          </cell>
          <cell r="D13">
            <v>3.9</v>
          </cell>
          <cell r="E13">
            <v>1.2</v>
          </cell>
          <cell r="F13">
            <v>1.9</v>
          </cell>
          <cell r="G13">
            <v>14751</v>
          </cell>
          <cell r="H13">
            <v>4297</v>
          </cell>
          <cell r="I13">
            <v>520</v>
          </cell>
          <cell r="J13">
            <v>5300.2</v>
          </cell>
          <cell r="K13">
            <v>26344</v>
          </cell>
          <cell r="L13">
            <v>17.899999999999999</v>
          </cell>
          <cell r="M13">
            <v>36325</v>
          </cell>
          <cell r="N13">
            <v>24.6</v>
          </cell>
        </row>
        <row r="14">
          <cell r="A14" t="str">
            <v>1975</v>
          </cell>
          <cell r="B14">
            <v>6.1</v>
          </cell>
          <cell r="C14">
            <v>2</v>
          </cell>
          <cell r="D14">
            <v>3.8</v>
          </cell>
          <cell r="E14">
            <v>1.2</v>
          </cell>
          <cell r="F14">
            <v>1.9</v>
          </cell>
          <cell r="G14">
            <v>15161</v>
          </cell>
          <cell r="H14">
            <v>4603</v>
          </cell>
          <cell r="I14">
            <v>368</v>
          </cell>
          <cell r="J14">
            <v>5563.1</v>
          </cell>
          <cell r="K14">
            <v>28398</v>
          </cell>
          <cell r="L14">
            <v>18.7</v>
          </cell>
          <cell r="M14">
            <v>45071</v>
          </cell>
          <cell r="N14">
            <v>29.7</v>
          </cell>
        </row>
        <row r="15">
          <cell r="A15" t="str">
            <v>1976</v>
          </cell>
          <cell r="B15">
            <v>6.4</v>
          </cell>
          <cell r="C15">
            <v>2</v>
          </cell>
          <cell r="D15">
            <v>4.3</v>
          </cell>
          <cell r="E15">
            <v>1.2</v>
          </cell>
          <cell r="F15">
            <v>1.9</v>
          </cell>
          <cell r="G15">
            <v>15581.1</v>
          </cell>
          <cell r="H15">
            <v>4791</v>
          </cell>
          <cell r="I15">
            <v>383</v>
          </cell>
          <cell r="J15">
            <v>5108</v>
          </cell>
          <cell r="K15">
            <v>39561</v>
          </cell>
          <cell r="L15">
            <v>25.4</v>
          </cell>
          <cell r="M15">
            <v>62160</v>
          </cell>
          <cell r="N15">
            <v>39.9</v>
          </cell>
        </row>
        <row r="16">
          <cell r="A16" t="str">
            <v>1977</v>
          </cell>
          <cell r="B16">
            <v>6.6</v>
          </cell>
          <cell r="C16">
            <v>2</v>
          </cell>
          <cell r="D16">
            <v>4.7</v>
          </cell>
          <cell r="E16">
            <v>1.2</v>
          </cell>
          <cell r="F16">
            <v>1.9</v>
          </cell>
          <cell r="G16">
            <v>16012</v>
          </cell>
          <cell r="H16">
            <v>3058</v>
          </cell>
          <cell r="I16">
            <v>266</v>
          </cell>
          <cell r="J16">
            <v>4939.5</v>
          </cell>
          <cell r="K16">
            <v>28515</v>
          </cell>
          <cell r="L16">
            <v>17.8</v>
          </cell>
          <cell r="M16">
            <v>74308</v>
          </cell>
          <cell r="N16">
            <v>46.4</v>
          </cell>
        </row>
        <row r="17">
          <cell r="A17" t="str">
            <v>1978</v>
          </cell>
          <cell r="B17">
            <v>6.7</v>
          </cell>
          <cell r="C17">
            <v>2</v>
          </cell>
          <cell r="D17">
            <v>5.0999999999999996</v>
          </cell>
          <cell r="E17">
            <v>1.2</v>
          </cell>
          <cell r="F17">
            <v>1.9</v>
          </cell>
          <cell r="G17">
            <v>16449.099999999999</v>
          </cell>
          <cell r="H17">
            <v>4697</v>
          </cell>
          <cell r="I17">
            <v>400</v>
          </cell>
          <cell r="J17">
            <v>4106.7</v>
          </cell>
          <cell r="K17">
            <v>28081</v>
          </cell>
          <cell r="L17">
            <v>17.100000000000001</v>
          </cell>
          <cell r="M17">
            <v>69155</v>
          </cell>
          <cell r="N17">
            <v>42</v>
          </cell>
        </row>
        <row r="18">
          <cell r="A18" t="str">
            <v>1979</v>
          </cell>
          <cell r="B18">
            <v>6.9</v>
          </cell>
          <cell r="C18">
            <v>2</v>
          </cell>
          <cell r="D18">
            <v>5.5</v>
          </cell>
          <cell r="E18">
            <v>1.3</v>
          </cell>
          <cell r="F18">
            <v>2</v>
          </cell>
          <cell r="G18">
            <v>16888</v>
          </cell>
          <cell r="H18">
            <v>5464</v>
          </cell>
          <cell r="I18">
            <v>469</v>
          </cell>
          <cell r="J18">
            <v>2904.8</v>
          </cell>
          <cell r="K18">
            <v>31054</v>
          </cell>
          <cell r="L18">
            <v>18.399999999999999</v>
          </cell>
          <cell r="M18">
            <v>74868</v>
          </cell>
          <cell r="N18">
            <v>44.3</v>
          </cell>
        </row>
        <row r="19">
          <cell r="A19" t="str">
            <v>1980</v>
          </cell>
          <cell r="B19">
            <v>7.2</v>
          </cell>
          <cell r="C19">
            <v>2</v>
          </cell>
          <cell r="D19">
            <v>5.8</v>
          </cell>
          <cell r="E19">
            <v>1.3</v>
          </cell>
          <cell r="F19">
            <v>2</v>
          </cell>
          <cell r="G19">
            <v>17324.099999999999</v>
          </cell>
          <cell r="H19">
            <v>6211</v>
          </cell>
          <cell r="I19">
            <v>544</v>
          </cell>
          <cell r="J19">
            <v>2751.6</v>
          </cell>
          <cell r="K19">
            <v>81236</v>
          </cell>
          <cell r="L19">
            <v>46.9</v>
          </cell>
          <cell r="M19">
            <v>97000</v>
          </cell>
          <cell r="N19">
            <v>56</v>
          </cell>
        </row>
        <row r="20">
          <cell r="A20" t="str">
            <v>1981</v>
          </cell>
          <cell r="B20">
            <v>7.6</v>
          </cell>
          <cell r="C20">
            <v>2.1</v>
          </cell>
          <cell r="D20">
            <v>6.1</v>
          </cell>
          <cell r="E20">
            <v>1.2</v>
          </cell>
          <cell r="F20">
            <v>2</v>
          </cell>
          <cell r="G20">
            <v>17758.900000000001</v>
          </cell>
          <cell r="H20">
            <v>5611</v>
          </cell>
          <cell r="I20">
            <v>577</v>
          </cell>
          <cell r="J20">
            <v>2828.2</v>
          </cell>
          <cell r="K20">
            <v>200334</v>
          </cell>
          <cell r="L20">
            <v>112.8</v>
          </cell>
          <cell r="M20">
            <v>153037</v>
          </cell>
          <cell r="N20">
            <v>86.2</v>
          </cell>
        </row>
        <row r="21">
          <cell r="A21" t="str">
            <v>1982</v>
          </cell>
          <cell r="B21">
            <v>8.5</v>
          </cell>
          <cell r="C21">
            <v>2.1</v>
          </cell>
          <cell r="D21">
            <v>6.6</v>
          </cell>
          <cell r="E21">
            <v>1.3</v>
          </cell>
          <cell r="F21">
            <v>2.1</v>
          </cell>
          <cell r="G21">
            <v>18195.400000000001</v>
          </cell>
          <cell r="H21">
            <v>6592</v>
          </cell>
          <cell r="I21">
            <v>701</v>
          </cell>
          <cell r="J21">
            <v>3720.6</v>
          </cell>
          <cell r="K21">
            <v>258775</v>
          </cell>
          <cell r="L21">
            <v>142.19999999999999</v>
          </cell>
          <cell r="M21">
            <v>189610</v>
          </cell>
          <cell r="N21">
            <v>104.2</v>
          </cell>
        </row>
        <row r="22">
          <cell r="A22" t="str">
            <v>1983</v>
          </cell>
          <cell r="B22">
            <v>9.1</v>
          </cell>
          <cell r="C22">
            <v>2.1</v>
          </cell>
          <cell r="D22">
            <v>7</v>
          </cell>
          <cell r="E22">
            <v>1.3</v>
          </cell>
          <cell r="F22">
            <v>2.1</v>
          </cell>
          <cell r="G22">
            <v>18631.400000000001</v>
          </cell>
          <cell r="H22">
            <v>6535</v>
          </cell>
          <cell r="I22">
            <v>705</v>
          </cell>
          <cell r="J22">
            <v>3508.6</v>
          </cell>
          <cell r="K22">
            <v>311952</v>
          </cell>
          <cell r="L22">
            <v>167.4</v>
          </cell>
          <cell r="M22">
            <v>238710</v>
          </cell>
          <cell r="N22">
            <v>128.1</v>
          </cell>
        </row>
        <row r="23">
          <cell r="A23" t="str">
            <v>1984</v>
          </cell>
          <cell r="B23">
            <v>9.1</v>
          </cell>
          <cell r="C23">
            <v>2.2000000000000002</v>
          </cell>
          <cell r="D23">
            <v>6.9</v>
          </cell>
          <cell r="E23">
            <v>1.5</v>
          </cell>
          <cell r="F23">
            <v>2.2000000000000002</v>
          </cell>
          <cell r="G23">
            <v>19064.5</v>
          </cell>
          <cell r="H23">
            <v>5199</v>
          </cell>
          <cell r="I23">
            <v>652</v>
          </cell>
          <cell r="J23">
            <v>4537.3999999999996</v>
          </cell>
          <cell r="K23">
            <v>359081</v>
          </cell>
          <cell r="L23">
            <v>188.4</v>
          </cell>
          <cell r="M23">
            <v>210833</v>
          </cell>
          <cell r="N23">
            <v>110.6</v>
          </cell>
        </row>
        <row r="24">
          <cell r="A24" t="str">
            <v>1985</v>
          </cell>
          <cell r="B24">
            <v>9.3000000000000007</v>
          </cell>
          <cell r="C24">
            <v>2.2999999999999998</v>
          </cell>
          <cell r="D24">
            <v>7.1</v>
          </cell>
          <cell r="E24">
            <v>1.6</v>
          </cell>
          <cell r="F24">
            <v>2.2999999999999998</v>
          </cell>
          <cell r="G24">
            <v>19492.400000000001</v>
          </cell>
          <cell r="H24">
            <v>5366</v>
          </cell>
          <cell r="I24">
            <v>647</v>
          </cell>
          <cell r="J24">
            <v>8932.6</v>
          </cell>
          <cell r="K24">
            <v>419928</v>
          </cell>
          <cell r="L24">
            <v>215.4</v>
          </cell>
          <cell r="M24">
            <v>234058</v>
          </cell>
          <cell r="N24">
            <v>120.1</v>
          </cell>
        </row>
        <row r="25">
          <cell r="A25" t="str">
            <v>1986</v>
          </cell>
          <cell r="B25">
            <v>9.9</v>
          </cell>
          <cell r="C25">
            <v>2.2999999999999998</v>
          </cell>
          <cell r="D25">
            <v>7.3</v>
          </cell>
          <cell r="E25">
            <v>1.4</v>
          </cell>
          <cell r="F25">
            <v>2.7</v>
          </cell>
          <cell r="G25">
            <v>19915.5</v>
          </cell>
          <cell r="H25">
            <v>6059</v>
          </cell>
          <cell r="I25">
            <v>788</v>
          </cell>
          <cell r="J25">
            <v>6305.1</v>
          </cell>
          <cell r="K25">
            <v>491126</v>
          </cell>
          <cell r="L25">
            <v>246.6</v>
          </cell>
          <cell r="M25">
            <v>249769</v>
          </cell>
          <cell r="N25">
            <v>125.4</v>
          </cell>
        </row>
        <row r="26">
          <cell r="A26" t="str">
            <v>1987</v>
          </cell>
          <cell r="B26">
            <v>9.9</v>
          </cell>
          <cell r="C26">
            <v>2.4</v>
          </cell>
          <cell r="D26">
            <v>7.4</v>
          </cell>
          <cell r="E26">
            <v>1.5</v>
          </cell>
          <cell r="F26">
            <v>2.7</v>
          </cell>
          <cell r="G26">
            <v>20335.2</v>
          </cell>
          <cell r="H26">
            <v>6655</v>
          </cell>
          <cell r="I26">
            <v>989</v>
          </cell>
          <cell r="J26">
            <v>4780.3999999999996</v>
          </cell>
          <cell r="K26">
            <v>554540</v>
          </cell>
          <cell r="L26">
            <v>272.7</v>
          </cell>
          <cell r="M26">
            <v>275569</v>
          </cell>
          <cell r="N26">
            <v>135.5</v>
          </cell>
        </row>
        <row r="27">
          <cell r="A27" t="str">
            <v>1988</v>
          </cell>
          <cell r="B27">
            <v>10.1</v>
          </cell>
          <cell r="C27">
            <v>2.4</v>
          </cell>
          <cell r="D27">
            <v>7.6</v>
          </cell>
          <cell r="E27">
            <v>1.6</v>
          </cell>
          <cell r="F27">
            <v>2.8</v>
          </cell>
          <cell r="G27">
            <v>20751.2</v>
          </cell>
          <cell r="H27">
            <v>7888</v>
          </cell>
          <cell r="I27">
            <v>1201</v>
          </cell>
          <cell r="J27">
            <v>6906.2</v>
          </cell>
          <cell r="K27">
            <v>702447</v>
          </cell>
          <cell r="L27">
            <v>338.5</v>
          </cell>
          <cell r="M27">
            <v>321290</v>
          </cell>
          <cell r="N27">
            <v>154.80000000000001</v>
          </cell>
        </row>
        <row r="28">
          <cell r="A28" t="str">
            <v>1989</v>
          </cell>
          <cell r="B28">
            <v>10.3</v>
          </cell>
          <cell r="C28">
            <v>2.5</v>
          </cell>
          <cell r="D28">
            <v>7.5</v>
          </cell>
          <cell r="E28">
            <v>1.6</v>
          </cell>
          <cell r="F28">
            <v>2.9</v>
          </cell>
          <cell r="G28">
            <v>21162.7</v>
          </cell>
          <cell r="H28">
            <v>8144</v>
          </cell>
          <cell r="I28">
            <v>1443</v>
          </cell>
          <cell r="J28">
            <v>6168.4</v>
          </cell>
          <cell r="K28">
            <v>685565</v>
          </cell>
          <cell r="L28">
            <v>323.89999999999998</v>
          </cell>
          <cell r="M28">
            <v>316820</v>
          </cell>
          <cell r="N28">
            <v>149.69999999999999</v>
          </cell>
        </row>
        <row r="29">
          <cell r="A29" t="str">
            <v>1990</v>
          </cell>
          <cell r="B29">
            <v>10.199999999999999</v>
          </cell>
          <cell r="C29">
            <v>2.5</v>
          </cell>
          <cell r="D29">
            <v>7.6</v>
          </cell>
          <cell r="E29">
            <v>1.6</v>
          </cell>
          <cell r="F29">
            <v>2.9</v>
          </cell>
          <cell r="G29">
            <v>21569.3</v>
          </cell>
          <cell r="H29">
            <v>6095</v>
          </cell>
          <cell r="I29">
            <v>1051</v>
          </cell>
          <cell r="J29">
            <v>6689.2</v>
          </cell>
          <cell r="K29">
            <v>588249</v>
          </cell>
          <cell r="L29">
            <v>272.7</v>
          </cell>
          <cell r="M29">
            <v>241711</v>
          </cell>
          <cell r="N29">
            <v>112.1</v>
          </cell>
        </row>
        <row r="30">
          <cell r="A30" t="str">
            <v>1991</v>
          </cell>
          <cell r="B30">
            <v>10.5</v>
          </cell>
          <cell r="C30">
            <v>2.5</v>
          </cell>
          <cell r="D30">
            <v>7.6</v>
          </cell>
          <cell r="E30">
            <v>1.6</v>
          </cell>
          <cell r="F30">
            <v>2.7</v>
          </cell>
          <cell r="G30">
            <v>21966.400000000001</v>
          </cell>
          <cell r="H30">
            <v>7762</v>
          </cell>
          <cell r="I30">
            <v>1413</v>
          </cell>
          <cell r="J30">
            <v>6573.8</v>
          </cell>
          <cell r="K30">
            <v>422587</v>
          </cell>
          <cell r="L30">
            <v>192.4</v>
          </cell>
          <cell r="M30">
            <v>218478</v>
          </cell>
          <cell r="N30">
            <v>99.5</v>
          </cell>
        </row>
        <row r="31">
          <cell r="A31" t="str">
            <v>1992</v>
          </cell>
          <cell r="B31">
            <v>7.3</v>
          </cell>
          <cell r="C31">
            <v>0.6</v>
          </cell>
          <cell r="D31">
            <v>4.9000000000000004</v>
          </cell>
          <cell r="E31">
            <v>1</v>
          </cell>
          <cell r="F31" t="str">
            <v xml:space="preserve">   ...</v>
          </cell>
          <cell r="G31">
            <v>22354.400000000001</v>
          </cell>
          <cell r="H31">
            <v>9593</v>
          </cell>
          <cell r="I31">
            <v>1157</v>
          </cell>
          <cell r="J31">
            <v>9229.2999999999993</v>
          </cell>
          <cell r="K31">
            <v>498695</v>
          </cell>
          <cell r="L31">
            <v>223.1</v>
          </cell>
          <cell r="M31">
            <v>238077</v>
          </cell>
          <cell r="N31">
            <v>106.5</v>
          </cell>
        </row>
        <row r="32">
          <cell r="A32" t="str">
            <v>1993</v>
          </cell>
          <cell r="B32" t="str">
            <v>...</v>
          </cell>
          <cell r="C32" t="str">
            <v>...</v>
          </cell>
          <cell r="D32" t="str">
            <v>...</v>
          </cell>
          <cell r="E32" t="str">
            <v>...</v>
          </cell>
          <cell r="F32" t="str">
            <v>...</v>
          </cell>
          <cell r="G32">
            <v>22740.2</v>
          </cell>
          <cell r="H32">
            <v>10239</v>
          </cell>
          <cell r="I32">
            <v>2065</v>
          </cell>
          <cell r="J32">
            <v>8237</v>
          </cell>
          <cell r="K32">
            <v>362859</v>
          </cell>
          <cell r="L32">
            <v>159.6</v>
          </cell>
          <cell r="M32">
            <v>145579</v>
          </cell>
          <cell r="N32">
            <v>64</v>
          </cell>
        </row>
        <row r="33">
          <cell r="A33" t="str">
            <v>1994</v>
          </cell>
          <cell r="B33" t="str">
            <v>...</v>
          </cell>
          <cell r="C33" t="str">
            <v>...</v>
          </cell>
          <cell r="D33" t="str">
            <v>...</v>
          </cell>
          <cell r="E33" t="str">
            <v>...</v>
          </cell>
          <cell r="F33" t="str">
            <v>...</v>
          </cell>
          <cell r="G33">
            <v>23130.3</v>
          </cell>
          <cell r="H33" t="str">
            <v>...</v>
          </cell>
          <cell r="I33" t="str">
            <v>...</v>
          </cell>
          <cell r="J33">
            <v>3790.4</v>
          </cell>
          <cell r="K33">
            <v>744205</v>
          </cell>
          <cell r="L33">
            <v>321.7</v>
          </cell>
          <cell r="M33">
            <v>299616</v>
          </cell>
          <cell r="N33">
            <v>129.5</v>
          </cell>
        </row>
        <row r="34">
          <cell r="A34">
            <v>1995</v>
          </cell>
          <cell r="B34" t="str">
            <v>...</v>
          </cell>
          <cell r="C34" t="str">
            <v>...</v>
          </cell>
          <cell r="D34" t="str">
            <v>...</v>
          </cell>
          <cell r="E34" t="str">
            <v>...</v>
          </cell>
          <cell r="F34" t="str">
            <v>...</v>
          </cell>
          <cell r="G34">
            <v>23531.701000000001</v>
          </cell>
          <cell r="H34" t="str">
            <v>...</v>
          </cell>
          <cell r="I34" t="str">
            <v>...</v>
          </cell>
          <cell r="J34" t="str">
            <v>...</v>
          </cell>
          <cell r="K34">
            <v>2070689</v>
          </cell>
          <cell r="L34">
            <v>880</v>
          </cell>
          <cell r="M34">
            <v>115732</v>
          </cell>
          <cell r="N34">
            <v>49.2</v>
          </cell>
        </row>
        <row r="35">
          <cell r="A35">
            <v>1996</v>
          </cell>
          <cell r="B35">
            <v>10.3</v>
          </cell>
          <cell r="C35">
            <v>0.5</v>
          </cell>
          <cell r="D35">
            <v>6.7</v>
          </cell>
          <cell r="E35">
            <v>1.6</v>
          </cell>
          <cell r="F35">
            <v>0.2</v>
          </cell>
          <cell r="G35">
            <v>23946.778999999999</v>
          </cell>
          <cell r="H35">
            <v>8387.4470000000001</v>
          </cell>
          <cell r="I35">
            <v>2809.2020000000002</v>
          </cell>
          <cell r="J35">
            <v>6434.6760000000004</v>
          </cell>
          <cell r="K35" t="str">
            <v>...</v>
          </cell>
          <cell r="L35" t="str">
            <v>...</v>
          </cell>
          <cell r="M35" t="str">
            <v>...</v>
          </cell>
          <cell r="N35" t="str">
            <v>...</v>
          </cell>
        </row>
        <row r="36">
          <cell r="A36" t="str">
            <v>1/ En el año 1996 se incluye consulta en centros asistenciales, postas y programas de atención descentralizada.</v>
          </cell>
        </row>
        <row r="37">
          <cell r="A37" t="str">
            <v>2/ Comprende: Antipoliomelítica, DPT (triple), Antisarampionosa, BCG (Antituberculosis).</v>
          </cell>
        </row>
        <row r="38">
          <cell r="A38" t="str">
            <v>3/ Comprende: Influenza, resfrío común y otras infecciones respiratorias agudas.</v>
          </cell>
        </row>
        <row r="39">
          <cell r="A39" t="str">
            <v>4/ Comprende: Tifoidea y paratifoidea, otras infecciones por salmonella, shigelosis, otras intoxicaciones alimentarias, amibiasis, gastroenteritis y otros.</v>
          </cell>
        </row>
        <row r="40">
          <cell r="A40" t="str">
            <v>FUENTE: MINISTERIO DE SALUD - Oficina de Estadística e Informática.</v>
          </cell>
        </row>
        <row r="41">
          <cell r="A41" t="str">
            <v xml:space="preserve">                INSTITUTO PERUANO DE SEGURIDAD SOCIAL - Sub-Gerencia  de Estadística</v>
          </cell>
        </row>
        <row r="42">
          <cell r="A42" t="str">
            <v xml:space="preserve"> 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1"/>
      <sheetName val="PAG_26"/>
      <sheetName val="PAG_27"/>
      <sheetName val="PAG_28"/>
      <sheetName val="PAG_29"/>
      <sheetName val="PAG_30"/>
      <sheetName val="PAG_31"/>
      <sheetName val="PAG_32"/>
      <sheetName val="PAG_34"/>
      <sheetName val="PAG_35"/>
      <sheetName val="PAG_36"/>
      <sheetName val="PAG_37"/>
      <sheetName val="PAG_38"/>
      <sheetName val="IECM1601"/>
      <sheetName val="estados Financiero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0"/>
      <sheetName val="PAG_11"/>
      <sheetName val="PAG_12"/>
      <sheetName val="PAG_14"/>
      <sheetName val="PAG_19"/>
      <sheetName val="PAG_20"/>
      <sheetName val="PAG_21"/>
      <sheetName val="PAG_22"/>
      <sheetName val="PAG_23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PAG_37"/>
      <sheetName val="PAG_38"/>
      <sheetName val="PAG_39"/>
      <sheetName val="PAG_40"/>
      <sheetName val="EST. FINANC - RA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35"/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6"/>
      <sheetName val="PAG_17"/>
      <sheetName val="PAG_18"/>
      <sheetName val="PAG_19"/>
      <sheetName val="PAG_24"/>
      <sheetName val="PAG_25"/>
      <sheetName val="PAG_26"/>
      <sheetName val="PAG_27"/>
      <sheetName val="PAG_29"/>
      <sheetName val="PAG_30"/>
      <sheetName val="PAG_32"/>
      <sheetName val="PAG_33"/>
      <sheetName val="PAG_34"/>
      <sheetName val="CD3"/>
      <sheetName val="Ing-Egresos"/>
      <sheetName val="Concen"/>
      <sheetName val="Intru"/>
      <sheetName val="Cartera"/>
      <sheetName val="Rent 12m"/>
      <sheetName val="CD 6"/>
      <sheetName val="CD22"/>
      <sheetName val="Rent_12m"/>
      <sheetName val="CD_6"/>
      <sheetName val="CD 1-2"/>
      <sheetName val="g1"/>
      <sheetName val="C2 pro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lp"/>
      <sheetName val="Fechas"/>
      <sheetName val="Menu"/>
      <sheetName val="Inputs"/>
      <sheetName val="Titles"/>
      <sheetName val="Labels"/>
      <sheetName val="PrivJ"/>
      <sheetName val="Rec"/>
      <sheetName val="Coef"/>
      <sheetName val="AhoF"/>
      <sheetName val="Bon"/>
      <sheetName val="Tas"/>
      <sheetName val="BTPS"/>
      <sheetName val="Curv"/>
      <sheetName val="PlazosBTP"/>
      <sheetName val="Cap"/>
      <sheetName val="BVL"/>
      <sheetName val="VarsCSP"/>
      <sheetName val="Recuad"/>
      <sheetName val="FM95"/>
      <sheetName val="Anex-SFN"/>
      <sheetName val="Anex-SDD"/>
      <sheetName val="Apdx"/>
      <sheetName val="c0"/>
      <sheetName val="c1"/>
      <sheetName val="c3"/>
      <sheetName val="c5"/>
      <sheetName val="c6"/>
      <sheetName val="C1T"/>
      <sheetName val="C3T"/>
      <sheetName val="C5T"/>
      <sheetName val="C6T"/>
      <sheetName val="c8T"/>
      <sheetName val="CUADROS_DEF"/>
      <sheetName val="Anex_SFN"/>
      <sheetName val="data"/>
    </sheetNames>
    <sheetDataSet>
      <sheetData sheetId="0"/>
      <sheetData sheetId="1">
        <row r="2">
          <cell r="A2" t="str">
            <v>Cuadro de Ahorro Financiero</v>
          </cell>
          <cell r="B2" t="str">
            <v>FechaNueva</v>
          </cell>
          <cell r="C2" t="str">
            <v>Genera</v>
          </cell>
          <cell r="D2" t="str">
            <v>Frecuencia</v>
          </cell>
          <cell r="E2" t="str">
            <v>Check</v>
          </cell>
        </row>
        <row r="3">
          <cell r="A3">
            <v>1</v>
          </cell>
          <cell r="B3">
            <v>35064</v>
          </cell>
          <cell r="C3">
            <v>1</v>
          </cell>
          <cell r="D3" t="str">
            <v>D</v>
          </cell>
          <cell r="E3">
            <v>34699</v>
          </cell>
        </row>
        <row r="4">
          <cell r="A4">
            <v>2</v>
          </cell>
          <cell r="B4">
            <v>35430</v>
          </cell>
          <cell r="C4">
            <v>1</v>
          </cell>
          <cell r="D4" t="str">
            <v>D</v>
          </cell>
          <cell r="E4">
            <v>35064</v>
          </cell>
        </row>
        <row r="5">
          <cell r="A5">
            <v>3</v>
          </cell>
          <cell r="B5">
            <v>35795</v>
          </cell>
          <cell r="C5">
            <v>1</v>
          </cell>
          <cell r="D5" t="str">
            <v>D</v>
          </cell>
          <cell r="E5">
            <v>35430</v>
          </cell>
        </row>
        <row r="6">
          <cell r="A6">
            <v>4</v>
          </cell>
          <cell r="B6">
            <v>36160</v>
          </cell>
          <cell r="C6">
            <v>1</v>
          </cell>
          <cell r="D6" t="str">
            <v>D</v>
          </cell>
          <cell r="E6">
            <v>35795</v>
          </cell>
        </row>
        <row r="7">
          <cell r="A7">
            <v>5</v>
          </cell>
          <cell r="B7">
            <v>36525</v>
          </cell>
          <cell r="C7">
            <v>1</v>
          </cell>
          <cell r="D7" t="str">
            <v>D</v>
          </cell>
          <cell r="E7">
            <v>36160</v>
          </cell>
        </row>
        <row r="8">
          <cell r="A8">
            <v>6</v>
          </cell>
          <cell r="B8">
            <v>36891</v>
          </cell>
          <cell r="C8">
            <v>1</v>
          </cell>
          <cell r="D8" t="str">
            <v>D</v>
          </cell>
          <cell r="E8">
            <v>36525</v>
          </cell>
        </row>
        <row r="9">
          <cell r="A9">
            <v>7</v>
          </cell>
          <cell r="B9">
            <v>37256</v>
          </cell>
          <cell r="C9">
            <v>1</v>
          </cell>
          <cell r="D9" t="str">
            <v>D</v>
          </cell>
          <cell r="E9">
            <v>36891</v>
          </cell>
        </row>
        <row r="10">
          <cell r="A10">
            <v>8</v>
          </cell>
          <cell r="B10">
            <v>37621</v>
          </cell>
          <cell r="C10">
            <v>1</v>
          </cell>
          <cell r="D10" t="str">
            <v>D</v>
          </cell>
          <cell r="E10">
            <v>37256</v>
          </cell>
        </row>
        <row r="11">
          <cell r="A11">
            <v>9</v>
          </cell>
          <cell r="B11">
            <v>37986</v>
          </cell>
          <cell r="C11">
            <v>1</v>
          </cell>
          <cell r="D11" t="str">
            <v>D</v>
          </cell>
          <cell r="E11">
            <v>37621</v>
          </cell>
        </row>
        <row r="12">
          <cell r="A12">
            <v>10</v>
          </cell>
          <cell r="B12">
            <v>38352</v>
          </cell>
          <cell r="C12">
            <v>1</v>
          </cell>
          <cell r="D12" t="str">
            <v>D</v>
          </cell>
          <cell r="E12">
            <v>37986</v>
          </cell>
        </row>
        <row r="13">
          <cell r="A13">
            <v>11</v>
          </cell>
        </row>
        <row r="14">
          <cell r="A14">
            <v>12</v>
          </cell>
        </row>
        <row r="15">
          <cell r="A15">
            <v>13</v>
          </cell>
        </row>
        <row r="16">
          <cell r="A16">
            <v>14</v>
          </cell>
        </row>
        <row r="17">
          <cell r="A17">
            <v>15</v>
          </cell>
        </row>
        <row r="18">
          <cell r="A18">
            <v>16</v>
          </cell>
        </row>
        <row r="19">
          <cell r="A19">
            <v>17</v>
          </cell>
        </row>
        <row r="20">
          <cell r="A20">
            <v>18</v>
          </cell>
        </row>
        <row r="21">
          <cell r="A21">
            <v>19</v>
          </cell>
        </row>
        <row r="22">
          <cell r="A22">
            <v>20</v>
          </cell>
        </row>
        <row r="23">
          <cell r="A23">
            <v>21</v>
          </cell>
        </row>
        <row r="24">
          <cell r="A24">
            <v>22</v>
          </cell>
        </row>
        <row r="25">
          <cell r="A25">
            <v>23</v>
          </cell>
        </row>
        <row r="26">
          <cell r="A26" t="str">
            <v>Cuadro De Bonos/Bolsa</v>
          </cell>
          <cell r="B26" t="str">
            <v>FechaNueva</v>
          </cell>
          <cell r="C26" t="str">
            <v>Genera</v>
          </cell>
          <cell r="D26" t="str">
            <v>Frecuencia</v>
          </cell>
          <cell r="E26" t="str">
            <v>Check</v>
          </cell>
        </row>
        <row r="27">
          <cell r="A27">
            <v>1</v>
          </cell>
          <cell r="B27">
            <v>37621</v>
          </cell>
          <cell r="C27">
            <v>1</v>
          </cell>
          <cell r="D27" t="str">
            <v>A</v>
          </cell>
          <cell r="E27">
            <v>36160</v>
          </cell>
        </row>
        <row r="28">
          <cell r="A28">
            <v>2</v>
          </cell>
          <cell r="B28">
            <v>37986</v>
          </cell>
          <cell r="C28">
            <v>1</v>
          </cell>
          <cell r="D28" t="str">
            <v>A</v>
          </cell>
          <cell r="E28">
            <v>36525</v>
          </cell>
        </row>
        <row r="29">
          <cell r="A29">
            <v>3</v>
          </cell>
          <cell r="B29">
            <v>38352</v>
          </cell>
          <cell r="C29">
            <v>1</v>
          </cell>
          <cell r="D29" t="str">
            <v>A</v>
          </cell>
          <cell r="E29">
            <v>36891</v>
          </cell>
        </row>
        <row r="30">
          <cell r="A30">
            <v>4</v>
          </cell>
        </row>
        <row r="31">
          <cell r="A31">
            <v>5</v>
          </cell>
        </row>
        <row r="32">
          <cell r="A32">
            <v>6</v>
          </cell>
        </row>
        <row r="33">
          <cell r="A33">
            <v>7</v>
          </cell>
        </row>
        <row r="34">
          <cell r="A34">
            <v>8</v>
          </cell>
        </row>
        <row r="35">
          <cell r="A35">
            <v>9</v>
          </cell>
        </row>
        <row r="36">
          <cell r="A36">
            <v>10</v>
          </cell>
        </row>
        <row r="37">
          <cell r="A37">
            <v>11</v>
          </cell>
        </row>
        <row r="38">
          <cell r="A38">
            <v>12</v>
          </cell>
        </row>
        <row r="39">
          <cell r="A39">
            <v>13</v>
          </cell>
        </row>
        <row r="40">
          <cell r="A40">
            <v>14</v>
          </cell>
        </row>
        <row r="41">
          <cell r="A41">
            <v>15</v>
          </cell>
        </row>
        <row r="42">
          <cell r="A42">
            <v>16</v>
          </cell>
        </row>
        <row r="43">
          <cell r="A43">
            <v>17</v>
          </cell>
        </row>
        <row r="44">
          <cell r="A44">
            <v>18</v>
          </cell>
        </row>
        <row r="45">
          <cell r="A45">
            <v>19</v>
          </cell>
        </row>
        <row r="46">
          <cell r="A46">
            <v>20</v>
          </cell>
        </row>
        <row r="47">
          <cell r="A47">
            <v>21</v>
          </cell>
        </row>
        <row r="48">
          <cell r="A48">
            <v>22</v>
          </cell>
        </row>
        <row r="49">
          <cell r="A49">
            <v>23</v>
          </cell>
        </row>
        <row r="50">
          <cell r="A50" t="str">
            <v>Cuadro de SPP</v>
          </cell>
          <cell r="B50" t="str">
            <v>FechaNueva</v>
          </cell>
          <cell r="C50" t="str">
            <v>Genera</v>
          </cell>
          <cell r="D50" t="str">
            <v>Frecuencia</v>
          </cell>
          <cell r="E50" t="str">
            <v>Check</v>
          </cell>
        </row>
        <row r="51">
          <cell r="A51">
            <v>1</v>
          </cell>
          <cell r="B51">
            <v>37621</v>
          </cell>
          <cell r="C51">
            <v>1</v>
          </cell>
          <cell r="D51" t="str">
            <v>M</v>
          </cell>
          <cell r="E51">
            <v>36160</v>
          </cell>
        </row>
        <row r="52">
          <cell r="A52">
            <v>2</v>
          </cell>
          <cell r="B52">
            <v>37986</v>
          </cell>
          <cell r="C52">
            <v>1</v>
          </cell>
          <cell r="D52" t="str">
            <v>M</v>
          </cell>
          <cell r="E52">
            <v>36525</v>
          </cell>
        </row>
        <row r="53">
          <cell r="A53">
            <v>3</v>
          </cell>
          <cell r="B53">
            <v>38352</v>
          </cell>
          <cell r="C53">
            <v>1</v>
          </cell>
          <cell r="D53" t="str">
            <v>M</v>
          </cell>
          <cell r="E53">
            <v>36891</v>
          </cell>
        </row>
        <row r="54">
          <cell r="A54">
            <v>4</v>
          </cell>
        </row>
        <row r="55">
          <cell r="A55">
            <v>5</v>
          </cell>
        </row>
        <row r="56">
          <cell r="A56">
            <v>6</v>
          </cell>
        </row>
        <row r="57">
          <cell r="A57">
            <v>7</v>
          </cell>
        </row>
        <row r="58">
          <cell r="A58">
            <v>8</v>
          </cell>
        </row>
        <row r="59">
          <cell r="A59">
            <v>9</v>
          </cell>
        </row>
        <row r="60">
          <cell r="A60">
            <v>10</v>
          </cell>
        </row>
        <row r="61">
          <cell r="A61">
            <v>11</v>
          </cell>
        </row>
        <row r="62">
          <cell r="A62">
            <v>12</v>
          </cell>
        </row>
        <row r="63">
          <cell r="A63">
            <v>13</v>
          </cell>
        </row>
        <row r="64">
          <cell r="A64">
            <v>14</v>
          </cell>
        </row>
        <row r="65">
          <cell r="A65">
            <v>15</v>
          </cell>
        </row>
        <row r="66">
          <cell r="A66">
            <v>16</v>
          </cell>
        </row>
        <row r="67">
          <cell r="A67">
            <v>17</v>
          </cell>
        </row>
        <row r="68">
          <cell r="A68">
            <v>18</v>
          </cell>
        </row>
        <row r="69">
          <cell r="A69">
            <v>19</v>
          </cell>
        </row>
        <row r="70">
          <cell r="A70">
            <v>20</v>
          </cell>
        </row>
        <row r="71">
          <cell r="A71">
            <v>21</v>
          </cell>
        </row>
        <row r="72">
          <cell r="A72">
            <v>22</v>
          </cell>
        </row>
        <row r="73">
          <cell r="A73">
            <v>23</v>
          </cell>
        </row>
        <row r="74">
          <cell r="A74" t="str">
            <v>Anexo</v>
          </cell>
          <cell r="B74" t="str">
            <v>FechaNueva</v>
          </cell>
          <cell r="C74" t="str">
            <v>Genera</v>
          </cell>
          <cell r="D74" t="str">
            <v>Frecuencia</v>
          </cell>
          <cell r="E74" t="str">
            <v>Check</v>
          </cell>
        </row>
        <row r="75">
          <cell r="A75">
            <v>1</v>
          </cell>
          <cell r="B75">
            <v>36525</v>
          </cell>
          <cell r="C75">
            <v>1</v>
          </cell>
          <cell r="D75" t="str">
            <v>M</v>
          </cell>
          <cell r="E75">
            <v>36525</v>
          </cell>
        </row>
        <row r="76">
          <cell r="A76">
            <v>2</v>
          </cell>
          <cell r="B76">
            <v>36891</v>
          </cell>
          <cell r="C76">
            <v>1</v>
          </cell>
          <cell r="D76" t="str">
            <v>M</v>
          </cell>
          <cell r="E76">
            <v>36891</v>
          </cell>
        </row>
        <row r="77">
          <cell r="A77">
            <v>3</v>
          </cell>
        </row>
        <row r="78">
          <cell r="A78">
            <v>4</v>
          </cell>
        </row>
        <row r="79">
          <cell r="A79">
            <v>5</v>
          </cell>
        </row>
        <row r="80">
          <cell r="A80">
            <v>6</v>
          </cell>
        </row>
        <row r="81">
          <cell r="A81">
            <v>7</v>
          </cell>
        </row>
        <row r="82">
          <cell r="A82">
            <v>8</v>
          </cell>
        </row>
        <row r="83">
          <cell r="A83">
            <v>9</v>
          </cell>
          <cell r="B83">
            <v>36525</v>
          </cell>
          <cell r="C83">
            <v>1</v>
          </cell>
          <cell r="D83" t="str">
            <v>M</v>
          </cell>
          <cell r="E83">
            <v>36525</v>
          </cell>
        </row>
        <row r="84">
          <cell r="A84">
            <v>10</v>
          </cell>
          <cell r="B84">
            <v>36891</v>
          </cell>
          <cell r="C84">
            <v>1</v>
          </cell>
          <cell r="D84" t="str">
            <v>M</v>
          </cell>
          <cell r="E84">
            <v>36891</v>
          </cell>
        </row>
        <row r="85">
          <cell r="A85">
            <v>11</v>
          </cell>
        </row>
        <row r="86">
          <cell r="A86">
            <v>12</v>
          </cell>
        </row>
        <row r="87">
          <cell r="A87" t="str">
            <v>Datos Extra</v>
          </cell>
          <cell r="B87" t="str">
            <v>FechaNueva</v>
          </cell>
          <cell r="C87" t="str">
            <v>Genera</v>
          </cell>
          <cell r="D87" t="str">
            <v>Frecuencia</v>
          </cell>
          <cell r="E87" t="str">
            <v>Check</v>
          </cell>
        </row>
        <row r="88">
          <cell r="A88">
            <v>1</v>
          </cell>
          <cell r="B88">
            <v>36891</v>
          </cell>
          <cell r="C88">
            <v>1</v>
          </cell>
          <cell r="D88" t="str">
            <v>D</v>
          </cell>
          <cell r="E88">
            <v>36891</v>
          </cell>
        </row>
        <row r="89">
          <cell r="A89">
            <v>2</v>
          </cell>
          <cell r="B89">
            <v>36891</v>
          </cell>
          <cell r="C89">
            <v>1</v>
          </cell>
          <cell r="D89" t="str">
            <v>D</v>
          </cell>
          <cell r="E89">
            <v>36891</v>
          </cell>
        </row>
      </sheetData>
      <sheetData sheetId="2">
        <row r="2">
          <cell r="A2" t="str">
            <v>Cuadro de Ahorro Financiero</v>
          </cell>
        </row>
        <row r="6">
          <cell r="B6" t="str">
            <v>REPORTE</v>
          </cell>
          <cell r="C6" t="str">
            <v>GENERAR</v>
          </cell>
          <cell r="D6" t="str">
            <v>CORRER</v>
          </cell>
          <cell r="E6" t="str">
            <v>ÚLTIMA FECHA</v>
          </cell>
          <cell r="F6" t="str">
            <v>ÚLTIMA CORRIDA</v>
          </cell>
          <cell r="G6" t="str">
            <v>STATUS</v>
          </cell>
          <cell r="H6" t="str">
            <v>EXPORTAR</v>
          </cell>
          <cell r="I6" t="str">
            <v>EXPORT</v>
          </cell>
          <cell r="J6" t="str">
            <v>IMPRIMIR</v>
          </cell>
        </row>
        <row r="7">
          <cell r="B7" t="str">
            <v>Cuadro 1</v>
          </cell>
          <cell r="C7" t="b">
            <v>0</v>
          </cell>
          <cell r="D7" t="b">
            <v>0</v>
          </cell>
          <cell r="E7">
            <v>37986</v>
          </cell>
          <cell r="F7">
            <v>38519.601423611108</v>
          </cell>
          <cell r="G7" t="str">
            <v>OK</v>
          </cell>
          <cell r="H7" t="b">
            <v>0</v>
          </cell>
          <cell r="I7" t="str">
            <v>CuaCoef</v>
          </cell>
          <cell r="J7" t="b">
            <v>1</v>
          </cell>
          <cell r="K7">
            <v>96192</v>
          </cell>
        </row>
        <row r="8">
          <cell r="B8" t="str">
            <v>Cuadro 2</v>
          </cell>
          <cell r="C8" t="b">
            <v>0</v>
          </cell>
          <cell r="D8" t="b">
            <v>0</v>
          </cell>
          <cell r="E8">
            <v>37986</v>
          </cell>
          <cell r="F8">
            <v>37025.47383101852</v>
          </cell>
          <cell r="G8" t="str">
            <v>PENDIENTE</v>
          </cell>
          <cell r="H8" t="b">
            <v>1</v>
          </cell>
          <cell r="I8" t="str">
            <v>CuaAhofin</v>
          </cell>
          <cell r="J8" t="b">
            <v>0</v>
          </cell>
        </row>
        <row r="9">
          <cell r="B9" t="str">
            <v>Cuadro 3</v>
          </cell>
          <cell r="C9" t="b">
            <v>1</v>
          </cell>
          <cell r="D9" t="b">
            <v>1</v>
          </cell>
          <cell r="E9">
            <v>36891</v>
          </cell>
          <cell r="F9">
            <v>38519.618252314816</v>
          </cell>
          <cell r="G9" t="str">
            <v>OK</v>
          </cell>
          <cell r="H9" t="b">
            <v>0</v>
          </cell>
          <cell r="I9" t="str">
            <v>CuaBonos</v>
          </cell>
          <cell r="J9" t="b">
            <v>0</v>
          </cell>
          <cell r="K9">
            <v>96048</v>
          </cell>
        </row>
        <row r="10">
          <cell r="B10" t="str">
            <v>Cuadro 4</v>
          </cell>
          <cell r="C10" t="b">
            <v>0</v>
          </cell>
          <cell r="D10" t="b">
            <v>0</v>
          </cell>
          <cell r="E10">
            <v>36891</v>
          </cell>
          <cell r="F10">
            <v>36990.677534722221</v>
          </cell>
          <cell r="G10" t="str">
            <v>PENDIENTE</v>
          </cell>
          <cell r="H10" t="b">
            <v>0</v>
          </cell>
          <cell r="I10" t="str">
            <v>CuaBolsa</v>
          </cell>
          <cell r="J10" t="b">
            <v>0</v>
          </cell>
        </row>
        <row r="11">
          <cell r="B11" t="str">
            <v>Cuadro 5</v>
          </cell>
          <cell r="C11" t="b">
            <v>0</v>
          </cell>
          <cell r="D11" t="b">
            <v>0</v>
          </cell>
          <cell r="E11">
            <v>36891</v>
          </cell>
          <cell r="F11">
            <v>36990.677534722221</v>
          </cell>
          <cell r="G11" t="str">
            <v>PENDIENTE</v>
          </cell>
          <cell r="H11" t="b">
            <v>0</v>
          </cell>
          <cell r="I11" t="str">
            <v>CuaTasas</v>
          </cell>
          <cell r="J11" t="b">
            <v>0</v>
          </cell>
          <cell r="K11">
            <v>96048</v>
          </cell>
        </row>
        <row r="12">
          <cell r="B12" t="str">
            <v>Cuadro 6</v>
          </cell>
          <cell r="C12" t="b">
            <v>0</v>
          </cell>
          <cell r="D12" t="b">
            <v>0</v>
          </cell>
          <cell r="E12">
            <v>36891</v>
          </cell>
          <cell r="F12">
            <v>36990.677534722221</v>
          </cell>
          <cell r="G12" t="str">
            <v>PENDIENTE</v>
          </cell>
          <cell r="H12" t="b">
            <v>0</v>
          </cell>
          <cell r="I12" t="str">
            <v>CuaAFP</v>
          </cell>
          <cell r="J12" t="b">
            <v>0</v>
          </cell>
          <cell r="K12">
            <v>96048</v>
          </cell>
        </row>
        <row r="13">
          <cell r="B13" t="str">
            <v>Cuadro 7</v>
          </cell>
          <cell r="C13" t="b">
            <v>0</v>
          </cell>
          <cell r="D13" t="b">
            <v>0</v>
          </cell>
          <cell r="E13">
            <v>36891</v>
          </cell>
          <cell r="F13">
            <v>36990.677534722221</v>
          </cell>
          <cell r="G13" t="str">
            <v>PENDIENTE</v>
          </cell>
          <cell r="H13" t="b">
            <v>0</v>
          </cell>
          <cell r="I13" t="str">
            <v>CuaFMUT</v>
          </cell>
          <cell r="J13" t="b">
            <v>0</v>
          </cell>
        </row>
        <row r="14">
          <cell r="B14" t="str">
            <v>Cuadro 8</v>
          </cell>
          <cell r="C14" t="b">
            <v>0</v>
          </cell>
          <cell r="D14" t="b">
            <v>0</v>
          </cell>
          <cell r="E14">
            <v>36891</v>
          </cell>
          <cell r="F14">
            <v>36990.677534722221</v>
          </cell>
          <cell r="G14" t="str">
            <v>PENDIENTE</v>
          </cell>
          <cell r="H14" t="b">
            <v>0</v>
          </cell>
          <cell r="I14" t="str">
            <v>AnexoSFN</v>
          </cell>
          <cell r="J14" t="b">
            <v>0</v>
          </cell>
          <cell r="K14">
            <v>96048</v>
          </cell>
        </row>
        <row r="15">
          <cell r="B15" t="str">
            <v>Cuadro 9</v>
          </cell>
          <cell r="C15" t="b">
            <v>0</v>
          </cell>
          <cell r="D15" t="b">
            <v>0</v>
          </cell>
          <cell r="E15">
            <v>36891</v>
          </cell>
          <cell r="F15">
            <v>36990.677534722221</v>
          </cell>
          <cell r="G15" t="str">
            <v>PENDIENTE</v>
          </cell>
          <cell r="H15" t="b">
            <v>0</v>
          </cell>
          <cell r="I15" t="str">
            <v>Cua60</v>
          </cell>
          <cell r="J15">
            <v>0</v>
          </cell>
        </row>
        <row r="17">
          <cell r="C17" t="str">
            <v>k:\smifnban\sfn\</v>
          </cell>
        </row>
        <row r="19">
          <cell r="C19" t="str">
            <v>k:\smifnban\memoria\2004\</v>
          </cell>
        </row>
        <row r="22">
          <cell r="B22" t="str">
            <v>Cuadro de Ahorro</v>
          </cell>
          <cell r="C22" t="str">
            <v>no</v>
          </cell>
          <cell r="D22" t="str">
            <v>no</v>
          </cell>
          <cell r="E22">
            <v>37986</v>
          </cell>
          <cell r="F22">
            <v>38519.601423611108</v>
          </cell>
          <cell r="G22" t="str">
            <v>OK</v>
          </cell>
          <cell r="H22" t="str">
            <v>no</v>
          </cell>
          <cell r="I22" t="str">
            <v>CuaCoef</v>
          </cell>
          <cell r="J22" t="str">
            <v>si</v>
          </cell>
        </row>
        <row r="23">
          <cell r="B23" t="str">
            <v>Cuadro de Bonos</v>
          </cell>
          <cell r="C23" t="str">
            <v>si</v>
          </cell>
          <cell r="D23" t="str">
            <v>si</v>
          </cell>
          <cell r="E23">
            <v>36891</v>
          </cell>
          <cell r="F23">
            <v>38519.618252314816</v>
          </cell>
          <cell r="G23" t="str">
            <v>OK</v>
          </cell>
          <cell r="H23" t="str">
            <v>no</v>
          </cell>
          <cell r="I23" t="str">
            <v>CuaBonos</v>
          </cell>
          <cell r="J23" t="str">
            <v>no</v>
          </cell>
        </row>
        <row r="24">
          <cell r="B24" t="str">
            <v>Cuadro De Tasas</v>
          </cell>
          <cell r="C24" t="str">
            <v>no</v>
          </cell>
          <cell r="D24" t="str">
            <v>no</v>
          </cell>
          <cell r="E24">
            <v>36891</v>
          </cell>
          <cell r="F24">
            <v>36990.677534722221</v>
          </cell>
          <cell r="G24" t="str">
            <v>PENDIENTE</v>
          </cell>
          <cell r="H24" t="str">
            <v>no</v>
          </cell>
          <cell r="I24" t="str">
            <v>CuaTasas</v>
          </cell>
          <cell r="J24" t="str">
            <v>no</v>
          </cell>
        </row>
        <row r="25">
          <cell r="B25" t="str">
            <v>Cuadro AFPs</v>
          </cell>
          <cell r="C25" t="str">
            <v>no</v>
          </cell>
          <cell r="D25" t="str">
            <v>no</v>
          </cell>
          <cell r="E25">
            <v>36891</v>
          </cell>
          <cell r="F25">
            <v>36990.677534722221</v>
          </cell>
          <cell r="G25" t="str">
            <v>PENDIENTE</v>
          </cell>
          <cell r="H25" t="str">
            <v>no</v>
          </cell>
          <cell r="I25" t="str">
            <v>CuaAFP</v>
          </cell>
          <cell r="J25" t="str">
            <v>no</v>
          </cell>
        </row>
        <row r="26">
          <cell r="B26" t="str">
            <v>FechaNueva</v>
          </cell>
          <cell r="C26" t="str">
            <v>Genera</v>
          </cell>
          <cell r="D26" t="str">
            <v>Frecuencia</v>
          </cell>
          <cell r="E26" t="str">
            <v>Check</v>
          </cell>
        </row>
      </sheetData>
      <sheetData sheetId="3">
        <row r="2">
          <cell r="A2" t="str">
            <v>Opciones FAME</v>
          </cell>
          <cell r="C2" t="str">
            <v>Subcategorías</v>
          </cell>
          <cell r="D2" t="str">
            <v>Global</v>
          </cell>
          <cell r="E2" t="str">
            <v>Cuadro1</v>
          </cell>
          <cell r="F2" t="str">
            <v>Cuadro2</v>
          </cell>
          <cell r="G2" t="str">
            <v>Cuadro3</v>
          </cell>
          <cell r="H2" t="str">
            <v>Cuadro4</v>
          </cell>
          <cell r="I2" t="str">
            <v>Cuadro5</v>
          </cell>
          <cell r="J2" t="str">
            <v>Cuadro6</v>
          </cell>
          <cell r="K2" t="str">
            <v>Cuadro7</v>
          </cell>
          <cell r="L2" t="str">
            <v>Cuadro8</v>
          </cell>
          <cell r="M2" t="str">
            <v>Cuadro9</v>
          </cell>
        </row>
        <row r="3">
          <cell r="C3" t="str">
            <v>Orientación</v>
          </cell>
          <cell r="D3">
            <v>9</v>
          </cell>
          <cell r="E3" t="str">
            <v>H</v>
          </cell>
          <cell r="F3" t="str">
            <v>H</v>
          </cell>
          <cell r="G3" t="str">
            <v>H</v>
          </cell>
          <cell r="H3" t="str">
            <v>H</v>
          </cell>
          <cell r="I3" t="str">
            <v>H</v>
          </cell>
          <cell r="J3" t="str">
            <v>H</v>
          </cell>
          <cell r="K3" t="str">
            <v>H</v>
          </cell>
          <cell r="L3" t="str">
            <v>H</v>
          </cell>
          <cell r="M3" t="str">
            <v>H</v>
          </cell>
        </row>
        <row r="4">
          <cell r="C4" t="str">
            <v>Quiebre</v>
          </cell>
          <cell r="D4">
            <v>9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</row>
        <row r="5">
          <cell r="C5" t="str">
            <v>Generar</v>
          </cell>
          <cell r="D5">
            <v>9</v>
          </cell>
          <cell r="E5">
            <v>0</v>
          </cell>
          <cell r="F5">
            <v>0</v>
          </cell>
          <cell r="G5">
            <v>1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</row>
        <row r="6">
          <cell r="C6" t="str">
            <v>Cargar</v>
          </cell>
          <cell r="D6">
            <v>9</v>
          </cell>
          <cell r="E6">
            <v>0</v>
          </cell>
          <cell r="F6">
            <v>0</v>
          </cell>
          <cell r="G6">
            <v>1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TipoDeReporte</v>
          </cell>
          <cell r="D7">
            <v>9</v>
          </cell>
          <cell r="E7" t="str">
            <v>M</v>
          </cell>
          <cell r="F7" t="str">
            <v>M</v>
          </cell>
          <cell r="G7" t="str">
            <v>B</v>
          </cell>
          <cell r="H7" t="str">
            <v>B</v>
          </cell>
          <cell r="I7" t="str">
            <v>B</v>
          </cell>
          <cell r="J7" t="str">
            <v>A</v>
          </cell>
          <cell r="K7" t="str">
            <v>A</v>
          </cell>
          <cell r="L7" t="str">
            <v>X</v>
          </cell>
          <cell r="M7" t="str">
            <v>X</v>
          </cell>
        </row>
        <row r="8">
          <cell r="C8" t="str">
            <v>Construir</v>
          </cell>
          <cell r="D8">
            <v>9</v>
          </cell>
          <cell r="E8">
            <v>1</v>
          </cell>
          <cell r="F8">
            <v>1</v>
          </cell>
          <cell r="G8">
            <v>1</v>
          </cell>
          <cell r="H8">
            <v>1</v>
          </cell>
          <cell r="I8">
            <v>1</v>
          </cell>
          <cell r="J8">
            <v>1</v>
          </cell>
          <cell r="K8">
            <v>1</v>
          </cell>
          <cell r="L8">
            <v>0</v>
          </cell>
          <cell r="M8">
            <v>0</v>
          </cell>
        </row>
        <row r="9">
          <cell r="C9" t="str">
            <v>Formatear</v>
          </cell>
          <cell r="D9">
            <v>9</v>
          </cell>
          <cell r="E9">
            <v>1</v>
          </cell>
          <cell r="F9">
            <v>1</v>
          </cell>
          <cell r="G9">
            <v>1</v>
          </cell>
          <cell r="H9">
            <v>1</v>
          </cell>
          <cell r="I9">
            <v>1</v>
          </cell>
          <cell r="J9">
            <v>1</v>
          </cell>
          <cell r="K9">
            <v>1</v>
          </cell>
          <cell r="L9">
            <v>0</v>
          </cell>
          <cell r="M9">
            <v>0</v>
          </cell>
        </row>
        <row r="10">
          <cell r="C10" t="str">
            <v>Imprimir</v>
          </cell>
          <cell r="D10">
            <v>9</v>
          </cell>
          <cell r="E10">
            <v>1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C11" t="str">
            <v>Exportar</v>
          </cell>
          <cell r="D11">
            <v>9</v>
          </cell>
          <cell r="E11">
            <v>0</v>
          </cell>
          <cell r="F11">
            <v>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C12" t="str">
            <v>Bosquejo</v>
          </cell>
          <cell r="D12">
            <v>9</v>
          </cell>
          <cell r="E12" t="str">
            <v>c1</v>
          </cell>
          <cell r="F12" t="str">
            <v>c2</v>
          </cell>
          <cell r="G12" t="str">
            <v>c3</v>
          </cell>
          <cell r="H12" t="str">
            <v>c4</v>
          </cell>
          <cell r="I12" t="str">
            <v>c5</v>
          </cell>
          <cell r="J12" t="str">
            <v>c6</v>
          </cell>
          <cell r="K12" t="str">
            <v>c7</v>
          </cell>
          <cell r="L12" t="str">
            <v>c8</v>
          </cell>
          <cell r="M12" t="str">
            <v>c9</v>
          </cell>
        </row>
        <row r="13">
          <cell r="C13" t="str">
            <v>Datos</v>
          </cell>
          <cell r="D13">
            <v>9</v>
          </cell>
          <cell r="E13" t="str">
            <v>c1T</v>
          </cell>
          <cell r="F13" t="str">
            <v>c2T</v>
          </cell>
          <cell r="G13" t="str">
            <v>c3T</v>
          </cell>
          <cell r="H13" t="str">
            <v>c4T</v>
          </cell>
          <cell r="I13" t="str">
            <v>c5T</v>
          </cell>
          <cell r="J13" t="str">
            <v>c6T</v>
          </cell>
          <cell r="K13" t="str">
            <v>c7T</v>
          </cell>
          <cell r="L13" t="str">
            <v>c8T</v>
          </cell>
          <cell r="M13" t="str">
            <v>c9T</v>
          </cell>
        </row>
        <row r="14">
          <cell r="C14" t="str">
            <v>Cuadros</v>
          </cell>
          <cell r="D14">
            <v>8</v>
          </cell>
          <cell r="E14" t="str">
            <v>Coef</v>
          </cell>
          <cell r="F14" t="str">
            <v>AhoF</v>
          </cell>
          <cell r="G14" t="str">
            <v>Bon</v>
          </cell>
          <cell r="H14" t="str">
            <v>BVL</v>
          </cell>
          <cell r="I14" t="str">
            <v>Tas</v>
          </cell>
          <cell r="J14" t="str">
            <v>AFP</v>
          </cell>
          <cell r="K14" t="str">
            <v>Fmt</v>
          </cell>
          <cell r="L14" t="str">
            <v>Anex</v>
          </cell>
        </row>
        <row r="15">
          <cell r="C15" t="str">
            <v>Cuas</v>
          </cell>
          <cell r="D15">
            <v>9</v>
          </cell>
          <cell r="E15" t="str">
            <v>CuaCoef</v>
          </cell>
          <cell r="F15" t="str">
            <v>CuaAhofin</v>
          </cell>
          <cell r="G15" t="str">
            <v>CuaBonos</v>
          </cell>
          <cell r="H15" t="str">
            <v>CuaBolsa</v>
          </cell>
          <cell r="I15" t="str">
            <v>CuaTasas</v>
          </cell>
          <cell r="J15" t="str">
            <v>CuaAFP</v>
          </cell>
          <cell r="K15" t="str">
            <v>CuaFMUT</v>
          </cell>
          <cell r="L15" t="str">
            <v>AnexoSFN</v>
          </cell>
          <cell r="M15" t="str">
            <v>Cua60</v>
          </cell>
        </row>
        <row r="16">
          <cell r="C16" t="str">
            <v>Inicio Fechas</v>
          </cell>
          <cell r="D16">
            <v>9</v>
          </cell>
          <cell r="E16" t="str">
            <v>$D$3</v>
          </cell>
          <cell r="F16" t="e">
            <v>#NAME?</v>
          </cell>
          <cell r="G16" t="str">
            <v>$D$3</v>
          </cell>
          <cell r="H16" t="e">
            <v>#NAME?</v>
          </cell>
          <cell r="I16" t="str">
            <v>$D$3</v>
          </cell>
          <cell r="J16" t="str">
            <v>$D$3</v>
          </cell>
          <cell r="K16" t="e">
            <v>#NAME?</v>
          </cell>
          <cell r="L16" t="e">
            <v>#REF!</v>
          </cell>
          <cell r="M16" t="e">
            <v>#NAME?</v>
          </cell>
        </row>
        <row r="17">
          <cell r="C17" t="str">
            <v>Inicio Series</v>
          </cell>
          <cell r="D17">
            <v>9</v>
          </cell>
          <cell r="E17" t="str">
            <v>$B$10</v>
          </cell>
          <cell r="F17" t="e">
            <v>#NAME?</v>
          </cell>
          <cell r="G17" t="str">
            <v>$B$10</v>
          </cell>
          <cell r="H17" t="e">
            <v>#NAME?</v>
          </cell>
          <cell r="I17" t="str">
            <v>$B$10</v>
          </cell>
          <cell r="J17" t="str">
            <v>$B$10</v>
          </cell>
          <cell r="K17" t="e">
            <v>#NAME?</v>
          </cell>
          <cell r="L17" t="e">
            <v>#REF!</v>
          </cell>
          <cell r="M17" t="e">
            <v>#NAME?</v>
          </cell>
        </row>
        <row r="18">
          <cell r="C18" t="str">
            <v>Final Fechas</v>
          </cell>
          <cell r="D18">
            <v>9</v>
          </cell>
          <cell r="E18" t="str">
            <v>$N$3</v>
          </cell>
          <cell r="F18" t="e">
            <v>#NAME?</v>
          </cell>
          <cell r="G18" t="str">
            <v>$N$3</v>
          </cell>
          <cell r="H18" t="e">
            <v>#NAME?</v>
          </cell>
          <cell r="I18" t="str">
            <v>$N$3</v>
          </cell>
          <cell r="J18" t="str">
            <v>$N$3</v>
          </cell>
          <cell r="K18" t="e">
            <v>#NAME?</v>
          </cell>
          <cell r="L18" t="e">
            <v>#REF!</v>
          </cell>
          <cell r="M18" t="e">
            <v>#NAME?</v>
          </cell>
        </row>
        <row r="19">
          <cell r="C19" t="str">
            <v>Final Series</v>
          </cell>
          <cell r="D19">
            <v>9</v>
          </cell>
          <cell r="E19" t="str">
            <v>$B$164</v>
          </cell>
          <cell r="F19" t="e">
            <v>#NAME?</v>
          </cell>
          <cell r="G19" t="str">
            <v>$B$54</v>
          </cell>
          <cell r="H19" t="e">
            <v>#NAME?</v>
          </cell>
          <cell r="I19" t="str">
            <v>$B$31</v>
          </cell>
          <cell r="J19" t="str">
            <v>$B$32</v>
          </cell>
          <cell r="K19" t="e">
            <v>#NAME?</v>
          </cell>
          <cell r="L19" t="e">
            <v>#REF!</v>
          </cell>
          <cell r="M19" t="e">
            <v>#NAME?</v>
          </cell>
        </row>
        <row r="20">
          <cell r="C20" t="str">
            <v>FilaDeInicioDeSeries</v>
          </cell>
          <cell r="D20">
            <v>9</v>
          </cell>
          <cell r="E20">
            <v>10</v>
          </cell>
          <cell r="F20" t="e">
            <v>#NAME?</v>
          </cell>
          <cell r="G20">
            <v>10</v>
          </cell>
          <cell r="H20" t="e">
            <v>#NAME?</v>
          </cell>
          <cell r="I20">
            <v>10</v>
          </cell>
          <cell r="J20">
            <v>10</v>
          </cell>
          <cell r="K20" t="e">
            <v>#NAME?</v>
          </cell>
          <cell r="L20" t="e">
            <v>#REF!</v>
          </cell>
          <cell r="M20" t="e">
            <v>#NAME?</v>
          </cell>
        </row>
        <row r="21">
          <cell r="C21" t="str">
            <v>FilaDeInicioDeFechas</v>
          </cell>
          <cell r="D21">
            <v>9</v>
          </cell>
          <cell r="E21">
            <v>3</v>
          </cell>
          <cell r="F21" t="e">
            <v>#NAME?</v>
          </cell>
          <cell r="G21">
            <v>3</v>
          </cell>
          <cell r="H21" t="e">
            <v>#NAME?</v>
          </cell>
          <cell r="I21">
            <v>3</v>
          </cell>
          <cell r="J21">
            <v>3</v>
          </cell>
          <cell r="K21" t="e">
            <v>#NAME?</v>
          </cell>
          <cell r="L21" t="e">
            <v>#REF!</v>
          </cell>
          <cell r="M21" t="e">
            <v>#NAME?</v>
          </cell>
        </row>
        <row r="22">
          <cell r="C22" t="str">
            <v>ColumnaDeInicioDeSeries</v>
          </cell>
          <cell r="D22">
            <v>9</v>
          </cell>
          <cell r="E22">
            <v>2</v>
          </cell>
          <cell r="F22" t="e">
            <v>#NAME?</v>
          </cell>
          <cell r="G22">
            <v>2</v>
          </cell>
          <cell r="H22" t="e">
            <v>#NAME?</v>
          </cell>
          <cell r="I22">
            <v>2</v>
          </cell>
          <cell r="J22">
            <v>2</v>
          </cell>
          <cell r="K22" t="e">
            <v>#NAME?</v>
          </cell>
          <cell r="L22" t="e">
            <v>#REF!</v>
          </cell>
          <cell r="M22" t="e">
            <v>#NAME?</v>
          </cell>
        </row>
        <row r="23">
          <cell r="C23" t="str">
            <v>ColumnaDeInicioDeFechas</v>
          </cell>
          <cell r="D23">
            <v>9</v>
          </cell>
          <cell r="E23">
            <v>4</v>
          </cell>
          <cell r="F23" t="e">
            <v>#NAME?</v>
          </cell>
          <cell r="G23">
            <v>4</v>
          </cell>
          <cell r="H23" t="e">
            <v>#NAME?</v>
          </cell>
          <cell r="I23">
            <v>4</v>
          </cell>
          <cell r="J23">
            <v>4</v>
          </cell>
          <cell r="K23" t="e">
            <v>#NAME?</v>
          </cell>
          <cell r="L23" t="e">
            <v>#REF!</v>
          </cell>
          <cell r="M23" t="e">
            <v>#NAME?</v>
          </cell>
        </row>
        <row r="24">
          <cell r="C24" t="str">
            <v>NumeroFechas</v>
          </cell>
          <cell r="D24">
            <v>9</v>
          </cell>
          <cell r="E24">
            <v>11</v>
          </cell>
          <cell r="F24" t="e">
            <v>#NAME?</v>
          </cell>
          <cell r="G24">
            <v>11</v>
          </cell>
          <cell r="H24" t="e">
            <v>#NAME?</v>
          </cell>
          <cell r="I24">
            <v>11</v>
          </cell>
          <cell r="J24">
            <v>11</v>
          </cell>
          <cell r="K24" t="e">
            <v>#NAME?</v>
          </cell>
          <cell r="L24" t="e">
            <v>#REF!</v>
          </cell>
          <cell r="M24" t="e">
            <v>#NAME?</v>
          </cell>
        </row>
        <row r="25">
          <cell r="C25" t="str">
            <v>FechaInicial</v>
          </cell>
          <cell r="D25">
            <v>9</v>
          </cell>
          <cell r="E25">
            <v>35064</v>
          </cell>
          <cell r="F25">
            <v>35064</v>
          </cell>
          <cell r="G25">
            <v>37621</v>
          </cell>
          <cell r="H25">
            <v>37621</v>
          </cell>
          <cell r="I25">
            <v>37621</v>
          </cell>
          <cell r="J25">
            <v>37621</v>
          </cell>
          <cell r="K25">
            <v>37621</v>
          </cell>
          <cell r="L25">
            <v>36525</v>
          </cell>
          <cell r="M25">
            <v>36525</v>
          </cell>
        </row>
        <row r="26">
          <cell r="C26" t="str">
            <v>FechaUltima</v>
          </cell>
          <cell r="D26">
            <v>9</v>
          </cell>
          <cell r="E26">
            <v>38352</v>
          </cell>
          <cell r="F26">
            <v>38352</v>
          </cell>
          <cell r="G26">
            <v>38352</v>
          </cell>
          <cell r="H26">
            <v>38352</v>
          </cell>
          <cell r="I26">
            <v>38352</v>
          </cell>
          <cell r="J26">
            <v>38352</v>
          </cell>
          <cell r="K26">
            <v>38352</v>
          </cell>
          <cell r="L26">
            <v>36891</v>
          </cell>
          <cell r="M26">
            <v>36891</v>
          </cell>
        </row>
        <row r="27">
          <cell r="C27" t="str">
            <v>NumeroDeFechaInicial</v>
          </cell>
          <cell r="D27">
            <v>9</v>
          </cell>
          <cell r="E27">
            <v>1</v>
          </cell>
          <cell r="F27">
            <v>1</v>
          </cell>
          <cell r="G27">
            <v>1</v>
          </cell>
          <cell r="H27">
            <v>1</v>
          </cell>
          <cell r="I27">
            <v>1</v>
          </cell>
          <cell r="J27">
            <v>1</v>
          </cell>
          <cell r="K27">
            <v>1</v>
          </cell>
          <cell r="L27">
            <v>1</v>
          </cell>
          <cell r="M27">
            <v>1</v>
          </cell>
        </row>
        <row r="28">
          <cell r="C28" t="str">
            <v>NumeroDeFechaUltima</v>
          </cell>
          <cell r="D28">
            <v>9</v>
          </cell>
          <cell r="E28">
            <v>10</v>
          </cell>
          <cell r="F28">
            <v>10</v>
          </cell>
          <cell r="G28">
            <v>3</v>
          </cell>
          <cell r="H28">
            <v>3</v>
          </cell>
          <cell r="I28">
            <v>3</v>
          </cell>
          <cell r="J28">
            <v>3</v>
          </cell>
          <cell r="K28">
            <v>3</v>
          </cell>
          <cell r="L28">
            <v>10</v>
          </cell>
          <cell r="M28">
            <v>10</v>
          </cell>
        </row>
        <row r="29">
          <cell r="C29" t="str">
            <v>NumeroDeFechasEnCuadro</v>
          </cell>
          <cell r="D29">
            <v>9</v>
          </cell>
          <cell r="E29">
            <v>10</v>
          </cell>
          <cell r="F29">
            <v>10</v>
          </cell>
          <cell r="G29">
            <v>3</v>
          </cell>
          <cell r="H29">
            <v>3</v>
          </cell>
          <cell r="I29">
            <v>3</v>
          </cell>
          <cell r="J29">
            <v>3</v>
          </cell>
          <cell r="K29">
            <v>3</v>
          </cell>
          <cell r="L29">
            <v>10</v>
          </cell>
          <cell r="M29">
            <v>10</v>
          </cell>
        </row>
        <row r="30">
          <cell r="C30" t="str">
            <v>FechaUltimaCuadroNota</v>
          </cell>
          <cell r="D30">
            <v>9</v>
          </cell>
          <cell r="E30">
            <v>37986</v>
          </cell>
          <cell r="F30">
            <v>37986</v>
          </cell>
          <cell r="G30">
            <v>36891</v>
          </cell>
          <cell r="H30">
            <v>36891</v>
          </cell>
          <cell r="I30">
            <v>36891</v>
          </cell>
          <cell r="J30">
            <v>36891</v>
          </cell>
          <cell r="K30">
            <v>36891</v>
          </cell>
          <cell r="L30">
            <v>36891</v>
          </cell>
          <cell r="M30">
            <v>36891</v>
          </cell>
        </row>
        <row r="31">
          <cell r="C31" t="str">
            <v>Rango</v>
          </cell>
          <cell r="D31">
            <v>9</v>
          </cell>
          <cell r="E31" t="str">
            <v>$D$10:$M$164</v>
          </cell>
          <cell r="F31" t="str">
            <v>$D$10:$M$76</v>
          </cell>
          <cell r="G31" t="str">
            <v>$D$10:$F$54</v>
          </cell>
          <cell r="H31" t="str">
            <v>$D$10:$Z$31</v>
          </cell>
          <cell r="I31" t="str">
            <v>$D$10:$F$31</v>
          </cell>
          <cell r="J31" t="str">
            <v>$D$10:$F$32</v>
          </cell>
          <cell r="K31" t="str">
            <v>$D$10:$Z$31</v>
          </cell>
          <cell r="L31" t="str">
            <v>$D$10:$Z$31</v>
          </cell>
          <cell r="M31" t="str">
            <v>$D$10:$Z$31</v>
          </cell>
        </row>
        <row r="32">
          <cell r="C32" t="str">
            <v>Status</v>
          </cell>
          <cell r="D32">
            <v>9</v>
          </cell>
          <cell r="E32" t="str">
            <v>OK</v>
          </cell>
          <cell r="F32" t="str">
            <v>PENDIENTE</v>
          </cell>
          <cell r="G32" t="str">
            <v>OK</v>
          </cell>
          <cell r="H32" t="str">
            <v>PENDIENTE</v>
          </cell>
          <cell r="I32" t="str">
            <v>PENDIENTE</v>
          </cell>
          <cell r="J32" t="str">
            <v>OK</v>
          </cell>
          <cell r="K32" t="str">
            <v>OK</v>
          </cell>
          <cell r="L32" t="str">
            <v>OK</v>
          </cell>
          <cell r="M32" t="str">
            <v>OK</v>
          </cell>
        </row>
        <row r="33">
          <cell r="C33" t="str">
            <v>Generado</v>
          </cell>
          <cell r="D33">
            <v>7</v>
          </cell>
          <cell r="E33">
            <v>38519.59107638889</v>
          </cell>
          <cell r="F33">
            <v>37025.539375</v>
          </cell>
          <cell r="G33">
            <v>38519.618020833332</v>
          </cell>
          <cell r="H33">
            <v>37022.688402777778</v>
          </cell>
          <cell r="I33">
            <v>37727.423321759263</v>
          </cell>
          <cell r="J33">
            <v>38429.626574074071</v>
          </cell>
          <cell r="K33">
            <v>36990.630798611113</v>
          </cell>
        </row>
        <row r="34">
          <cell r="C34" t="str">
            <v>Cargado</v>
          </cell>
          <cell r="D34">
            <v>7</v>
          </cell>
          <cell r="E34">
            <v>38519.601423611108</v>
          </cell>
          <cell r="F34">
            <v>37025.47383101852</v>
          </cell>
          <cell r="G34">
            <v>38519.618252314816</v>
          </cell>
          <cell r="H34">
            <v>36990.677534722221</v>
          </cell>
          <cell r="I34">
            <v>37701.808229166665</v>
          </cell>
          <cell r="J34">
            <v>38434.688587962963</v>
          </cell>
          <cell r="K34">
            <v>36990.677534722221</v>
          </cell>
        </row>
        <row r="35">
          <cell r="C35" t="str">
            <v>Random</v>
          </cell>
          <cell r="D35">
            <v>7</v>
          </cell>
          <cell r="E35">
            <v>705.5474853515625</v>
          </cell>
          <cell r="F35">
            <v>705.5474853515625</v>
          </cell>
          <cell r="G35">
            <v>705.5474853515625</v>
          </cell>
          <cell r="H35">
            <v>579.51861572265625</v>
          </cell>
          <cell r="I35">
            <v>579.51861572265625</v>
          </cell>
          <cell r="J35">
            <v>533.42401123046875</v>
          </cell>
          <cell r="K35">
            <v>289.56246948242188</v>
          </cell>
        </row>
        <row r="36">
          <cell r="C36" t="str">
            <v>Confirm</v>
          </cell>
          <cell r="D36">
            <v>7</v>
          </cell>
          <cell r="E36">
            <v>705.5474853515625</v>
          </cell>
          <cell r="F36">
            <v>705.5474853515625</v>
          </cell>
          <cell r="G36">
            <v>705.5474853515625</v>
          </cell>
          <cell r="H36">
            <v>289.56246948242188</v>
          </cell>
          <cell r="I36">
            <v>579.51861572265625</v>
          </cell>
          <cell r="J36">
            <v>533.42401123046875</v>
          </cell>
          <cell r="K36">
            <v>289.56246948242188</v>
          </cell>
        </row>
        <row r="37">
          <cell r="C37" t="str">
            <v>HojaMenu</v>
          </cell>
          <cell r="D37" t="str">
            <v>Menu</v>
          </cell>
        </row>
        <row r="38">
          <cell r="C38" t="str">
            <v>HojaFechas</v>
          </cell>
          <cell r="D38" t="str">
            <v>Fechas</v>
          </cell>
        </row>
        <row r="39">
          <cell r="C39" t="str">
            <v>CSV</v>
          </cell>
          <cell r="D39" t="str">
            <v>Cuadros_DEF</v>
          </cell>
        </row>
        <row r="40">
          <cell r="C40" t="str">
            <v>Autoformat</v>
          </cell>
          <cell r="D40" t="str">
            <v>Autoformat</v>
          </cell>
        </row>
        <row r="41">
          <cell r="C41" t="str">
            <v>UltimaFecha</v>
          </cell>
          <cell r="E41" t="str">
            <v>Genera</v>
          </cell>
        </row>
        <row r="42">
          <cell r="C42" t="str">
            <v>Open</v>
          </cell>
          <cell r="D42" t="str">
            <v>NoBancaria:Valores:Bancaria:Nota</v>
          </cell>
          <cell r="E42">
            <v>1</v>
          </cell>
        </row>
        <row r="43">
          <cell r="C43" t="str">
            <v>DirExport</v>
          </cell>
          <cell r="D43" t="str">
            <v>k:\smifnban\memoria\2004\</v>
          </cell>
        </row>
        <row r="44">
          <cell r="C44" t="str">
            <v>DirFame</v>
          </cell>
          <cell r="D44" t="str">
            <v>k:\smifnban\sfn\</v>
          </cell>
        </row>
        <row r="45">
          <cell r="C45" t="str">
            <v>EditarCifrasEnCuadros</v>
          </cell>
          <cell r="D45">
            <v>2</v>
          </cell>
        </row>
        <row r="46">
          <cell r="C46" t="str">
            <v>Nuevovalor(texto)</v>
          </cell>
          <cell r="D46">
            <v>6475.1</v>
          </cell>
        </row>
        <row r="52">
          <cell r="E52">
            <v>1</v>
          </cell>
          <cell r="F52" t="str">
            <v>Ene</v>
          </cell>
          <cell r="G52" t="str">
            <v>Jan</v>
          </cell>
          <cell r="H52">
            <v>31</v>
          </cell>
        </row>
        <row r="53">
          <cell r="E53">
            <v>2</v>
          </cell>
          <cell r="F53" t="str">
            <v>Feb</v>
          </cell>
          <cell r="G53" t="str">
            <v>Feb</v>
          </cell>
          <cell r="H53">
            <v>28</v>
          </cell>
        </row>
        <row r="54">
          <cell r="E54">
            <v>3</v>
          </cell>
          <cell r="F54" t="str">
            <v>Mar</v>
          </cell>
          <cell r="G54" t="str">
            <v>Mar</v>
          </cell>
          <cell r="H54">
            <v>31</v>
          </cell>
        </row>
        <row r="55">
          <cell r="E55">
            <v>4</v>
          </cell>
          <cell r="F55" t="str">
            <v>Abr</v>
          </cell>
          <cell r="G55" t="str">
            <v>Apr</v>
          </cell>
          <cell r="H55">
            <v>30</v>
          </cell>
        </row>
        <row r="56">
          <cell r="E56">
            <v>5</v>
          </cell>
          <cell r="F56" t="str">
            <v>May</v>
          </cell>
          <cell r="G56" t="str">
            <v>May</v>
          </cell>
          <cell r="H56">
            <v>31</v>
          </cell>
        </row>
        <row r="57">
          <cell r="E57">
            <v>6</v>
          </cell>
          <cell r="F57" t="str">
            <v>Jun</v>
          </cell>
          <cell r="G57" t="str">
            <v>Jun</v>
          </cell>
          <cell r="H57">
            <v>30</v>
          </cell>
        </row>
        <row r="58">
          <cell r="E58">
            <v>7</v>
          </cell>
          <cell r="F58" t="str">
            <v>Jul</v>
          </cell>
          <cell r="G58" t="str">
            <v>Jul</v>
          </cell>
          <cell r="H58">
            <v>31</v>
          </cell>
        </row>
        <row r="59">
          <cell r="E59">
            <v>8</v>
          </cell>
          <cell r="F59" t="str">
            <v>Ago</v>
          </cell>
          <cell r="G59" t="str">
            <v>Aug</v>
          </cell>
          <cell r="H59">
            <v>31</v>
          </cell>
        </row>
        <row r="60">
          <cell r="E60">
            <v>9</v>
          </cell>
          <cell r="F60" t="str">
            <v>Set</v>
          </cell>
          <cell r="G60" t="str">
            <v>Sep</v>
          </cell>
          <cell r="H60">
            <v>30</v>
          </cell>
        </row>
        <row r="61">
          <cell r="E61">
            <v>10</v>
          </cell>
          <cell r="F61" t="str">
            <v>Oct</v>
          </cell>
          <cell r="G61" t="str">
            <v>Oct</v>
          </cell>
          <cell r="H61">
            <v>31</v>
          </cell>
        </row>
        <row r="62">
          <cell r="E62">
            <v>11</v>
          </cell>
          <cell r="F62" t="str">
            <v>Nov</v>
          </cell>
          <cell r="G62" t="str">
            <v>Nov</v>
          </cell>
          <cell r="H62">
            <v>30</v>
          </cell>
        </row>
        <row r="63">
          <cell r="E63">
            <v>12</v>
          </cell>
          <cell r="F63" t="str">
            <v>Dic</v>
          </cell>
          <cell r="G63" t="str">
            <v>Dec</v>
          </cell>
          <cell r="H63">
            <v>31</v>
          </cell>
        </row>
      </sheetData>
      <sheetData sheetId="4">
        <row r="2">
          <cell r="A2" t="str">
            <v>Opciones FAME</v>
          </cell>
        </row>
        <row r="3">
          <cell r="A3">
            <v>1</v>
          </cell>
        </row>
        <row r="5">
          <cell r="A5" t="str">
            <v>Relación de cuadros</v>
          </cell>
          <cell r="B5" t="str">
            <v>Título Español</v>
          </cell>
          <cell r="C5" t="str">
            <v>Title English</v>
          </cell>
          <cell r="D5" t="str">
            <v>Número</v>
          </cell>
          <cell r="E5" t="str">
            <v>Preliminar</v>
          </cell>
        </row>
        <row r="6">
          <cell r="A6">
            <v>0</v>
          </cell>
          <cell r="B6" t="str">
            <v>CUADRO</v>
          </cell>
          <cell r="C6" t="str">
            <v>TABLE</v>
          </cell>
          <cell r="D6">
            <v>1</v>
          </cell>
          <cell r="E6">
            <v>0</v>
          </cell>
        </row>
        <row r="7">
          <cell r="A7">
            <v>1</v>
          </cell>
          <cell r="B7" t="str">
            <v>ANEXO</v>
          </cell>
          <cell r="C7" t="str">
            <v>ANNEX</v>
          </cell>
          <cell r="D7">
            <v>1</v>
          </cell>
          <cell r="E7" t="str">
            <v>M</v>
          </cell>
        </row>
        <row r="8">
          <cell r="A8" t="str">
            <v>Anexo</v>
          </cell>
          <cell r="B8" t="str">
            <v>Cuentas monetarias del sistema financiero</v>
          </cell>
          <cell r="C8" t="str">
            <v>Monetary Accounts of the financial system</v>
          </cell>
          <cell r="D8">
            <v>62</v>
          </cell>
          <cell r="E8">
            <v>1</v>
          </cell>
        </row>
        <row r="9">
          <cell r="A9" t="str">
            <v>SDD</v>
          </cell>
          <cell r="B9" t="str">
            <v>Cuentas monetarias de las sociedades de depósito</v>
          </cell>
          <cell r="C9" t="str">
            <v>Monetary Accounts of the depositiry institutions</v>
          </cell>
          <cell r="D9">
            <v>63</v>
          </cell>
          <cell r="E9">
            <v>1</v>
          </cell>
        </row>
        <row r="10">
          <cell r="A10" t="str">
            <v>CSPS</v>
          </cell>
          <cell r="B10" t="str">
            <v xml:space="preserve">Crédito al sector privado en moneda nacional del sistema financiero </v>
          </cell>
          <cell r="C10" t="str">
            <v>Credit to the private sector of the financial system in domestic currency</v>
          </cell>
          <cell r="D10">
            <v>41</v>
          </cell>
          <cell r="E10">
            <v>1</v>
          </cell>
        </row>
        <row r="11">
          <cell r="A11" t="str">
            <v>CSP$</v>
          </cell>
          <cell r="B11" t="str">
            <v xml:space="preserve">Crédito al sector privado en moneda extranjera del sistema financiero </v>
          </cell>
          <cell r="C11" t="str">
            <v>Credit to the private sector of the financial system in foerign currency</v>
          </cell>
          <cell r="D11">
            <v>42</v>
          </cell>
          <cell r="E11">
            <v>1</v>
          </cell>
        </row>
        <row r="12">
          <cell r="A12" t="str">
            <v>Ahofin</v>
          </cell>
          <cell r="B12" t="str">
            <v>Ahorro financiero</v>
          </cell>
          <cell r="C12" t="str">
            <v>Financial Savings</v>
          </cell>
          <cell r="D12">
            <v>37</v>
          </cell>
          <cell r="E12">
            <v>1</v>
          </cell>
        </row>
        <row r="13">
          <cell r="A13" t="str">
            <v>Ahofin por instituciones</v>
          </cell>
          <cell r="B13" t="str">
            <v>Ahorro financiero por institución</v>
          </cell>
          <cell r="C13" t="str">
            <v>Financial Savings by institutions</v>
          </cell>
          <cell r="D13">
            <v>38</v>
          </cell>
          <cell r="E13">
            <v>1</v>
          </cell>
        </row>
        <row r="14">
          <cell r="A14" t="str">
            <v>Bonos</v>
          </cell>
          <cell r="B14" t="str">
            <v>Mercado de bonos</v>
          </cell>
          <cell r="C14" t="str">
            <v>Bond Market</v>
          </cell>
          <cell r="D14">
            <v>39</v>
          </cell>
          <cell r="E14">
            <v>0</v>
          </cell>
        </row>
        <row r="15">
          <cell r="A15" t="str">
            <v>Tasas</v>
          </cell>
          <cell r="B15" t="str">
            <v>Evolución de las tasas de interés de los bonos</v>
          </cell>
          <cell r="C15" t="str">
            <v>Evolution of Interest rates for bonds</v>
          </cell>
          <cell r="D15">
            <v>40</v>
          </cell>
          <cell r="E15">
            <v>0</v>
          </cell>
        </row>
        <row r="16">
          <cell r="A16" t="str">
            <v>Bolsa</v>
          </cell>
          <cell r="B16" t="str">
            <v>Bolsa de valores</v>
          </cell>
          <cell r="C16" t="str">
            <v>Stock market</v>
          </cell>
          <cell r="D16">
            <v>41</v>
          </cell>
          <cell r="E16">
            <v>0</v>
          </cell>
        </row>
        <row r="17">
          <cell r="A17" t="str">
            <v>AFP</v>
          </cell>
          <cell r="B17" t="str">
            <v>Sistema privado de pensiones</v>
          </cell>
          <cell r="C17" t="str">
            <v>Private pension system</v>
          </cell>
          <cell r="D17">
            <v>42</v>
          </cell>
          <cell r="E17">
            <v>0</v>
          </cell>
        </row>
        <row r="18">
          <cell r="A18" t="str">
            <v>FMT</v>
          </cell>
          <cell r="B18" t="str">
            <v>Fondos mutuos</v>
          </cell>
          <cell r="C18" t="str">
            <v>Mutual funds</v>
          </cell>
          <cell r="D18">
            <v>43</v>
          </cell>
          <cell r="E18">
            <v>0</v>
          </cell>
        </row>
        <row r="19">
          <cell r="C19" t="str">
            <v>Final Series</v>
          </cell>
          <cell r="D19">
            <v>9</v>
          </cell>
          <cell r="E19" t="str">
            <v>$B$164</v>
          </cell>
        </row>
        <row r="22">
          <cell r="A22" t="b">
            <v>1</v>
          </cell>
          <cell r="C22" t="str">
            <v>Español</v>
          </cell>
        </row>
        <row r="23">
          <cell r="A23" t="b">
            <v>0</v>
          </cell>
          <cell r="C23" t="str">
            <v>Inglés</v>
          </cell>
        </row>
        <row r="27">
          <cell r="A27">
            <v>1</v>
          </cell>
        </row>
        <row r="32">
          <cell r="A32">
            <v>0</v>
          </cell>
        </row>
      </sheetData>
      <sheetData sheetId="5"/>
      <sheetData sheetId="6"/>
      <sheetData sheetId="7"/>
      <sheetData sheetId="8">
        <row r="5">
          <cell r="E5">
            <v>2002</v>
          </cell>
        </row>
      </sheetData>
      <sheetData sheetId="9">
        <row r="3">
          <cell r="A3">
            <v>1</v>
          </cell>
        </row>
        <row r="4">
          <cell r="F4" t="str">
            <v/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>
            <v>2002</v>
          </cell>
          <cell r="N4">
            <v>2003</v>
          </cell>
          <cell r="O4" t="str">
            <v>2004</v>
          </cell>
          <cell r="P4" t="str">
            <v/>
          </cell>
        </row>
      </sheetData>
      <sheetData sheetId="10">
        <row r="6">
          <cell r="E6">
            <v>2002</v>
          </cell>
          <cell r="F6">
            <v>2003</v>
          </cell>
          <cell r="G6">
            <v>2004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  <cell r="M6" t="str">
            <v>-</v>
          </cell>
          <cell r="N6" t="str">
            <v>-</v>
          </cell>
          <cell r="O6" t="str">
            <v>-</v>
          </cell>
        </row>
      </sheetData>
      <sheetData sheetId="11"/>
      <sheetData sheetId="12"/>
      <sheetData sheetId="13"/>
      <sheetData sheetId="14">
        <row r="7">
          <cell r="J7">
            <v>1995</v>
          </cell>
        </row>
      </sheetData>
      <sheetData sheetId="15"/>
      <sheetData sheetId="16">
        <row r="5">
          <cell r="E5">
            <v>2002</v>
          </cell>
          <cell r="F5">
            <v>2003</v>
          </cell>
          <cell r="G5">
            <v>2004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</sheetData>
      <sheetData sheetId="17"/>
      <sheetData sheetId="18"/>
      <sheetData sheetId="19">
        <row r="1">
          <cell r="B1" t="str">
            <v>Número de columna</v>
          </cell>
        </row>
      </sheetData>
      <sheetData sheetId="20">
        <row r="1">
          <cell r="B1" t="str">
            <v>Número de columna</v>
          </cell>
        </row>
        <row r="7"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  <cell r="O7">
            <v>2000</v>
          </cell>
          <cell r="P7">
            <v>2001</v>
          </cell>
          <cell r="Q7">
            <v>2002</v>
          </cell>
          <cell r="R7">
            <v>2003</v>
          </cell>
        </row>
      </sheetData>
      <sheetData sheetId="21">
        <row r="1">
          <cell r="B1" t="str">
            <v>Número de columna</v>
          </cell>
        </row>
      </sheetData>
      <sheetData sheetId="22">
        <row r="1">
          <cell r="B1" t="str">
            <v>Número de columna</v>
          </cell>
        </row>
      </sheetData>
      <sheetData sheetId="23"/>
      <sheetData sheetId="24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A2">
            <v>2</v>
          </cell>
          <cell r="B2" t="str">
            <v>Fecha Solicitada</v>
          </cell>
          <cell r="D2">
            <v>35064</v>
          </cell>
          <cell r="E2">
            <v>35430</v>
          </cell>
          <cell r="F2">
            <v>35795</v>
          </cell>
          <cell r="G2">
            <v>36160</v>
          </cell>
          <cell r="H2">
            <v>36525</v>
          </cell>
          <cell r="I2">
            <v>36891</v>
          </cell>
          <cell r="J2">
            <v>37256</v>
          </cell>
          <cell r="K2">
            <v>37621</v>
          </cell>
          <cell r="L2">
            <v>37986</v>
          </cell>
          <cell r="M2">
            <v>38352</v>
          </cell>
          <cell r="N2">
            <v>0</v>
          </cell>
        </row>
        <row r="3">
          <cell r="A3">
            <v>3</v>
          </cell>
          <cell r="B3" t="str">
            <v>LabelFAME</v>
          </cell>
          <cell r="D3" t="str">
            <v>MWEEKLY:1995:Dic.31**:1</v>
          </cell>
          <cell r="E3" t="str">
            <v>MWEEKLY:1996:Dic.31**:1</v>
          </cell>
          <cell r="F3" t="str">
            <v>MWEEKLY:1997:Dic.31**:1</v>
          </cell>
          <cell r="G3" t="str">
            <v>MWEEKLY:1998:Dic.31**:1</v>
          </cell>
          <cell r="H3" t="str">
            <v>MWEEKLY:1999:Dic.31**:1</v>
          </cell>
          <cell r="I3" t="str">
            <v>MWEEKLY:2000:Dic.31**:1</v>
          </cell>
          <cell r="J3" t="str">
            <v>MWEEKLY:2001:Dic.31**:1</v>
          </cell>
          <cell r="K3" t="str">
            <v>MWEEKLY:2002:Dic.31**:1</v>
          </cell>
          <cell r="L3" t="str">
            <v>MWEEKLY:2003:Dic.31**:1</v>
          </cell>
          <cell r="M3" t="str">
            <v>MWEEKLY:2004:Dic.31**:1</v>
          </cell>
        </row>
        <row r="4">
          <cell r="A4">
            <v>4</v>
          </cell>
          <cell r="B4" t="str">
            <v>Numero de Semana</v>
          </cell>
          <cell r="D4">
            <v>95808</v>
          </cell>
          <cell r="E4">
            <v>95856</v>
          </cell>
          <cell r="F4">
            <v>95904</v>
          </cell>
          <cell r="G4">
            <v>95952</v>
          </cell>
          <cell r="H4">
            <v>96000</v>
          </cell>
          <cell r="I4">
            <v>96048</v>
          </cell>
          <cell r="J4">
            <v>96096</v>
          </cell>
          <cell r="K4">
            <v>96144</v>
          </cell>
          <cell r="L4">
            <v>96192</v>
          </cell>
          <cell r="M4">
            <v>96240</v>
          </cell>
        </row>
        <row r="5">
          <cell r="A5">
            <v>5</v>
          </cell>
          <cell r="B5" t="str">
            <v>NombreDeMesEspañol</v>
          </cell>
          <cell r="D5" t="str">
            <v>Dic</v>
          </cell>
          <cell r="E5" t="str">
            <v>Dic</v>
          </cell>
          <cell r="F5" t="str">
            <v>Dic</v>
          </cell>
          <cell r="G5" t="str">
            <v>Dic</v>
          </cell>
          <cell r="H5" t="str">
            <v>Dic</v>
          </cell>
          <cell r="I5" t="str">
            <v>Dic</v>
          </cell>
          <cell r="J5" t="str">
            <v>Dic</v>
          </cell>
          <cell r="K5" t="str">
            <v>Dic</v>
          </cell>
          <cell r="L5" t="str">
            <v>Dic</v>
          </cell>
          <cell r="M5" t="str">
            <v>Dic</v>
          </cell>
          <cell r="N5" t="str">
            <v>-</v>
          </cell>
        </row>
        <row r="6">
          <cell r="A6">
            <v>6</v>
          </cell>
          <cell r="B6" t="str">
            <v>Frecuencia</v>
          </cell>
          <cell r="D6" t="str">
            <v>D</v>
          </cell>
          <cell r="E6" t="str">
            <v>D</v>
          </cell>
          <cell r="F6" t="str">
            <v>D</v>
          </cell>
          <cell r="G6" t="str">
            <v>D</v>
          </cell>
          <cell r="H6" t="str">
            <v>D</v>
          </cell>
          <cell r="I6" t="str">
            <v>D</v>
          </cell>
          <cell r="J6" t="str">
            <v>D</v>
          </cell>
          <cell r="K6" t="str">
            <v>D</v>
          </cell>
          <cell r="L6" t="str">
            <v>D</v>
          </cell>
          <cell r="M6" t="str">
            <v>D</v>
          </cell>
          <cell r="N6">
            <v>0</v>
          </cell>
        </row>
        <row r="7">
          <cell r="A7">
            <v>7</v>
          </cell>
          <cell r="B7" t="str">
            <v>Fecha Actualizada</v>
          </cell>
          <cell r="D7">
            <v>34699</v>
          </cell>
          <cell r="E7">
            <v>35064</v>
          </cell>
          <cell r="F7">
            <v>35430</v>
          </cell>
          <cell r="G7">
            <v>35795</v>
          </cell>
          <cell r="H7">
            <v>36160</v>
          </cell>
          <cell r="I7">
            <v>36525</v>
          </cell>
          <cell r="J7">
            <v>36891</v>
          </cell>
          <cell r="K7">
            <v>37256</v>
          </cell>
          <cell r="L7">
            <v>37621</v>
          </cell>
          <cell r="M7">
            <v>37986</v>
          </cell>
          <cell r="N7">
            <v>0</v>
          </cell>
        </row>
        <row r="8">
          <cell r="A8">
            <v>8</v>
          </cell>
          <cell r="B8" t="str">
            <v>Año</v>
          </cell>
          <cell r="D8">
            <v>1995</v>
          </cell>
          <cell r="E8">
            <v>1996</v>
          </cell>
          <cell r="F8">
            <v>1997</v>
          </cell>
          <cell r="G8">
            <v>1998</v>
          </cell>
          <cell r="H8">
            <v>1999</v>
          </cell>
          <cell r="I8">
            <v>2000</v>
          </cell>
          <cell r="J8">
            <v>2001</v>
          </cell>
          <cell r="K8">
            <v>2002</v>
          </cell>
          <cell r="L8">
            <v>2003</v>
          </cell>
          <cell r="M8">
            <v>2004</v>
          </cell>
        </row>
        <row r="9">
          <cell r="A9">
            <v>9</v>
          </cell>
          <cell r="B9" t="str">
            <v>VARIABLES</v>
          </cell>
        </row>
        <row r="10">
          <cell r="A10">
            <v>10</v>
          </cell>
          <cell r="B10" t="str">
            <v>TCD</v>
          </cell>
          <cell r="C10" t="str">
            <v>2:2</v>
          </cell>
          <cell r="D10">
            <v>2.31</v>
          </cell>
          <cell r="E10">
            <v>2.6</v>
          </cell>
          <cell r="F10">
            <v>2.72</v>
          </cell>
          <cell r="G10">
            <v>3.15</v>
          </cell>
          <cell r="H10">
            <v>3.51</v>
          </cell>
          <cell r="I10">
            <v>3.53</v>
          </cell>
          <cell r="J10">
            <v>3.44</v>
          </cell>
          <cell r="K10">
            <v>3.51</v>
          </cell>
          <cell r="L10">
            <v>3.46</v>
          </cell>
          <cell r="M10">
            <v>3.28</v>
          </cell>
        </row>
        <row r="11">
          <cell r="A11">
            <v>11</v>
          </cell>
          <cell r="C11" t="str">
            <v>5:5</v>
          </cell>
        </row>
        <row r="12">
          <cell r="A12">
            <v>12</v>
          </cell>
          <cell r="B12" t="str">
            <v>AHOFIN.RN</v>
          </cell>
          <cell r="C12" t="str">
            <v>5:5</v>
          </cell>
          <cell r="D12">
            <v>6931.54396</v>
          </cell>
          <cell r="E12">
            <v>8987.3754599999993</v>
          </cell>
          <cell r="F12">
            <v>12018.752500000001</v>
          </cell>
          <cell r="G12">
            <v>12510.33655</v>
          </cell>
          <cell r="H12">
            <v>15536.50288</v>
          </cell>
          <cell r="I12">
            <v>16695.465639999999</v>
          </cell>
          <cell r="J12">
            <v>20628.7958</v>
          </cell>
          <cell r="K12">
            <v>24433.41145</v>
          </cell>
          <cell r="L12">
            <v>30543.223020000001</v>
          </cell>
          <cell r="M12">
            <v>35453.995519999997</v>
          </cell>
          <cell r="O12" t="str">
            <v>Ahorro financiero MN</v>
          </cell>
        </row>
        <row r="13">
          <cell r="A13">
            <v>13</v>
          </cell>
          <cell r="B13" t="str">
            <v>AHOFIN.BAN.RN</v>
          </cell>
          <cell r="C13" t="str">
            <v>5:5</v>
          </cell>
          <cell r="D13">
            <v>4394.2975100000003</v>
          </cell>
          <cell r="E13">
            <v>5084.6381000000001</v>
          </cell>
          <cell r="F13">
            <v>6174.0247900000004</v>
          </cell>
          <cell r="G13">
            <v>5307.3728099999998</v>
          </cell>
          <cell r="H13">
            <v>5340.9467800000002</v>
          </cell>
          <cell r="I13">
            <v>5374.9996899999996</v>
          </cell>
          <cell r="J13">
            <v>5736.8954299999996</v>
          </cell>
          <cell r="K13">
            <v>6117.0422900000003</v>
          </cell>
          <cell r="L13">
            <v>5848.9484700000003</v>
          </cell>
          <cell r="M13">
            <v>7214.5187900000001</v>
          </cell>
          <cell r="O13" t="str">
            <v>Ahorro financiero MN: Bancos</v>
          </cell>
        </row>
        <row r="14">
          <cell r="A14">
            <v>14</v>
          </cell>
          <cell r="B14" t="str">
            <v>AHOFIN.NB.RN</v>
          </cell>
          <cell r="C14" t="str">
            <v>5:5</v>
          </cell>
          <cell r="D14">
            <v>2537.2464500000001</v>
          </cell>
          <cell r="E14">
            <v>3902.7373600000001</v>
          </cell>
          <cell r="F14">
            <v>5844.7277100000001</v>
          </cell>
          <cell r="G14">
            <v>7202.9637400000001</v>
          </cell>
          <cell r="H14">
            <v>10195.5561</v>
          </cell>
          <cell r="I14">
            <v>11320.46595</v>
          </cell>
          <cell r="J14">
            <v>14891.900369999999</v>
          </cell>
          <cell r="K14">
            <v>18316.369159999998</v>
          </cell>
          <cell r="L14">
            <v>24694.274539999999</v>
          </cell>
          <cell r="M14">
            <v>28239.476729999998</v>
          </cell>
          <cell r="O14" t="str">
            <v>Ahorro financiero MN: NO Bancos</v>
          </cell>
        </row>
        <row r="15">
          <cell r="A15">
            <v>15</v>
          </cell>
          <cell r="B15" t="str">
            <v>AHOFIN.CMA.RN</v>
          </cell>
          <cell r="C15" t="str">
            <v>5:5</v>
          </cell>
          <cell r="D15">
            <v>73.474299999999999</v>
          </cell>
          <cell r="E15">
            <v>87.087280000000007</v>
          </cell>
          <cell r="F15">
            <v>106.95313</v>
          </cell>
          <cell r="G15">
            <v>109.44839</v>
          </cell>
          <cell r="H15">
            <v>158.12895</v>
          </cell>
          <cell r="I15">
            <v>217.62027</v>
          </cell>
          <cell r="J15">
            <v>329.83341000000001</v>
          </cell>
          <cell r="K15">
            <v>428.34152999999998</v>
          </cell>
          <cell r="L15">
            <v>668.35802000000001</v>
          </cell>
          <cell r="M15">
            <v>1023.85534</v>
          </cell>
          <cell r="O15" t="str">
            <v>Ahorro financiero MN: CMA</v>
          </cell>
        </row>
        <row r="16">
          <cell r="A16">
            <v>16</v>
          </cell>
          <cell r="B16" t="str">
            <v>AHOFIN.CRA.RN</v>
          </cell>
          <cell r="C16" t="str">
            <v>5:5</v>
          </cell>
          <cell r="D16">
            <v>14.75882</v>
          </cell>
          <cell r="E16">
            <v>17.104099999999999</v>
          </cell>
          <cell r="F16">
            <v>33.594709999999999</v>
          </cell>
          <cell r="G16">
            <v>36.580750000000002</v>
          </cell>
          <cell r="H16">
            <v>42.1327</v>
          </cell>
          <cell r="I16">
            <v>57.30715</v>
          </cell>
          <cell r="J16">
            <v>74.910510000000002</v>
          </cell>
          <cell r="K16">
            <v>104.13896</v>
          </cell>
          <cell r="L16">
            <v>151.38041000000001</v>
          </cell>
          <cell r="M16">
            <v>202.43785</v>
          </cell>
          <cell r="O16" t="str">
            <v>Ahorro financiero MN: CRA</v>
          </cell>
        </row>
        <row r="17">
          <cell r="A17">
            <v>17</v>
          </cell>
          <cell r="B17" t="str">
            <v>AHOFIN.COO.RN</v>
          </cell>
          <cell r="C17" t="str">
            <v>5:5</v>
          </cell>
          <cell r="D17">
            <v>204.30896000000001</v>
          </cell>
          <cell r="E17">
            <v>217.52234999999999</v>
          </cell>
          <cell r="F17">
            <v>274.08656999999999</v>
          </cell>
          <cell r="G17">
            <v>285.56101000000001</v>
          </cell>
          <cell r="H17">
            <v>297.95150000000001</v>
          </cell>
          <cell r="I17">
            <v>292.43020000000001</v>
          </cell>
          <cell r="J17">
            <v>324.95206000000002</v>
          </cell>
          <cell r="K17">
            <v>389.83042</v>
          </cell>
          <cell r="L17">
            <v>453.82767999999999</v>
          </cell>
          <cell r="M17">
            <v>510.25765999999999</v>
          </cell>
          <cell r="O17" t="str">
            <v>Ahorro financiero MN: COO</v>
          </cell>
        </row>
        <row r="18">
          <cell r="A18">
            <v>18</v>
          </cell>
          <cell r="B18" t="str">
            <v>AHOFIN.EAF.RN</v>
          </cell>
          <cell r="C18" t="str">
            <v>5:5</v>
          </cell>
          <cell r="D18">
            <v>137.31819999999999</v>
          </cell>
          <cell r="E18">
            <v>260.47843999999998</v>
          </cell>
          <cell r="F18">
            <v>135.32811000000001</v>
          </cell>
          <cell r="G18">
            <v>176.78942000000001</v>
          </cell>
          <cell r="H18">
            <v>119.97362</v>
          </cell>
          <cell r="I18">
            <v>85.037620000000004</v>
          </cell>
          <cell r="J18">
            <v>0.21102000000000001</v>
          </cell>
          <cell r="K18">
            <v>5.8764099999999999</v>
          </cell>
          <cell r="L18">
            <v>13.28274</v>
          </cell>
          <cell r="M18">
            <v>14.320130000000001</v>
          </cell>
          <cell r="O18" t="str">
            <v>Ahorro financiero MN: EAF</v>
          </cell>
        </row>
        <row r="19">
          <cell r="A19">
            <v>19</v>
          </cell>
          <cell r="B19" t="str">
            <v>AHOFIN.FIN.RN</v>
          </cell>
          <cell r="C19" t="str">
            <v>5:5</v>
          </cell>
          <cell r="D19">
            <v>113.40357</v>
          </cell>
          <cell r="E19">
            <v>56.92662</v>
          </cell>
          <cell r="F19">
            <v>92.191670000000002</v>
          </cell>
          <cell r="G19">
            <v>123.39279000000001</v>
          </cell>
          <cell r="H19">
            <v>7.0858800000000004</v>
          </cell>
          <cell r="I19">
            <v>107.44135</v>
          </cell>
          <cell r="J19">
            <v>149.81241</v>
          </cell>
          <cell r="K19">
            <v>95.970740000000006</v>
          </cell>
          <cell r="L19">
            <v>28.587489999999999</v>
          </cell>
          <cell r="M19">
            <v>32.876300000000001</v>
          </cell>
          <cell r="O19" t="str">
            <v>Ahorro financiero MN: FIN</v>
          </cell>
        </row>
        <row r="20">
          <cell r="A20">
            <v>20</v>
          </cell>
          <cell r="B20" t="str">
            <v>AHOFIN.AFP.RN</v>
          </cell>
          <cell r="C20" t="str">
            <v>5:5</v>
          </cell>
          <cell r="D20">
            <v>1968.1345899999999</v>
          </cell>
          <cell r="E20">
            <v>3222.22928</v>
          </cell>
          <cell r="F20">
            <v>5038.7208099999998</v>
          </cell>
          <cell r="G20">
            <v>6243.2300999999998</v>
          </cell>
          <cell r="H20">
            <v>9306.5589799999998</v>
          </cell>
          <cell r="I20">
            <v>10320.85158</v>
          </cell>
          <cell r="J20">
            <v>13296.466920000001</v>
          </cell>
          <cell r="K20">
            <v>16707.624029999999</v>
          </cell>
          <cell r="L20">
            <v>22603.742249999999</v>
          </cell>
          <cell r="M20">
            <v>25651.005099999998</v>
          </cell>
          <cell r="O20" t="str">
            <v>Ahorro financiero MN: AFP</v>
          </cell>
        </row>
        <row r="21">
          <cell r="A21">
            <v>21</v>
          </cell>
          <cell r="B21" t="str">
            <v>AHOFIN.FMT.RN</v>
          </cell>
          <cell r="C21" t="str">
            <v>5:5</v>
          </cell>
          <cell r="D21">
            <v>16.832380000000001</v>
          </cell>
          <cell r="E21">
            <v>20.237670000000001</v>
          </cell>
          <cell r="F21">
            <v>136.13511</v>
          </cell>
          <cell r="G21">
            <v>163.00583</v>
          </cell>
          <cell r="H21">
            <v>98.891099999999994</v>
          </cell>
          <cell r="I21">
            <v>106.12418</v>
          </cell>
          <cell r="J21">
            <v>525.33605999999997</v>
          </cell>
          <cell r="K21">
            <v>376.56527999999997</v>
          </cell>
          <cell r="L21">
            <v>551.30309</v>
          </cell>
          <cell r="M21">
            <v>537.00390000000004</v>
          </cell>
          <cell r="O21" t="str">
            <v>Ahorro financiero MN: FMT</v>
          </cell>
        </row>
        <row r="22">
          <cell r="A22">
            <v>22</v>
          </cell>
          <cell r="B22" t="str">
            <v>AHOFIN.SEG.RN</v>
          </cell>
          <cell r="C22" t="str">
            <v>5:5</v>
          </cell>
          <cell r="D22">
            <v>8.2416900000000002</v>
          </cell>
          <cell r="E22">
            <v>20.36824</v>
          </cell>
          <cell r="F22">
            <v>27.717600000000001</v>
          </cell>
          <cell r="G22">
            <v>64.955449999999999</v>
          </cell>
          <cell r="H22">
            <v>164.83337</v>
          </cell>
          <cell r="I22">
            <v>128.27307999999999</v>
          </cell>
          <cell r="J22">
            <v>186.59800999999999</v>
          </cell>
          <cell r="K22">
            <v>205.14669000000001</v>
          </cell>
          <cell r="L22">
            <v>220.98751999999999</v>
          </cell>
          <cell r="M22">
            <v>267.72044</v>
          </cell>
          <cell r="O22" t="str">
            <v>Ahorro financiero MN: SEG</v>
          </cell>
        </row>
        <row r="23">
          <cell r="A23">
            <v>23</v>
          </cell>
          <cell r="C23" t="str">
            <v>5:5</v>
          </cell>
        </row>
        <row r="24">
          <cell r="A24">
            <v>24</v>
          </cell>
          <cell r="B24" t="str">
            <v>AHOFIN.RS</v>
          </cell>
          <cell r="C24" t="str">
            <v>5:5</v>
          </cell>
          <cell r="D24">
            <v>21126.003649999999</v>
          </cell>
          <cell r="E24">
            <v>27885.437900000001</v>
          </cell>
          <cell r="F24">
            <v>30102.104889999999</v>
          </cell>
          <cell r="G24">
            <v>32843.618649999997</v>
          </cell>
          <cell r="H24">
            <v>35626.249129999997</v>
          </cell>
          <cell r="I24">
            <v>35307.724049999997</v>
          </cell>
          <cell r="J24">
            <v>34998.395700000001</v>
          </cell>
          <cell r="K24">
            <v>36264.628320000003</v>
          </cell>
          <cell r="L24">
            <v>35878.902190000001</v>
          </cell>
          <cell r="M24">
            <v>34559.136879999998</v>
          </cell>
          <cell r="O24" t="str">
            <v>Ahorro financiero MS</v>
          </cell>
        </row>
        <row r="25">
          <cell r="A25">
            <v>25</v>
          </cell>
          <cell r="B25" t="str">
            <v>AHOFIN.BAN.RS</v>
          </cell>
          <cell r="C25" t="str">
            <v>5:5</v>
          </cell>
          <cell r="D25">
            <v>20148.26641</v>
          </cell>
          <cell r="E25">
            <v>26521.80111</v>
          </cell>
          <cell r="F25">
            <v>27517.189969999999</v>
          </cell>
          <cell r="G25">
            <v>30642.94773</v>
          </cell>
          <cell r="H25">
            <v>32922.140650000001</v>
          </cell>
          <cell r="I25">
            <v>32636.042799999999</v>
          </cell>
          <cell r="J25">
            <v>30120.608779999999</v>
          </cell>
          <cell r="K25">
            <v>29902.694650000001</v>
          </cell>
          <cell r="L25">
            <v>28392.766960000001</v>
          </cell>
          <cell r="M25">
            <v>27420.320500000002</v>
          </cell>
          <cell r="O25" t="str">
            <v>Ahorro financiero MS: Bancos</v>
          </cell>
        </row>
        <row r="26">
          <cell r="A26">
            <v>26</v>
          </cell>
          <cell r="B26" t="str">
            <v>AHOFIN.NB.RS</v>
          </cell>
          <cell r="C26" t="str">
            <v>5:5</v>
          </cell>
          <cell r="D26">
            <v>977.73724000000004</v>
          </cell>
          <cell r="E26">
            <v>1363.63679</v>
          </cell>
          <cell r="F26">
            <v>2584.9149299999999</v>
          </cell>
          <cell r="G26">
            <v>2200.6709099999998</v>
          </cell>
          <cell r="H26">
            <v>2704.1084900000001</v>
          </cell>
          <cell r="I26">
            <v>2671.6812500000001</v>
          </cell>
          <cell r="J26">
            <v>4877.7869199999996</v>
          </cell>
          <cell r="K26">
            <v>6361.9336700000003</v>
          </cell>
          <cell r="L26">
            <v>7486.1352299999999</v>
          </cell>
          <cell r="M26">
            <v>7138.8163800000002</v>
          </cell>
          <cell r="O26" t="str">
            <v>Ahorro financiero MS: NO Bancos</v>
          </cell>
        </row>
        <row r="27">
          <cell r="A27">
            <v>27</v>
          </cell>
          <cell r="B27" t="str">
            <v>AHOFIN.CMA.RS</v>
          </cell>
          <cell r="C27" t="str">
            <v>5:5</v>
          </cell>
          <cell r="D27">
            <v>32.540370000000003</v>
          </cell>
          <cell r="E27">
            <v>58.493400000000001</v>
          </cell>
          <cell r="F27">
            <v>83.071160000000006</v>
          </cell>
          <cell r="G27">
            <v>131.09145000000001</v>
          </cell>
          <cell r="H27">
            <v>217.58467999999999</v>
          </cell>
          <cell r="I27">
            <v>315.13959999999997</v>
          </cell>
          <cell r="J27">
            <v>448.66037</v>
          </cell>
          <cell r="K27">
            <v>613.61186999999995</v>
          </cell>
          <cell r="L27">
            <v>721.15656000000001</v>
          </cell>
          <cell r="M27">
            <v>719.36492999999996</v>
          </cell>
          <cell r="O27" t="str">
            <v>Ahorro financiero MS: CMA</v>
          </cell>
        </row>
        <row r="28">
          <cell r="A28">
            <v>28</v>
          </cell>
          <cell r="B28" t="str">
            <v>AHOFIN.CRA.RS</v>
          </cell>
          <cell r="C28" t="str">
            <v>5:5</v>
          </cell>
          <cell r="D28">
            <v>1.8117700000000001</v>
          </cell>
          <cell r="E28">
            <v>15.92901</v>
          </cell>
          <cell r="F28">
            <v>28.822379999999999</v>
          </cell>
          <cell r="G28">
            <v>38.448030000000003</v>
          </cell>
          <cell r="H28">
            <v>50.221110000000003</v>
          </cell>
          <cell r="I28">
            <v>75.761089999999996</v>
          </cell>
          <cell r="J28">
            <v>93.332589999999996</v>
          </cell>
          <cell r="K28">
            <v>130.99612999999999</v>
          </cell>
          <cell r="L28">
            <v>145.30223000000001</v>
          </cell>
          <cell r="M28">
            <v>141.72587999999999</v>
          </cell>
          <cell r="O28" t="str">
            <v>Ahorro financiero MS: CRA</v>
          </cell>
        </row>
        <row r="29">
          <cell r="A29">
            <v>29</v>
          </cell>
          <cell r="B29" t="str">
            <v>AHOFIN.COO.RS</v>
          </cell>
          <cell r="C29" t="str">
            <v>5:5</v>
          </cell>
          <cell r="D29">
            <v>284.62513000000001</v>
          </cell>
          <cell r="E29">
            <v>339.47064999999998</v>
          </cell>
          <cell r="F29">
            <v>358.33154000000002</v>
          </cell>
          <cell r="G29">
            <v>412.28921000000003</v>
          </cell>
          <cell r="H29">
            <v>436.17685999999998</v>
          </cell>
          <cell r="I29">
            <v>426.30207000000001</v>
          </cell>
          <cell r="J29">
            <v>467.22820000000002</v>
          </cell>
          <cell r="K29">
            <v>497.86685</v>
          </cell>
          <cell r="L29">
            <v>538.67341999999996</v>
          </cell>
          <cell r="M29">
            <v>676.07649000000004</v>
          </cell>
          <cell r="O29" t="str">
            <v>Ahorro financiero MS: COO</v>
          </cell>
        </row>
        <row r="30">
          <cell r="A30">
            <v>30</v>
          </cell>
          <cell r="B30" t="str">
            <v>AHOFIN.EAF.RS</v>
          </cell>
          <cell r="C30" t="str">
            <v>5:5</v>
          </cell>
          <cell r="D30">
            <v>57.02158</v>
          </cell>
          <cell r="E30">
            <v>172.45108999999999</v>
          </cell>
          <cell r="F30">
            <v>30.613230000000001</v>
          </cell>
          <cell r="G30">
            <v>195.33489</v>
          </cell>
          <cell r="H30">
            <v>85.321439999999996</v>
          </cell>
          <cell r="I30">
            <v>32.203310000000002</v>
          </cell>
          <cell r="J30">
            <v>91.512010000000004</v>
          </cell>
          <cell r="K30">
            <v>229.30423999999999</v>
          </cell>
          <cell r="L30">
            <v>278.03629000000001</v>
          </cell>
          <cell r="M30">
            <v>307.54327999999998</v>
          </cell>
          <cell r="O30" t="str">
            <v>Ahorro financiero MS: EAF</v>
          </cell>
        </row>
        <row r="31">
          <cell r="A31">
            <v>31</v>
          </cell>
          <cell r="B31" t="str">
            <v>AHOFIN.FIN.RS</v>
          </cell>
          <cell r="C31" t="str">
            <v>5:5</v>
          </cell>
          <cell r="D31">
            <v>505.37455999999997</v>
          </cell>
          <cell r="E31">
            <v>179.43261000000001</v>
          </cell>
          <cell r="F31">
            <v>223.38422</v>
          </cell>
          <cell r="G31">
            <v>197.87309999999999</v>
          </cell>
          <cell r="H31">
            <v>34.345469999999999</v>
          </cell>
          <cell r="I31">
            <v>8.4980499999999992</v>
          </cell>
          <cell r="J31">
            <v>3.9659300000000002</v>
          </cell>
          <cell r="K31">
            <v>3.4332699999999998</v>
          </cell>
          <cell r="L31">
            <v>3.3312499999999998</v>
          </cell>
          <cell r="M31">
            <v>2.59144</v>
          </cell>
          <cell r="O31" t="str">
            <v>Ahorro financiero MS: FIN</v>
          </cell>
        </row>
        <row r="32">
          <cell r="A32">
            <v>32</v>
          </cell>
          <cell r="B32" t="str">
            <v>AHOFIN.AFP.RS</v>
          </cell>
          <cell r="C32" t="str">
            <v>5:5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O32" t="str">
            <v>Ahorro financiero MS: AFP</v>
          </cell>
        </row>
        <row r="33">
          <cell r="A33">
            <v>33</v>
          </cell>
          <cell r="B33" t="str">
            <v>AHOFIN.FMT.RS</v>
          </cell>
          <cell r="C33" t="str">
            <v>5:5</v>
          </cell>
          <cell r="D33">
            <v>1.5113700000000001</v>
          </cell>
          <cell r="E33">
            <v>455.28235999999998</v>
          </cell>
          <cell r="F33">
            <v>1817.29204</v>
          </cell>
          <cell r="G33">
            <v>1160.74344</v>
          </cell>
          <cell r="H33">
            <v>1656.73525</v>
          </cell>
          <cell r="I33">
            <v>1480.64294</v>
          </cell>
          <cell r="J33">
            <v>3437.6830599999998</v>
          </cell>
          <cell r="K33">
            <v>4516.0105299999996</v>
          </cell>
          <cell r="L33">
            <v>5401.1098700000002</v>
          </cell>
          <cell r="M33">
            <v>4810.1048600000004</v>
          </cell>
          <cell r="O33" t="str">
            <v>Ahorro financiero MS: FMT</v>
          </cell>
        </row>
        <row r="34">
          <cell r="A34">
            <v>34</v>
          </cell>
          <cell r="B34" t="str">
            <v>AHOFIN.SEG.RS</v>
          </cell>
          <cell r="C34" t="str">
            <v>5:5</v>
          </cell>
          <cell r="D34">
            <v>28.41076</v>
          </cell>
          <cell r="E34">
            <v>34.861020000000003</v>
          </cell>
          <cell r="F34">
            <v>43.400359999999999</v>
          </cell>
          <cell r="G34">
            <v>64.890799999999999</v>
          </cell>
          <cell r="H34">
            <v>223.72367</v>
          </cell>
          <cell r="I34">
            <v>332.99401999999998</v>
          </cell>
          <cell r="J34">
            <v>335.26711999999998</v>
          </cell>
          <cell r="K34">
            <v>368.60271999999998</v>
          </cell>
          <cell r="L34">
            <v>397.17326000000003</v>
          </cell>
          <cell r="M34">
            <v>481.28757000000002</v>
          </cell>
          <cell r="O34" t="str">
            <v>Ahorro financiero MS: SEG</v>
          </cell>
        </row>
        <row r="35">
          <cell r="A35">
            <v>35</v>
          </cell>
          <cell r="C35" t="str">
            <v>5:5</v>
          </cell>
        </row>
        <row r="36">
          <cell r="A36">
            <v>36</v>
          </cell>
          <cell r="B36" t="str">
            <v>AHOFIN.RT</v>
          </cell>
          <cell r="C36" t="str">
            <v>5:5</v>
          </cell>
          <cell r="D36">
            <v>40971.234510000002</v>
          </cell>
          <cell r="E36">
            <v>48143.222450000001</v>
          </cell>
          <cell r="F36">
            <v>51658.804889999999</v>
          </cell>
          <cell r="G36">
            <v>52471.037400000001</v>
          </cell>
          <cell r="H36">
            <v>57064.850460000001</v>
          </cell>
          <cell r="I36">
            <v>55915.986669999998</v>
          </cell>
          <cell r="J36">
            <v>59888.779479999997</v>
          </cell>
          <cell r="K36">
            <v>64372.224690000003</v>
          </cell>
          <cell r="L36">
            <v>68733.865229999996</v>
          </cell>
          <cell r="M36">
            <v>70013.771370000002</v>
          </cell>
          <cell r="O36" t="str">
            <v>Ahorro financiero Total</v>
          </cell>
        </row>
        <row r="37">
          <cell r="A37">
            <v>37</v>
          </cell>
          <cell r="C37" t="str">
            <v>5:5</v>
          </cell>
        </row>
        <row r="38">
          <cell r="A38">
            <v>38</v>
          </cell>
          <cell r="B38" t="str">
            <v>AHOFIN.PBI</v>
          </cell>
          <cell r="C38" t="str">
            <v>5:5</v>
          </cell>
          <cell r="D38">
            <v>13.880089999999999</v>
          </cell>
          <cell r="E38">
            <v>17.49437</v>
          </cell>
          <cell r="F38">
            <v>19.83146</v>
          </cell>
          <cell r="G38">
            <v>22.245370000000001</v>
          </cell>
          <cell r="H38">
            <v>24.86778</v>
          </cell>
          <cell r="I38">
            <v>25.55031</v>
          </cell>
          <cell r="J38">
            <v>26.705030000000001</v>
          </cell>
          <cell r="K38">
            <v>27.538309999999999</v>
          </cell>
          <cell r="L38">
            <v>28.619060000000001</v>
          </cell>
          <cell r="M38">
            <v>28.499189999999999</v>
          </cell>
          <cell r="O38" t="str">
            <v>Ahorro financiero (% PBI)</v>
          </cell>
        </row>
        <row r="39">
          <cell r="A39">
            <v>39</v>
          </cell>
          <cell r="B39" t="str">
            <v>AHOFIN.MN.PBI</v>
          </cell>
          <cell r="C39" t="str">
            <v>5:5</v>
          </cell>
          <cell r="D39">
            <v>3.2568199999999998</v>
          </cell>
          <cell r="E39">
            <v>4.3786699999999996</v>
          </cell>
          <cell r="F39">
            <v>5.2280199999999999</v>
          </cell>
          <cell r="G39">
            <v>6.3105200000000004</v>
          </cell>
          <cell r="H39">
            <v>7.1066000000000003</v>
          </cell>
          <cell r="I39">
            <v>7.9485000000000001</v>
          </cell>
          <cell r="J39">
            <v>9.0992499999999996</v>
          </cell>
          <cell r="K39">
            <v>10.62434</v>
          </cell>
          <cell r="L39">
            <v>12.20505</v>
          </cell>
          <cell r="M39">
            <v>13.59609</v>
          </cell>
          <cell r="O39" t="str">
            <v>Ahorro financiero MN (% PBI)</v>
          </cell>
        </row>
        <row r="40">
          <cell r="A40">
            <v>40</v>
          </cell>
          <cell r="C40" t="str">
            <v>5:5</v>
          </cell>
        </row>
        <row r="41">
          <cell r="A41">
            <v>41</v>
          </cell>
          <cell r="B41" t="str">
            <v>IPC</v>
          </cell>
          <cell r="C41" t="str">
            <v>5:5</v>
          </cell>
          <cell r="D41">
            <v>115.87</v>
          </cell>
          <cell r="E41">
            <v>129.59</v>
          </cell>
          <cell r="F41">
            <v>137.96001000000001</v>
          </cell>
          <cell r="G41">
            <v>146.25</v>
          </cell>
          <cell r="H41">
            <v>151.69999999999999</v>
          </cell>
          <cell r="I41">
            <v>157.36000000000001</v>
          </cell>
          <cell r="J41">
            <v>157.16</v>
          </cell>
          <cell r="K41">
            <v>159.54254</v>
          </cell>
          <cell r="L41">
            <v>163.50926000000001</v>
          </cell>
          <cell r="M41">
            <v>169.19846000000001</v>
          </cell>
          <cell r="O41" t="str">
            <v>IPC</v>
          </cell>
        </row>
        <row r="42">
          <cell r="A42">
            <v>42</v>
          </cell>
          <cell r="B42" t="str">
            <v>IPC.MEMORIA</v>
          </cell>
          <cell r="C42" t="str">
            <v>5:5</v>
          </cell>
          <cell r="D42">
            <v>68.481089999999995</v>
          </cell>
          <cell r="E42">
            <v>76.589830000000006</v>
          </cell>
          <cell r="F42">
            <v>81.536649999999995</v>
          </cell>
          <cell r="G42">
            <v>86.436170000000004</v>
          </cell>
          <cell r="H42">
            <v>89.657210000000006</v>
          </cell>
          <cell r="I42">
            <v>93.002359999999996</v>
          </cell>
          <cell r="J42">
            <v>92.884159999999994</v>
          </cell>
          <cell r="K42">
            <v>94.292280000000005</v>
          </cell>
          <cell r="L42">
            <v>96.636679999999998</v>
          </cell>
          <cell r="M42">
            <v>99.999089999999995</v>
          </cell>
          <cell r="O42" t="str">
            <v>IPC (Memoria)</v>
          </cell>
        </row>
        <row r="43">
          <cell r="A43">
            <v>43</v>
          </cell>
          <cell r="C43" t="str">
            <v>5:5</v>
          </cell>
        </row>
        <row r="44">
          <cell r="A44">
            <v>44</v>
          </cell>
          <cell r="C44" t="str">
            <v>5:5</v>
          </cell>
        </row>
        <row r="45">
          <cell r="A45">
            <v>45</v>
          </cell>
          <cell r="B45" t="str">
            <v>RIN</v>
          </cell>
          <cell r="C45" t="str">
            <v>5:5</v>
          </cell>
          <cell r="D45">
            <v>15475.910610000001</v>
          </cell>
          <cell r="E45">
            <v>23053.42095</v>
          </cell>
          <cell r="F45">
            <v>21310.361519999999</v>
          </cell>
          <cell r="G45">
            <v>22064.03599</v>
          </cell>
          <cell r="H45">
            <v>26772.740659999999</v>
          </cell>
          <cell r="I45">
            <v>26082.480070000001</v>
          </cell>
          <cell r="J45">
            <v>28093.175289999999</v>
          </cell>
          <cell r="K45">
            <v>33718.131840000002</v>
          </cell>
          <cell r="L45">
            <v>34820.290300000001</v>
          </cell>
          <cell r="M45">
            <v>40770.995869999999</v>
          </cell>
          <cell r="N45">
            <v>0</v>
          </cell>
          <cell r="O45" t="str">
            <v>RIN (millones de nuevos soles)</v>
          </cell>
        </row>
        <row r="46">
          <cell r="A46">
            <v>46</v>
          </cell>
          <cell r="B46" t="str">
            <v>RIN.TD</v>
          </cell>
          <cell r="C46" t="str">
            <v>5:5</v>
          </cell>
          <cell r="D46">
            <v>6699.5284000000001</v>
          </cell>
          <cell r="E46">
            <v>8866.7003600000007</v>
          </cell>
          <cell r="F46">
            <v>7834.6917299999996</v>
          </cell>
          <cell r="G46">
            <v>7004.4558699999998</v>
          </cell>
          <cell r="H46">
            <v>7627.5614400000004</v>
          </cell>
          <cell r="I46">
            <v>7388.8045499999998</v>
          </cell>
          <cell r="J46">
            <v>8166.6207199999999</v>
          </cell>
          <cell r="K46">
            <v>9606.30537</v>
          </cell>
          <cell r="L46">
            <v>10063.667719999999</v>
          </cell>
          <cell r="M46">
            <v>12430.18167</v>
          </cell>
          <cell r="N46">
            <v>0</v>
          </cell>
          <cell r="O46" t="str">
            <v>RIN (millones de uSD)</v>
          </cell>
        </row>
        <row r="47">
          <cell r="A47">
            <v>47</v>
          </cell>
          <cell r="C47" t="str">
            <v>5:5</v>
          </cell>
          <cell r="D47">
            <v>21616.675569999999</v>
          </cell>
          <cell r="E47">
            <v>30161.75445</v>
          </cell>
          <cell r="F47">
            <v>32775.924879999999</v>
          </cell>
          <cell r="G47">
            <v>34549.948920000003</v>
          </cell>
          <cell r="H47">
            <v>35953.231189999999</v>
          </cell>
          <cell r="I47">
            <v>33730.952819999999</v>
          </cell>
          <cell r="J47">
            <v>33646.805829999998</v>
          </cell>
          <cell r="K47">
            <v>37136.002550000005</v>
          </cell>
          <cell r="L47">
            <v>37703.540540000002</v>
          </cell>
          <cell r="M47">
            <v>43531.295180000001</v>
          </cell>
          <cell r="N47">
            <v>0</v>
          </cell>
          <cell r="O47" t="str">
            <v>Activos RIN</v>
          </cell>
        </row>
        <row r="48">
          <cell r="A48">
            <v>48</v>
          </cell>
          <cell r="B48" t="str">
            <v>PRIN</v>
          </cell>
          <cell r="C48" t="str">
            <v>5:5</v>
          </cell>
          <cell r="D48">
            <v>6140.7649600000004</v>
          </cell>
          <cell r="E48">
            <v>7108.3334999999997</v>
          </cell>
          <cell r="F48">
            <v>11465.56336</v>
          </cell>
          <cell r="G48">
            <v>12485.91293</v>
          </cell>
          <cell r="H48">
            <v>9180.4905299999991</v>
          </cell>
          <cell r="I48">
            <v>7648.4727499999999</v>
          </cell>
          <cell r="J48">
            <v>5553.6305400000001</v>
          </cell>
          <cell r="K48">
            <v>3417.8707100000001</v>
          </cell>
          <cell r="L48">
            <v>2883.2502399999998</v>
          </cell>
          <cell r="M48">
            <v>2760.2993099999999</v>
          </cell>
          <cell r="N48">
            <v>0</v>
          </cell>
          <cell r="O48" t="str">
            <v>Pasivos RIN</v>
          </cell>
        </row>
        <row r="49">
          <cell r="A49">
            <v>49</v>
          </cell>
          <cell r="C49" t="str">
            <v>5:5</v>
          </cell>
        </row>
        <row r="50">
          <cell r="A50">
            <v>50</v>
          </cell>
          <cell r="B50" t="str">
            <v>OONE</v>
          </cell>
          <cell r="C50" t="str">
            <v>5:5</v>
          </cell>
          <cell r="D50">
            <v>-901.48113999999998</v>
          </cell>
          <cell r="E50">
            <v>-1368.7811999999999</v>
          </cell>
          <cell r="F50">
            <v>-1429.9203199999999</v>
          </cell>
          <cell r="G50">
            <v>-1446.7973999999999</v>
          </cell>
          <cell r="H50">
            <v>-2328.25281</v>
          </cell>
          <cell r="I50">
            <v>1118.43604</v>
          </cell>
          <cell r="J50">
            <v>3195.2219399999999</v>
          </cell>
          <cell r="K50">
            <v>4996.1009899999999</v>
          </cell>
          <cell r="L50">
            <v>10623.3002</v>
          </cell>
          <cell r="M50">
            <v>11418.59921</v>
          </cell>
          <cell r="N50">
            <v>0</v>
          </cell>
          <cell r="O50" t="str">
            <v>OONE (millones de neuvos soles)</v>
          </cell>
        </row>
        <row r="51">
          <cell r="A51">
            <v>51</v>
          </cell>
          <cell r="B51" t="str">
            <v>OONE.ME</v>
          </cell>
          <cell r="C51" t="str">
            <v>5:5</v>
          </cell>
          <cell r="D51">
            <v>-389.54205000000002</v>
          </cell>
          <cell r="E51">
            <v>-500.95431000000002</v>
          </cell>
          <cell r="F51">
            <v>-685.49390000000005</v>
          </cell>
          <cell r="G51">
            <v>-596.71968000000004</v>
          </cell>
          <cell r="H51">
            <v>-833.24288000000001</v>
          </cell>
          <cell r="I51">
            <v>-84.239509999999996</v>
          </cell>
          <cell r="J51">
            <v>477.28460999999999</v>
          </cell>
          <cell r="K51">
            <v>955.24985000000004</v>
          </cell>
          <cell r="L51">
            <v>2542.1754299999998</v>
          </cell>
          <cell r="M51">
            <v>2926.9113400000001</v>
          </cell>
          <cell r="N51">
            <v>0</v>
          </cell>
          <cell r="O51" t="str">
            <v>OONE (millones de USD)</v>
          </cell>
        </row>
        <row r="52">
          <cell r="A52">
            <v>52</v>
          </cell>
          <cell r="C52" t="str">
            <v>5:5</v>
          </cell>
          <cell r="D52">
            <v>1910.5440000000003</v>
          </cell>
          <cell r="E52">
            <v>2203.2958000000003</v>
          </cell>
          <cell r="F52">
            <v>3188.4388300000001</v>
          </cell>
          <cell r="G52">
            <v>3840.3271</v>
          </cell>
          <cell r="H52">
            <v>5284.9683000000005</v>
          </cell>
          <cell r="I52">
            <v>8010.8402000000006</v>
          </cell>
          <cell r="J52">
            <v>8918.7539300000008</v>
          </cell>
          <cell r="K52">
            <v>10182.755280000001</v>
          </cell>
          <cell r="L52">
            <v>16020.87329</v>
          </cell>
          <cell r="M52">
            <v>17097.934430000001</v>
          </cell>
          <cell r="N52">
            <v>0</v>
          </cell>
          <cell r="O52" t="str">
            <v>Activos OONE</v>
          </cell>
        </row>
        <row r="53">
          <cell r="A53">
            <v>53</v>
          </cell>
          <cell r="B53" t="str">
            <v>POONE</v>
          </cell>
          <cell r="C53" t="str">
            <v>5:5</v>
          </cell>
          <cell r="D53">
            <v>2812.0251400000002</v>
          </cell>
          <cell r="E53">
            <v>3572.0770000000002</v>
          </cell>
          <cell r="F53">
            <v>4618.3591500000002</v>
          </cell>
          <cell r="G53">
            <v>5287.1244999999999</v>
          </cell>
          <cell r="H53">
            <v>7613.2211100000004</v>
          </cell>
          <cell r="I53">
            <v>6892.40416</v>
          </cell>
          <cell r="J53">
            <v>5723.5319900000004</v>
          </cell>
          <cell r="K53">
            <v>5186.6542900000004</v>
          </cell>
          <cell r="L53">
            <v>5397.5730899999999</v>
          </cell>
          <cell r="M53">
            <v>5679.3352199999999</v>
          </cell>
          <cell r="N53">
            <v>0</v>
          </cell>
          <cell r="O53" t="str">
            <v>Pasivos OONE</v>
          </cell>
        </row>
        <row r="54">
          <cell r="A54">
            <v>54</v>
          </cell>
          <cell r="C54" t="str">
            <v>5:5</v>
          </cell>
        </row>
        <row r="55">
          <cell r="C55" t="str">
            <v>5:5</v>
          </cell>
        </row>
        <row r="56">
          <cell r="A56">
            <v>56</v>
          </cell>
          <cell r="B56" t="str">
            <v>PUB</v>
          </cell>
          <cell r="C56" t="str">
            <v>5:5</v>
          </cell>
          <cell r="D56">
            <v>-6965.3841899999998</v>
          </cell>
          <cell r="E56">
            <v>-13545.012710000001</v>
          </cell>
          <cell r="F56">
            <v>-14696.557129999999</v>
          </cell>
          <cell r="G56">
            <v>-16403.43145</v>
          </cell>
          <cell r="H56">
            <v>-13127.833989999999</v>
          </cell>
          <cell r="I56">
            <v>-11541.110269999999</v>
          </cell>
          <cell r="J56">
            <v>-8363.0449200000003</v>
          </cell>
          <cell r="K56">
            <v>-9636.7179300000007</v>
          </cell>
          <cell r="L56">
            <v>-8772.3583699999999</v>
          </cell>
          <cell r="M56">
            <v>-10121.05012</v>
          </cell>
          <cell r="N56">
            <v>0</v>
          </cell>
          <cell r="O56" t="str">
            <v>Crédito sector público</v>
          </cell>
        </row>
        <row r="57">
          <cell r="A57">
            <v>57</v>
          </cell>
          <cell r="B57" t="str">
            <v>APUB</v>
          </cell>
          <cell r="C57" t="str">
            <v>5:5</v>
          </cell>
          <cell r="D57">
            <v>2072.2936800000002</v>
          </cell>
          <cell r="E57">
            <v>2154.6707099999999</v>
          </cell>
          <cell r="F57">
            <v>3641.9301300000002</v>
          </cell>
          <cell r="G57">
            <v>4736.2846099999997</v>
          </cell>
          <cell r="H57">
            <v>6525.9858000000004</v>
          </cell>
          <cell r="I57">
            <v>6132.4335199999996</v>
          </cell>
          <cell r="J57">
            <v>8829.3694300000006</v>
          </cell>
          <cell r="K57">
            <v>9323.6815800000004</v>
          </cell>
          <cell r="L57">
            <v>10160.33879</v>
          </cell>
          <cell r="M57">
            <v>10052.93879</v>
          </cell>
          <cell r="N57">
            <v>0</v>
          </cell>
          <cell r="O57" t="str">
            <v>Crédito sector público - Activos</v>
          </cell>
        </row>
        <row r="58">
          <cell r="A58">
            <v>58</v>
          </cell>
          <cell r="B58" t="str">
            <v>APUB.GOB</v>
          </cell>
          <cell r="C58" t="str">
            <v>5:5</v>
          </cell>
          <cell r="D58">
            <v>1854.8818200000001</v>
          </cell>
          <cell r="E58">
            <v>1741.2670000000001</v>
          </cell>
          <cell r="F58">
            <v>3121.5900200000001</v>
          </cell>
          <cell r="G58">
            <v>4379.3244999999997</v>
          </cell>
          <cell r="H58">
            <v>5797.9430700000003</v>
          </cell>
          <cell r="I58">
            <v>5495.9314000000004</v>
          </cell>
          <cell r="J58">
            <v>8192.1060699999998</v>
          </cell>
          <cell r="K58">
            <v>8781.8988100000006</v>
          </cell>
          <cell r="L58">
            <v>9586.4051400000008</v>
          </cell>
          <cell r="M58">
            <v>9519.8581099999992</v>
          </cell>
          <cell r="N58">
            <v>0</v>
          </cell>
          <cell r="O58" t="str">
            <v>Crédito sector público - Activos - Gobierno</v>
          </cell>
        </row>
        <row r="59">
          <cell r="A59">
            <v>59</v>
          </cell>
          <cell r="C59" t="str">
            <v>5:5</v>
          </cell>
          <cell r="D59">
            <v>217.41186000000016</v>
          </cell>
          <cell r="E59">
            <v>413.40370999999982</v>
          </cell>
          <cell r="F59">
            <v>520.3401100000001</v>
          </cell>
          <cell r="G59">
            <v>356.96010999999999</v>
          </cell>
          <cell r="H59">
            <v>728.04273000000012</v>
          </cell>
          <cell r="I59">
            <v>636.50211999999919</v>
          </cell>
          <cell r="J59">
            <v>637.26336000000083</v>
          </cell>
          <cell r="K59">
            <v>541.7827699999998</v>
          </cell>
          <cell r="L59">
            <v>573.93364999999903</v>
          </cell>
          <cell r="M59">
            <v>533.08068000000094</v>
          </cell>
          <cell r="N59">
            <v>0</v>
          </cell>
          <cell r="O59" t="str">
            <v>Crédito sector público - Activos - No Gobierno</v>
          </cell>
        </row>
        <row r="60">
          <cell r="A60">
            <v>60</v>
          </cell>
          <cell r="C60" t="str">
            <v>5:5</v>
          </cell>
          <cell r="D60">
            <v>9037.6778699999995</v>
          </cell>
          <cell r="E60">
            <v>15699.683420000001</v>
          </cell>
          <cell r="F60">
            <v>18338.487259999998</v>
          </cell>
          <cell r="G60">
            <v>21139.716059999999</v>
          </cell>
          <cell r="H60">
            <v>19653.819790000001</v>
          </cell>
          <cell r="I60">
            <v>17673.54379</v>
          </cell>
          <cell r="J60">
            <v>17192.414349999999</v>
          </cell>
          <cell r="K60">
            <v>18960.399510000003</v>
          </cell>
          <cell r="L60">
            <v>18932.69716</v>
          </cell>
          <cell r="M60">
            <v>20173.98891</v>
          </cell>
          <cell r="N60">
            <v>0</v>
          </cell>
          <cell r="O60" t="str">
            <v>Crédito sector público - Pasiivos</v>
          </cell>
        </row>
        <row r="61">
          <cell r="A61">
            <v>61</v>
          </cell>
          <cell r="B61" t="str">
            <v>PPUB.GOB</v>
          </cell>
          <cell r="C61" t="str">
            <v>5:5</v>
          </cell>
          <cell r="D61">
            <v>7112.8063700000002</v>
          </cell>
          <cell r="E61">
            <v>13565.7582</v>
          </cell>
          <cell r="F61">
            <v>11974.87406</v>
          </cell>
          <cell r="G61">
            <v>11512.911910000001</v>
          </cell>
          <cell r="H61">
            <v>7912.4295000000002</v>
          </cell>
          <cell r="I61">
            <v>6005.9080100000001</v>
          </cell>
          <cell r="J61">
            <v>5272.2326400000002</v>
          </cell>
          <cell r="K61">
            <v>6854.7965999999997</v>
          </cell>
          <cell r="L61">
            <v>7980.2413500000002</v>
          </cell>
          <cell r="M61">
            <v>10072.61825</v>
          </cell>
          <cell r="N61">
            <v>0</v>
          </cell>
          <cell r="O61" t="str">
            <v>Crédito sector público - Pasivos - Gobierno</v>
          </cell>
        </row>
        <row r="62">
          <cell r="A62">
            <v>62</v>
          </cell>
          <cell r="C62" t="str">
            <v>5:5</v>
          </cell>
          <cell r="D62">
            <v>1924.8714999999993</v>
          </cell>
          <cell r="E62">
            <v>2133.925220000001</v>
          </cell>
          <cell r="F62">
            <v>6363.613199999998</v>
          </cell>
          <cell r="G62">
            <v>9626.8041499999981</v>
          </cell>
          <cell r="H62">
            <v>11741.390290000001</v>
          </cell>
          <cell r="I62">
            <v>11667.635780000001</v>
          </cell>
          <cell r="J62">
            <v>11920.181709999999</v>
          </cell>
          <cell r="K62">
            <v>12105.602910000003</v>
          </cell>
          <cell r="L62">
            <v>10952.455809999999</v>
          </cell>
          <cell r="M62">
            <v>10101.37066</v>
          </cell>
          <cell r="N62">
            <v>0</v>
          </cell>
          <cell r="O62" t="str">
            <v>Crédito sector público - Pasivos - No Gobierno</v>
          </cell>
        </row>
        <row r="63">
          <cell r="A63">
            <v>63</v>
          </cell>
          <cell r="B63" t="str">
            <v>PRIV</v>
          </cell>
          <cell r="C63" t="str">
            <v>5:5</v>
          </cell>
          <cell r="D63">
            <v>22060.622139999999</v>
          </cell>
          <cell r="E63">
            <v>33714.410259999997</v>
          </cell>
          <cell r="F63">
            <v>44911.169690000002</v>
          </cell>
          <cell r="G63">
            <v>54987.15986</v>
          </cell>
          <cell r="H63">
            <v>59911.421390000003</v>
          </cell>
          <cell r="I63">
            <v>59465.086649999997</v>
          </cell>
          <cell r="J63">
            <v>57439.823479999999</v>
          </cell>
          <cell r="K63">
            <v>60054.356189999999</v>
          </cell>
          <cell r="L63">
            <v>61357.552280000004</v>
          </cell>
          <cell r="M63">
            <v>64271.33511</v>
          </cell>
          <cell r="N63">
            <v>0</v>
          </cell>
          <cell r="O63" t="str">
            <v>Sector Privado</v>
          </cell>
        </row>
        <row r="64">
          <cell r="A64">
            <v>64</v>
          </cell>
          <cell r="B64" t="str">
            <v>PRIV.MN</v>
          </cell>
          <cell r="C64" t="str">
            <v>5:5</v>
          </cell>
          <cell r="D64">
            <v>6429.0685100000001</v>
          </cell>
          <cell r="E64">
            <v>9827.8115099999995</v>
          </cell>
          <cell r="F64">
            <v>12091.323710000001</v>
          </cell>
          <cell r="G64">
            <v>13130.413710000001</v>
          </cell>
          <cell r="H64">
            <v>13314.30204</v>
          </cell>
          <cell r="I64">
            <v>13623.576709999999</v>
          </cell>
          <cell r="J64">
            <v>14386.57692</v>
          </cell>
          <cell r="K64">
            <v>17107.367429999998</v>
          </cell>
          <cell r="L64">
            <v>20183.293129999998</v>
          </cell>
          <cell r="M64">
            <v>23795.498950000001</v>
          </cell>
          <cell r="N64">
            <v>0</v>
          </cell>
          <cell r="O64" t="str">
            <v>Sector Privado MN</v>
          </cell>
        </row>
        <row r="65">
          <cell r="A65">
            <v>65</v>
          </cell>
          <cell r="B65" t="str">
            <v>PRIV.MS</v>
          </cell>
          <cell r="C65" t="str">
            <v>5:5</v>
          </cell>
          <cell r="D65">
            <v>15631.55363</v>
          </cell>
          <cell r="E65">
            <v>23886.598750000001</v>
          </cell>
          <cell r="F65">
            <v>32819.845990000002</v>
          </cell>
          <cell r="G65">
            <v>41856.746149999999</v>
          </cell>
          <cell r="H65">
            <v>46597.119350000001</v>
          </cell>
          <cell r="I65">
            <v>45841.509940000004</v>
          </cell>
          <cell r="J65">
            <v>43053.246570000003</v>
          </cell>
          <cell r="K65">
            <v>42946.98876</v>
          </cell>
          <cell r="L65">
            <v>41174.259149999998</v>
          </cell>
          <cell r="M65">
            <v>40475.836159999999</v>
          </cell>
          <cell r="N65">
            <v>0</v>
          </cell>
          <cell r="O65" t="str">
            <v>Sector Privado MS</v>
          </cell>
        </row>
        <row r="66">
          <cell r="A66">
            <v>66</v>
          </cell>
          <cell r="B66" t="str">
            <v>CAPITAL</v>
          </cell>
          <cell r="C66" t="str">
            <v>5:5</v>
          </cell>
          <cell r="D66">
            <v>8825.9995299999991</v>
          </cell>
          <cell r="E66">
            <v>12086.98472</v>
          </cell>
          <cell r="F66">
            <v>15560.62572</v>
          </cell>
          <cell r="G66">
            <v>19938.882320000001</v>
          </cell>
          <cell r="H66">
            <v>25670.811860000002</v>
          </cell>
          <cell r="I66">
            <v>29873.066220000001</v>
          </cell>
          <cell r="J66">
            <v>33590.671269999999</v>
          </cell>
          <cell r="K66">
            <v>36050.965810000002</v>
          </cell>
          <cell r="L66">
            <v>34449.686979999999</v>
          </cell>
          <cell r="M66">
            <v>34390.625809999998</v>
          </cell>
          <cell r="N66">
            <v>0</v>
          </cell>
          <cell r="O66" t="str">
            <v>Capital, reservas, provisiones y resultados</v>
          </cell>
        </row>
        <row r="67">
          <cell r="A67">
            <v>67</v>
          </cell>
          <cell r="C67" t="str">
            <v>5:5</v>
          </cell>
        </row>
        <row r="68">
          <cell r="A68">
            <v>68</v>
          </cell>
          <cell r="C68" t="str">
            <v>5:5</v>
          </cell>
          <cell r="I68">
            <v>-5422.5019899999998</v>
          </cell>
          <cell r="J68">
            <v>-2546.0373600000003</v>
          </cell>
        </row>
        <row r="69">
          <cell r="A69">
            <v>69</v>
          </cell>
          <cell r="C69" t="str">
            <v>5:5</v>
          </cell>
        </row>
        <row r="70">
          <cell r="A70">
            <v>70</v>
          </cell>
          <cell r="B70" t="str">
            <v>LIQ</v>
          </cell>
          <cell r="C70" t="str">
            <v>5:5</v>
          </cell>
          <cell r="D70">
            <v>23850.83194</v>
          </cell>
          <cell r="E70">
            <v>33674.957320000001</v>
          </cell>
          <cell r="F70">
            <v>40848.684869999997</v>
          </cell>
          <cell r="G70">
            <v>45747.825230000002</v>
          </cell>
          <cell r="H70">
            <v>53257.860439999997</v>
          </cell>
          <cell r="I70">
            <v>55531.261689999999</v>
          </cell>
          <cell r="J70">
            <v>59258.939630000001</v>
          </cell>
          <cell r="K70">
            <v>65561.950830000002</v>
          </cell>
          <cell r="L70">
            <v>73642.294999999998</v>
          </cell>
          <cell r="M70">
            <v>82831.055500000002</v>
          </cell>
          <cell r="N70">
            <v>0</v>
          </cell>
          <cell r="O70" t="str">
            <v>Liquidez</v>
          </cell>
        </row>
        <row r="71">
          <cell r="A71">
            <v>71</v>
          </cell>
          <cell r="B71" t="str">
            <v>LIQ.MN</v>
          </cell>
          <cell r="C71" t="str">
            <v>5:5</v>
          </cell>
          <cell r="D71">
            <v>9362.20118</v>
          </cell>
          <cell r="E71">
            <v>12295.847180000001</v>
          </cell>
          <cell r="F71">
            <v>16265.496580000001</v>
          </cell>
          <cell r="G71">
            <v>17316.694579999999</v>
          </cell>
          <cell r="H71">
            <v>21267.604050000002</v>
          </cell>
          <cell r="I71">
            <v>22630.63852</v>
          </cell>
          <cell r="J71">
            <v>26704.246640000001</v>
          </cell>
          <cell r="K71">
            <v>31288.57821</v>
          </cell>
          <cell r="L71">
            <v>38890.584130000003</v>
          </cell>
          <cell r="M71">
            <v>48047.084269999999</v>
          </cell>
          <cell r="N71">
            <v>0</v>
          </cell>
          <cell r="O71" t="str">
            <v>Liquidez MN</v>
          </cell>
        </row>
        <row r="72">
          <cell r="A72">
            <v>72</v>
          </cell>
          <cell r="B72" t="str">
            <v>DINERO.MN</v>
          </cell>
          <cell r="C72" t="str">
            <v>5:5</v>
          </cell>
          <cell r="D72">
            <v>4594.6313899999996</v>
          </cell>
          <cell r="E72">
            <v>5408.5313900000001</v>
          </cell>
          <cell r="F72">
            <v>6463.6677900000004</v>
          </cell>
          <cell r="G72">
            <v>6482.0647900000004</v>
          </cell>
          <cell r="H72">
            <v>7310.9522500000003</v>
          </cell>
          <cell r="I72">
            <v>7087.1577200000002</v>
          </cell>
          <cell r="J72">
            <v>7509.1753399999998</v>
          </cell>
          <cell r="K72">
            <v>8196.8859300000004</v>
          </cell>
          <cell r="L72">
            <v>9311.5182100000002</v>
          </cell>
          <cell r="M72">
            <v>12419.83632</v>
          </cell>
          <cell r="N72">
            <v>0</v>
          </cell>
          <cell r="O72" t="str">
            <v>Dinero</v>
          </cell>
        </row>
        <row r="73">
          <cell r="A73">
            <v>73</v>
          </cell>
          <cell r="B73" t="str">
            <v>BILLETES.MN</v>
          </cell>
          <cell r="C73" t="str">
            <v>5:5</v>
          </cell>
          <cell r="D73">
            <v>3031.1</v>
          </cell>
          <cell r="E73">
            <v>3229.9</v>
          </cell>
          <cell r="F73">
            <v>3814.9785999999999</v>
          </cell>
          <cell r="G73">
            <v>3936.3087999999998</v>
          </cell>
          <cell r="H73">
            <v>4608.20003</v>
          </cell>
          <cell r="I73">
            <v>4514.2006300000003</v>
          </cell>
          <cell r="J73">
            <v>4911.3784400000004</v>
          </cell>
          <cell r="K73">
            <v>5573.1231799999996</v>
          </cell>
          <cell r="L73">
            <v>6318.5863300000001</v>
          </cell>
          <cell r="M73">
            <v>7981.7255999999998</v>
          </cell>
          <cell r="N73">
            <v>0</v>
          </cell>
          <cell r="O73" t="str">
            <v>Bliletes</v>
          </cell>
        </row>
        <row r="74">
          <cell r="A74">
            <v>74</v>
          </cell>
          <cell r="B74" t="str">
            <v>VISTA.MN</v>
          </cell>
          <cell r="C74" t="str">
            <v>5:5</v>
          </cell>
          <cell r="D74">
            <v>1563.5313900000001</v>
          </cell>
          <cell r="E74">
            <v>2178.63139</v>
          </cell>
          <cell r="F74">
            <v>2648.6891900000001</v>
          </cell>
          <cell r="G74">
            <v>2545.7559900000001</v>
          </cell>
          <cell r="H74">
            <v>2702.7522199999999</v>
          </cell>
          <cell r="I74">
            <v>2572.9570899999999</v>
          </cell>
          <cell r="J74">
            <v>2597.7968999999998</v>
          </cell>
          <cell r="K74">
            <v>2623.7627499999999</v>
          </cell>
          <cell r="L74">
            <v>2992.9318800000001</v>
          </cell>
          <cell r="M74">
            <v>4438.1107199999997</v>
          </cell>
          <cell r="N74">
            <v>0</v>
          </cell>
          <cell r="O74" t="str">
            <v>Vista</v>
          </cell>
        </row>
        <row r="75">
          <cell r="A75">
            <v>75</v>
          </cell>
          <cell r="C75" t="str">
            <v>5:5</v>
          </cell>
          <cell r="D75">
            <v>4767.5697900000005</v>
          </cell>
          <cell r="E75">
            <v>6887.3157900000006</v>
          </cell>
          <cell r="F75">
            <v>9801.8287899999996</v>
          </cell>
          <cell r="G75">
            <v>10834.629789999999</v>
          </cell>
          <cell r="H75">
            <v>13956.651800000001</v>
          </cell>
          <cell r="I75">
            <v>15543.480800000001</v>
          </cell>
          <cell r="J75">
            <v>19195.071300000003</v>
          </cell>
          <cell r="K75">
            <v>23091.692279999999</v>
          </cell>
          <cell r="L75">
            <v>29579.065920000001</v>
          </cell>
          <cell r="M75">
            <v>35627.247949999997</v>
          </cell>
          <cell r="N75">
            <v>0</v>
          </cell>
          <cell r="O75" t="str">
            <v>Cuasidinero MN</v>
          </cell>
        </row>
        <row r="76">
          <cell r="A76">
            <v>76</v>
          </cell>
          <cell r="B76" t="str">
            <v>AHORRO.MN</v>
          </cell>
          <cell r="C76" t="str">
            <v>5:5</v>
          </cell>
          <cell r="D76">
            <v>2089.2330000000002</v>
          </cell>
          <cell r="E76">
            <v>2380.2330000000002</v>
          </cell>
          <cell r="F76">
            <v>2889.2280000000001</v>
          </cell>
          <cell r="G76">
            <v>2843.165</v>
          </cell>
          <cell r="H76">
            <v>2811.884</v>
          </cell>
          <cell r="I76">
            <v>2765.5909999999999</v>
          </cell>
          <cell r="J76">
            <v>2985.3677499999999</v>
          </cell>
          <cell r="K76">
            <v>3090.3730999999998</v>
          </cell>
          <cell r="L76">
            <v>3614.7665000000002</v>
          </cell>
          <cell r="M76">
            <v>4201.0315499999997</v>
          </cell>
          <cell r="N76">
            <v>0</v>
          </cell>
          <cell r="O76" t="str">
            <v>Ahorro</v>
          </cell>
        </row>
        <row r="77">
          <cell r="A77">
            <v>77</v>
          </cell>
          <cell r="B77" t="str">
            <v>PLAZO.MN</v>
          </cell>
          <cell r="C77" t="str">
            <v>5:5</v>
          </cell>
          <cell r="D77">
            <v>985.53679999999997</v>
          </cell>
          <cell r="E77">
            <v>1459.9828</v>
          </cell>
          <cell r="F77">
            <v>2009.1848</v>
          </cell>
          <cell r="G77">
            <v>1541.5137999999999</v>
          </cell>
          <cell r="H77">
            <v>1623.0788</v>
          </cell>
          <cell r="I77">
            <v>2103.3917999999999</v>
          </cell>
          <cell r="J77">
            <v>2481.62655</v>
          </cell>
          <cell r="K77">
            <v>3016.3198699999998</v>
          </cell>
          <cell r="L77">
            <v>3116.4688000000001</v>
          </cell>
          <cell r="M77">
            <v>4574.8440000000001</v>
          </cell>
          <cell r="N77">
            <v>0</v>
          </cell>
          <cell r="O77" t="str">
            <v>Plazo</v>
          </cell>
        </row>
        <row r="78">
          <cell r="A78">
            <v>78</v>
          </cell>
          <cell r="B78" t="str">
            <v>AFP.MN</v>
          </cell>
          <cell r="C78" t="str">
            <v>5:5</v>
          </cell>
          <cell r="D78">
            <v>1347.8</v>
          </cell>
          <cell r="E78">
            <v>2467.9</v>
          </cell>
          <cell r="F78">
            <v>4108.4040000000005</v>
          </cell>
          <cell r="G78">
            <v>5396.4089999999997</v>
          </cell>
          <cell r="H78">
            <v>8344.0010000000002</v>
          </cell>
          <cell r="I78">
            <v>9598.6360000000004</v>
          </cell>
          <cell r="J78">
            <v>12350.312</v>
          </cell>
          <cell r="K78">
            <v>15754</v>
          </cell>
          <cell r="L78">
            <v>21843.506000000001</v>
          </cell>
          <cell r="M78">
            <v>25650.771000000001</v>
          </cell>
          <cell r="N78">
            <v>0</v>
          </cell>
          <cell r="O78" t="str">
            <v>AFPs</v>
          </cell>
        </row>
        <row r="79">
          <cell r="A79">
            <v>79</v>
          </cell>
          <cell r="C79" t="str">
            <v>5:5</v>
          </cell>
        </row>
        <row r="80">
          <cell r="A80">
            <v>80</v>
          </cell>
          <cell r="C80" t="str">
            <v>5:5</v>
          </cell>
          <cell r="D80">
            <v>14489</v>
          </cell>
          <cell r="E80">
            <v>21379</v>
          </cell>
          <cell r="F80">
            <v>24584</v>
          </cell>
          <cell r="G80">
            <v>28431</v>
          </cell>
          <cell r="H80">
            <v>31990</v>
          </cell>
          <cell r="I80">
            <v>32900</v>
          </cell>
          <cell r="J80">
            <v>32555</v>
          </cell>
          <cell r="K80">
            <v>34273</v>
          </cell>
          <cell r="L80">
            <v>34751</v>
          </cell>
          <cell r="M80">
            <v>34784</v>
          </cell>
          <cell r="N80">
            <v>0</v>
          </cell>
          <cell r="O80" t="str">
            <v>Cuasidinero MS</v>
          </cell>
        </row>
        <row r="81">
          <cell r="A81">
            <v>78</v>
          </cell>
          <cell r="B81" t="str">
            <v>LIQ.ME</v>
          </cell>
          <cell r="C81" t="str">
            <v>5:5</v>
          </cell>
          <cell r="D81">
            <v>6272.1345300000003</v>
          </cell>
          <cell r="E81">
            <v>8222.7346699999998</v>
          </cell>
          <cell r="F81">
            <v>9037.9368699999995</v>
          </cell>
          <cell r="G81">
            <v>9025.75576</v>
          </cell>
          <cell r="H81">
            <v>9114.0331600000009</v>
          </cell>
          <cell r="I81">
            <v>9320.2898499999992</v>
          </cell>
          <cell r="J81">
            <v>9463.5735399999994</v>
          </cell>
          <cell r="K81">
            <v>9764.4936199999993</v>
          </cell>
          <cell r="L81">
            <v>10043.84707</v>
          </cell>
          <cell r="M81">
            <v>10604.869280000001</v>
          </cell>
          <cell r="N81">
            <v>0</v>
          </cell>
          <cell r="O81" t="str">
            <v>Cuasidinero ME (millones de USD)</v>
          </cell>
        </row>
        <row r="82">
          <cell r="A82">
            <v>82</v>
          </cell>
          <cell r="B82" t="str">
            <v>DINERO.MS</v>
          </cell>
          <cell r="C82" t="str">
            <v>5:5</v>
          </cell>
          <cell r="D82">
            <v>-6.7313200000000002</v>
          </cell>
          <cell r="E82">
            <v>-7.5763800000000003</v>
          </cell>
          <cell r="F82">
            <v>-143.18020000000001</v>
          </cell>
          <cell r="G82">
            <v>-161.28403</v>
          </cell>
          <cell r="H82">
            <v>4610.1299799999997</v>
          </cell>
          <cell r="I82">
            <v>4585.5583200000001</v>
          </cell>
          <cell r="J82">
            <v>4226.8061900000002</v>
          </cell>
          <cell r="K82">
            <v>5233.6216700000004</v>
          </cell>
          <cell r="L82">
            <v>5506.9096399999999</v>
          </cell>
          <cell r="M82">
            <v>6203.86355</v>
          </cell>
          <cell r="N82">
            <v>0</v>
          </cell>
          <cell r="O82" t="str">
            <v>Dinero MS</v>
          </cell>
        </row>
        <row r="83">
          <cell r="A83">
            <v>83</v>
          </cell>
          <cell r="B83" t="str">
            <v>AHORRO.MS</v>
          </cell>
          <cell r="C83" t="str">
            <v>5:5</v>
          </cell>
          <cell r="D83">
            <v>-15.58972</v>
          </cell>
          <cell r="E83">
            <v>-29.507390000000001</v>
          </cell>
          <cell r="F83">
            <v>-5.1713300000000002</v>
          </cell>
          <cell r="G83">
            <v>0</v>
          </cell>
          <cell r="H83">
            <v>8946.4650199999996</v>
          </cell>
          <cell r="I83">
            <v>8750.0840399999997</v>
          </cell>
          <cell r="J83">
            <v>8692.3537899999992</v>
          </cell>
          <cell r="K83">
            <v>8286.7198499999995</v>
          </cell>
          <cell r="L83">
            <v>8031.2977199999996</v>
          </cell>
          <cell r="M83">
            <v>7115.1951399999998</v>
          </cell>
          <cell r="N83">
            <v>0</v>
          </cell>
          <cell r="O83" t="str">
            <v>Ahorro MS</v>
          </cell>
        </row>
        <row r="84">
          <cell r="A84">
            <v>84</v>
          </cell>
          <cell r="B84" t="str">
            <v>PLAZO.MS</v>
          </cell>
          <cell r="C84" t="str">
            <v>5:5</v>
          </cell>
          <cell r="D84">
            <v>14236.202429999999</v>
          </cell>
          <cell r="E84">
            <v>20805.786779999999</v>
          </cell>
          <cell r="F84">
            <v>-997.33410000000003</v>
          </cell>
          <cell r="G84">
            <v>-963.02512000000002</v>
          </cell>
          <cell r="H84">
            <v>15488.483700000001</v>
          </cell>
          <cell r="I84">
            <v>17327.671289999998</v>
          </cell>
          <cell r="J84">
            <v>15612.540069999999</v>
          </cell>
          <cell r="K84">
            <v>15592.42288</v>
          </cell>
          <cell r="L84">
            <v>14702.47126</v>
          </cell>
          <cell r="M84">
            <v>15080.55877</v>
          </cell>
          <cell r="N84">
            <v>0</v>
          </cell>
          <cell r="O84" t="str">
            <v>Plazo MS</v>
          </cell>
        </row>
        <row r="85">
          <cell r="A85">
            <v>85</v>
          </cell>
          <cell r="C85" t="str">
            <v>5:5</v>
          </cell>
        </row>
        <row r="86">
          <cell r="A86">
            <v>86</v>
          </cell>
          <cell r="C86" t="str">
            <v>5:5</v>
          </cell>
        </row>
        <row r="87">
          <cell r="A87">
            <v>87</v>
          </cell>
          <cell r="B87" t="str">
            <v>RIN.SDD</v>
          </cell>
          <cell r="C87" t="str">
            <v>5:5</v>
          </cell>
          <cell r="D87">
            <v>15680.91618</v>
          </cell>
          <cell r="E87">
            <v>23287.812150000002</v>
          </cell>
          <cell r="F87">
            <v>21968.6476</v>
          </cell>
          <cell r="G87">
            <v>22771.38754</v>
          </cell>
          <cell r="H87">
            <v>27270.117859999998</v>
          </cell>
          <cell r="I87">
            <v>26663.223160000001</v>
          </cell>
          <cell r="J87">
            <v>28562.172259999999</v>
          </cell>
          <cell r="K87">
            <v>33898.245790000001</v>
          </cell>
          <cell r="L87">
            <v>35071.512060000001</v>
          </cell>
          <cell r="M87">
            <v>40903.17527</v>
          </cell>
          <cell r="N87">
            <v>0</v>
          </cell>
          <cell r="O87" t="str">
            <v>RIN (millones de nuevos soles)</v>
          </cell>
        </row>
        <row r="88">
          <cell r="A88">
            <v>88</v>
          </cell>
          <cell r="B88" t="str">
            <v>RIN.SDD.TD</v>
          </cell>
          <cell r="C88" t="str">
            <v>5:5</v>
          </cell>
          <cell r="D88">
            <v>6788.2754000000004</v>
          </cell>
          <cell r="E88">
            <v>8956.8508299999994</v>
          </cell>
          <cell r="F88">
            <v>8076.70867</v>
          </cell>
          <cell r="G88">
            <v>7229.0119199999999</v>
          </cell>
          <cell r="H88">
            <v>7769.2643500000004</v>
          </cell>
          <cell r="I88">
            <v>7553.3210099999997</v>
          </cell>
          <cell r="J88">
            <v>8302.9570500000009</v>
          </cell>
          <cell r="K88">
            <v>9657.6198800000002</v>
          </cell>
          <cell r="L88">
            <v>10136.275159999999</v>
          </cell>
          <cell r="M88">
            <v>12470.48027</v>
          </cell>
          <cell r="N88">
            <v>0</v>
          </cell>
          <cell r="O88" t="str">
            <v>RIN (millones de uSD)</v>
          </cell>
        </row>
        <row r="89">
          <cell r="A89">
            <v>89</v>
          </cell>
          <cell r="C89" t="str">
            <v>5:5</v>
          </cell>
          <cell r="D89">
            <v>21475.98733</v>
          </cell>
          <cell r="E89">
            <v>29997.645050000003</v>
          </cell>
          <cell r="F89">
            <v>32588.620080000001</v>
          </cell>
          <cell r="G89">
            <v>34139.963969999997</v>
          </cell>
          <cell r="H89">
            <v>35568.991959999999</v>
          </cell>
          <cell r="I89">
            <v>33398.837910000002</v>
          </cell>
          <cell r="J89">
            <v>33331.153680000003</v>
          </cell>
          <cell r="K89">
            <v>36899.658510000001</v>
          </cell>
          <cell r="L89">
            <v>37539.718000000001</v>
          </cell>
          <cell r="M89">
            <v>43367.037340000003</v>
          </cell>
          <cell r="N89">
            <v>0</v>
          </cell>
          <cell r="O89" t="str">
            <v>Activos RIN</v>
          </cell>
        </row>
        <row r="90">
          <cell r="A90">
            <v>90</v>
          </cell>
          <cell r="B90" t="str">
            <v>PRIN.SDD</v>
          </cell>
          <cell r="C90" t="str">
            <v>5:5</v>
          </cell>
          <cell r="D90">
            <v>5795.0711499999998</v>
          </cell>
          <cell r="E90">
            <v>6709.8329000000003</v>
          </cell>
          <cell r="F90">
            <v>10619.97248</v>
          </cell>
          <cell r="G90">
            <v>11368.576429999999</v>
          </cell>
          <cell r="H90">
            <v>8298.8741000000009</v>
          </cell>
          <cell r="I90">
            <v>6735.6147499999997</v>
          </cell>
          <cell r="J90">
            <v>4768.9814200000001</v>
          </cell>
          <cell r="K90">
            <v>3001.4127199999998</v>
          </cell>
          <cell r="L90">
            <v>2468.2059399999998</v>
          </cell>
          <cell r="M90">
            <v>2463.8620700000001</v>
          </cell>
          <cell r="N90">
            <v>0</v>
          </cell>
          <cell r="O90" t="str">
            <v>Pasivos RIN</v>
          </cell>
        </row>
        <row r="91">
          <cell r="A91">
            <v>91</v>
          </cell>
          <cell r="C91" t="str">
            <v>5:5</v>
          </cell>
        </row>
        <row r="92">
          <cell r="A92">
            <v>92</v>
          </cell>
          <cell r="B92" t="str">
            <v>OONE.SDD</v>
          </cell>
          <cell r="C92" t="str">
            <v>5:5</v>
          </cell>
          <cell r="D92">
            <v>-372.74113999999997</v>
          </cell>
          <cell r="E92">
            <v>-453.30399999999997</v>
          </cell>
          <cell r="F92">
            <v>-384.15123999999997</v>
          </cell>
          <cell r="G92">
            <v>-118.00677</v>
          </cell>
          <cell r="H92">
            <v>-717.16655000000003</v>
          </cell>
          <cell r="I92">
            <v>-318.57391000000001</v>
          </cell>
          <cell r="J92">
            <v>560.43546000000003</v>
          </cell>
          <cell r="K92">
            <v>571.75046999999995</v>
          </cell>
          <cell r="L92">
            <v>1677.8769</v>
          </cell>
          <cell r="M92">
            <v>1037.4608599999999</v>
          </cell>
          <cell r="N92">
            <v>0</v>
          </cell>
          <cell r="O92" t="str">
            <v>OONE (millones de neuvos soles)</v>
          </cell>
        </row>
        <row r="93">
          <cell r="A93">
            <v>93</v>
          </cell>
          <cell r="B93" t="str">
            <v>OONE.SDD.ME</v>
          </cell>
          <cell r="C93" t="str">
            <v>5:5</v>
          </cell>
          <cell r="D93">
            <v>-160.65028000000001</v>
          </cell>
          <cell r="E93">
            <v>-148.84769</v>
          </cell>
          <cell r="F93">
            <v>-121.64682000000001</v>
          </cell>
          <cell r="G93">
            <v>-12.38837</v>
          </cell>
          <cell r="H93">
            <v>-179.06788</v>
          </cell>
          <cell r="I93">
            <v>-81.465559999999996</v>
          </cell>
          <cell r="J93">
            <v>174.52545000000001</v>
          </cell>
          <cell r="K93">
            <v>176.50953999999999</v>
          </cell>
          <cell r="L93">
            <v>471.24788999999998</v>
          </cell>
          <cell r="M93">
            <v>311.43745999999999</v>
          </cell>
          <cell r="N93">
            <v>0</v>
          </cell>
          <cell r="O93" t="str">
            <v>OONE (millones de USD)</v>
          </cell>
        </row>
        <row r="94">
          <cell r="A94">
            <v>94</v>
          </cell>
          <cell r="C94" t="str">
            <v>5:5</v>
          </cell>
          <cell r="D94">
            <v>1578.6170000000002</v>
          </cell>
          <cell r="E94">
            <v>1715.873</v>
          </cell>
          <cell r="F94">
            <v>2366.4825900000001</v>
          </cell>
          <cell r="G94">
            <v>2680.4858899999999</v>
          </cell>
          <cell r="H94">
            <v>3366.8786600000003</v>
          </cell>
          <cell r="I94">
            <v>4461.5292099999997</v>
          </cell>
          <cell r="J94">
            <v>4795.7915399999993</v>
          </cell>
          <cell r="K94">
            <v>4280.7300699999996</v>
          </cell>
          <cell r="L94">
            <v>5506.7834899999998</v>
          </cell>
          <cell r="M94">
            <v>5087.7120999999997</v>
          </cell>
          <cell r="N94">
            <v>0</v>
          </cell>
          <cell r="O94" t="str">
            <v>Activos OONE</v>
          </cell>
        </row>
        <row r="95">
          <cell r="A95">
            <v>95</v>
          </cell>
          <cell r="B95" t="str">
            <v>POONE.SDD</v>
          </cell>
          <cell r="C95" t="str">
            <v>5:5</v>
          </cell>
          <cell r="D95">
            <v>1951.35814</v>
          </cell>
          <cell r="E95">
            <v>2169.1770000000001</v>
          </cell>
          <cell r="F95">
            <v>2750.6338300000002</v>
          </cell>
          <cell r="G95">
            <v>2798.4926599999999</v>
          </cell>
          <cell r="H95">
            <v>4084.0452100000002</v>
          </cell>
          <cell r="I95">
            <v>4780.1031199999998</v>
          </cell>
          <cell r="J95">
            <v>4235.3560799999996</v>
          </cell>
          <cell r="K95">
            <v>3708.9796000000001</v>
          </cell>
          <cell r="L95">
            <v>3828.9065900000001</v>
          </cell>
          <cell r="M95">
            <v>4050.2512400000001</v>
          </cell>
          <cell r="N95">
            <v>0</v>
          </cell>
          <cell r="O95" t="str">
            <v>Pasivos OONE</v>
          </cell>
        </row>
        <row r="96">
          <cell r="A96">
            <v>96</v>
          </cell>
          <cell r="C96" t="str">
            <v>5:5</v>
          </cell>
        </row>
        <row r="97">
          <cell r="C97" t="str">
            <v>5:5</v>
          </cell>
        </row>
        <row r="98">
          <cell r="A98">
            <v>98</v>
          </cell>
          <cell r="B98" t="str">
            <v>PUB.SDD</v>
          </cell>
          <cell r="C98" t="str">
            <v>5:5</v>
          </cell>
          <cell r="D98">
            <v>-7139.7776700000004</v>
          </cell>
          <cell r="E98">
            <v>-13610.305710000001</v>
          </cell>
          <cell r="F98">
            <v>-14659.70436</v>
          </cell>
          <cell r="G98">
            <v>-16337.645570000001</v>
          </cell>
          <cell r="H98">
            <v>-13341.969230000001</v>
          </cell>
          <cell r="I98">
            <v>-11691.22766</v>
          </cell>
          <cell r="J98">
            <v>-9105.05465</v>
          </cell>
          <cell r="K98">
            <v>-10544.26168</v>
          </cell>
          <cell r="L98">
            <v>-10162.80435</v>
          </cell>
          <cell r="M98">
            <v>-12321.183870000001</v>
          </cell>
          <cell r="N98">
            <v>0</v>
          </cell>
          <cell r="O98" t="str">
            <v>Crédito sector público</v>
          </cell>
        </row>
        <row r="99">
          <cell r="A99">
            <v>99</v>
          </cell>
          <cell r="B99" t="str">
            <v>APUB.SDD</v>
          </cell>
          <cell r="C99" t="str">
            <v>5:5</v>
          </cell>
          <cell r="D99">
            <v>1889.1322</v>
          </cell>
          <cell r="E99">
            <v>1976.20171</v>
          </cell>
          <cell r="F99">
            <v>3577.4506900000001</v>
          </cell>
          <cell r="G99">
            <v>4689.0625899999995</v>
          </cell>
          <cell r="H99">
            <v>6132.1872899999998</v>
          </cell>
          <cell r="I99">
            <v>5755.5227699999996</v>
          </cell>
          <cell r="J99">
            <v>7846.4936399999997</v>
          </cell>
          <cell r="K99">
            <v>8175.7305399999996</v>
          </cell>
          <cell r="L99">
            <v>8507.9861700000001</v>
          </cell>
          <cell r="M99">
            <v>7619.3059400000002</v>
          </cell>
          <cell r="N99">
            <v>0</v>
          </cell>
          <cell r="O99" t="str">
            <v>Crédito sector público - Activos</v>
          </cell>
        </row>
        <row r="100">
          <cell r="A100">
            <v>100</v>
          </cell>
          <cell r="B100" t="str">
            <v>APUB.GOB.SDD</v>
          </cell>
          <cell r="C100" t="str">
            <v>5:5</v>
          </cell>
          <cell r="D100">
            <v>1700.01</v>
          </cell>
          <cell r="E100">
            <v>1603.873</v>
          </cell>
          <cell r="F100">
            <v>3120.1200199999998</v>
          </cell>
          <cell r="G100">
            <v>4378.1265000000003</v>
          </cell>
          <cell r="H100">
            <v>5506.3198000000002</v>
          </cell>
          <cell r="I100">
            <v>5212.9849899999999</v>
          </cell>
          <cell r="J100">
            <v>7235.0553600000003</v>
          </cell>
          <cell r="K100">
            <v>7661.6752500000002</v>
          </cell>
          <cell r="L100">
            <v>7934.2985200000003</v>
          </cell>
          <cell r="M100">
            <v>7086.7552500000002</v>
          </cell>
          <cell r="N100">
            <v>0</v>
          </cell>
          <cell r="O100" t="str">
            <v>Crédito sector público - Activos - Gobierno</v>
          </cell>
        </row>
        <row r="101">
          <cell r="A101">
            <v>101</v>
          </cell>
          <cell r="C101" t="str">
            <v>5:5</v>
          </cell>
          <cell r="D101">
            <v>189.12220000000002</v>
          </cell>
          <cell r="E101">
            <v>372.32871</v>
          </cell>
          <cell r="F101">
            <v>457.33067000000028</v>
          </cell>
          <cell r="G101">
            <v>310.93608999999924</v>
          </cell>
          <cell r="H101">
            <v>625.86748999999963</v>
          </cell>
          <cell r="I101">
            <v>542.53777999999966</v>
          </cell>
          <cell r="J101">
            <v>611.43827999999939</v>
          </cell>
          <cell r="K101">
            <v>514.05528999999933</v>
          </cell>
          <cell r="L101">
            <v>573.68764999999985</v>
          </cell>
          <cell r="M101">
            <v>532.55069000000003</v>
          </cell>
          <cell r="N101">
            <v>0</v>
          </cell>
          <cell r="O101" t="str">
            <v>Crédito sector público - Activos - No Gobierno</v>
          </cell>
        </row>
        <row r="102">
          <cell r="A102">
            <v>102</v>
          </cell>
          <cell r="C102" t="str">
            <v>5:5</v>
          </cell>
          <cell r="D102">
            <v>9028.9098699999995</v>
          </cell>
          <cell r="E102">
            <v>15586.50742</v>
          </cell>
          <cell r="F102">
            <v>18237.155050000001</v>
          </cell>
          <cell r="G102">
            <v>21026.708160000002</v>
          </cell>
          <cell r="H102">
            <v>19474.15652</v>
          </cell>
          <cell r="I102">
            <v>17446.75043</v>
          </cell>
          <cell r="J102">
            <v>16951.548289999999</v>
          </cell>
          <cell r="K102">
            <v>18719.99222</v>
          </cell>
          <cell r="L102">
            <v>18670.790520000002</v>
          </cell>
          <cell r="M102">
            <v>19940.489809999999</v>
          </cell>
          <cell r="N102">
            <v>0</v>
          </cell>
          <cell r="O102" t="str">
            <v>Crédito sector público - Pasiivos</v>
          </cell>
        </row>
        <row r="103">
          <cell r="A103">
            <v>103</v>
          </cell>
          <cell r="B103" t="str">
            <v>PPUB.GOB.SDD</v>
          </cell>
          <cell r="C103" t="str">
            <v>5:5</v>
          </cell>
          <cell r="D103">
            <v>7107.6473699999997</v>
          </cell>
          <cell r="E103">
            <v>13466.468199999999</v>
          </cell>
          <cell r="F103">
            <v>11942.916859999999</v>
          </cell>
          <cell r="G103">
            <v>11496.478139999999</v>
          </cell>
          <cell r="H103">
            <v>7894.1729699999996</v>
          </cell>
          <cell r="I103">
            <v>5988.1532100000004</v>
          </cell>
          <cell r="J103">
            <v>5219.6878800000004</v>
          </cell>
          <cell r="K103">
            <v>6745.8910299999998</v>
          </cell>
          <cell r="L103">
            <v>7910.7873200000004</v>
          </cell>
          <cell r="M103">
            <v>9959.9477999999999</v>
          </cell>
          <cell r="N103">
            <v>0</v>
          </cell>
          <cell r="O103" t="str">
            <v>Crédito sector público - Pasivos - Gobierno</v>
          </cell>
        </row>
        <row r="104">
          <cell r="A104">
            <v>104</v>
          </cell>
          <cell r="C104" t="str">
            <v>5:5</v>
          </cell>
          <cell r="D104">
            <v>1921.2624999999998</v>
          </cell>
          <cell r="E104">
            <v>2120.0392200000006</v>
          </cell>
          <cell r="F104">
            <v>6294.2381900000019</v>
          </cell>
          <cell r="G104">
            <v>9530.2300200000027</v>
          </cell>
          <cell r="H104">
            <v>11579.983550000001</v>
          </cell>
          <cell r="I104">
            <v>11458.59722</v>
          </cell>
          <cell r="J104">
            <v>11731.860409999998</v>
          </cell>
          <cell r="K104">
            <v>11974.101190000001</v>
          </cell>
          <cell r="L104">
            <v>10760.003200000003</v>
          </cell>
          <cell r="M104">
            <v>9980.5420099999992</v>
          </cell>
          <cell r="N104">
            <v>0</v>
          </cell>
          <cell r="O104" t="str">
            <v>Crédito sector público - Pasivos - No Gobierno</v>
          </cell>
        </row>
        <row r="105">
          <cell r="A105">
            <v>105</v>
          </cell>
          <cell r="B105" t="str">
            <v>PRIV.SDD</v>
          </cell>
          <cell r="C105" t="str">
            <v>5:5</v>
          </cell>
          <cell r="D105">
            <v>20619.835139999999</v>
          </cell>
          <cell r="E105">
            <v>30201.968069999999</v>
          </cell>
          <cell r="F105">
            <v>39749.384539999999</v>
          </cell>
          <cell r="G105">
            <v>47955.605159999999</v>
          </cell>
          <cell r="H105">
            <v>51187.25445</v>
          </cell>
          <cell r="I105">
            <v>49883.715429999997</v>
          </cell>
          <cell r="J105">
            <v>48592.555560000001</v>
          </cell>
          <cell r="K105">
            <v>49363.258849999998</v>
          </cell>
          <cell r="L105">
            <v>49127.69124</v>
          </cell>
          <cell r="M105">
            <v>49332.2379</v>
          </cell>
          <cell r="N105">
            <v>0</v>
          </cell>
          <cell r="O105" t="str">
            <v>Sector Privado</v>
          </cell>
        </row>
        <row r="106">
          <cell r="A106">
            <v>106</v>
          </cell>
          <cell r="B106" t="str">
            <v>PRIV.SDD.MN</v>
          </cell>
          <cell r="C106" t="str">
            <v>5:5</v>
          </cell>
          <cell r="D106">
            <v>5555.4875099999999</v>
          </cell>
          <cell r="E106">
            <v>7826.4605099999999</v>
          </cell>
          <cell r="F106">
            <v>9191.0327099999995</v>
          </cell>
          <cell r="G106">
            <v>9886.8437099999992</v>
          </cell>
          <cell r="H106">
            <v>9279.1380399999998</v>
          </cell>
          <cell r="I106">
            <v>9653.5297100000007</v>
          </cell>
          <cell r="J106">
            <v>10119.74892</v>
          </cell>
          <cell r="K106">
            <v>11235.48443</v>
          </cell>
          <cell r="L106">
            <v>12530.81213</v>
          </cell>
          <cell r="M106">
            <v>13975.630950000001</v>
          </cell>
          <cell r="N106">
            <v>0</v>
          </cell>
          <cell r="O106" t="str">
            <v>Sector Privado MN</v>
          </cell>
        </row>
        <row r="107">
          <cell r="A107">
            <v>107</v>
          </cell>
          <cell r="B107" t="str">
            <v>PRIV.SDD.ME</v>
          </cell>
          <cell r="C107" t="str">
            <v>5:5</v>
          </cell>
          <cell r="D107">
            <v>6521.3626100000001</v>
          </cell>
          <cell r="E107">
            <v>8605.9644499999995</v>
          </cell>
          <cell r="F107">
            <v>11234.688169999999</v>
          </cell>
          <cell r="G107">
            <v>12085.321089999999</v>
          </cell>
          <cell r="H107">
            <v>11939.6343</v>
          </cell>
          <cell r="I107">
            <v>11396.653179999999</v>
          </cell>
          <cell r="J107">
            <v>11183.95542</v>
          </cell>
          <cell r="K107">
            <v>10862.613799999999</v>
          </cell>
          <cell r="L107">
            <v>10577.13269</v>
          </cell>
          <cell r="M107">
            <v>10779.45334</v>
          </cell>
          <cell r="N107">
            <v>0</v>
          </cell>
          <cell r="O107" t="str">
            <v>Sector Privado MS</v>
          </cell>
        </row>
        <row r="108">
          <cell r="A108">
            <v>108</v>
          </cell>
          <cell r="B108" t="str">
            <v>CAPITAL.SDD</v>
          </cell>
          <cell r="C108" t="str">
            <v>5:5</v>
          </cell>
          <cell r="D108">
            <v>7070.9573399999999</v>
          </cell>
          <cell r="E108">
            <v>9408.2585500000005</v>
          </cell>
          <cell r="F108">
            <v>12163.53556</v>
          </cell>
          <cell r="G108">
            <v>15493.25128</v>
          </cell>
          <cell r="H108">
            <v>19920.61321</v>
          </cell>
          <cell r="I108">
            <v>21950.41575</v>
          </cell>
          <cell r="J108">
            <v>24596.96529</v>
          </cell>
          <cell r="K108">
            <v>26564.615109999999</v>
          </cell>
          <cell r="L108">
            <v>24531.114710000002</v>
          </cell>
          <cell r="M108">
            <v>24444.832180000001</v>
          </cell>
          <cell r="N108">
            <v>0</v>
          </cell>
          <cell r="O108" t="str">
            <v>Capital, reservas, provisiones y resultados</v>
          </cell>
        </row>
        <row r="109">
          <cell r="A109">
            <v>109</v>
          </cell>
          <cell r="C109" t="str">
            <v>5:5</v>
          </cell>
        </row>
        <row r="110">
          <cell r="A110">
            <v>110</v>
          </cell>
          <cell r="C110" t="str">
            <v>5:5</v>
          </cell>
        </row>
        <row r="111">
          <cell r="A111">
            <v>111</v>
          </cell>
          <cell r="C111" t="str">
            <v>5:5</v>
          </cell>
        </row>
        <row r="112">
          <cell r="A112">
            <v>112</v>
          </cell>
          <cell r="B112" t="str">
            <v>LIQ.SDD</v>
          </cell>
          <cell r="C112" t="str">
            <v>5:5</v>
          </cell>
          <cell r="D112">
            <v>22303.705870000002</v>
          </cell>
          <cell r="E112">
            <v>30808.977320000002</v>
          </cell>
          <cell r="F112">
            <v>36486.72453</v>
          </cell>
          <cell r="G112">
            <v>39860.931089999998</v>
          </cell>
          <cell r="H112">
            <v>44327.073810000002</v>
          </cell>
          <cell r="I112">
            <v>45326.920180000001</v>
          </cell>
          <cell r="J112">
            <v>46273.101549999999</v>
          </cell>
          <cell r="K112">
            <v>48925.628819999998</v>
          </cell>
          <cell r="L112">
            <v>50806.354220000001</v>
          </cell>
          <cell r="M112">
            <v>55839.001609999999</v>
          </cell>
          <cell r="N112">
            <v>0</v>
          </cell>
          <cell r="O112" t="str">
            <v>Liquidez</v>
          </cell>
        </row>
        <row r="113">
          <cell r="A113">
            <v>113</v>
          </cell>
          <cell r="B113" t="str">
            <v>LIQ.SDD.MN</v>
          </cell>
          <cell r="C113" t="str">
            <v>5:5</v>
          </cell>
          <cell r="D113">
            <v>7893.7031800000004</v>
          </cell>
          <cell r="E113">
            <v>9608.6471799999999</v>
          </cell>
          <cell r="F113">
            <v>12015.35058</v>
          </cell>
          <cell r="G113">
            <v>11698.631579999999</v>
          </cell>
          <cell r="H113">
            <v>12652.664049999999</v>
          </cell>
          <cell r="I113">
            <v>12818.987520000001</v>
          </cell>
          <cell r="J113">
            <v>14152.073640000001</v>
          </cell>
          <cell r="K113">
            <v>15299.32071</v>
          </cell>
          <cell r="L113">
            <v>16788.84013</v>
          </cell>
          <cell r="M113">
            <v>22076.51527</v>
          </cell>
          <cell r="N113">
            <v>0</v>
          </cell>
          <cell r="O113" t="str">
            <v>Liquidez MN</v>
          </cell>
        </row>
        <row r="114">
          <cell r="A114">
            <v>114</v>
          </cell>
          <cell r="B114" t="str">
            <v>DINERO.SDD.MN</v>
          </cell>
          <cell r="C114" t="str">
            <v>5:5</v>
          </cell>
          <cell r="D114">
            <v>4594.6313899999996</v>
          </cell>
          <cell r="E114">
            <v>5408.5313900000001</v>
          </cell>
          <cell r="F114">
            <v>6463.6677900000004</v>
          </cell>
          <cell r="G114">
            <v>6482.0647900000004</v>
          </cell>
          <cell r="H114">
            <v>7310.9522500000003</v>
          </cell>
          <cell r="I114">
            <v>7087.1577200000002</v>
          </cell>
          <cell r="J114">
            <v>7509.1753399999998</v>
          </cell>
          <cell r="K114">
            <v>8196.8859300000004</v>
          </cell>
          <cell r="L114">
            <v>9311.5182100000002</v>
          </cell>
          <cell r="M114">
            <v>12419.83632</v>
          </cell>
          <cell r="N114">
            <v>0</v>
          </cell>
          <cell r="O114" t="str">
            <v>Dinero</v>
          </cell>
        </row>
        <row r="115">
          <cell r="A115">
            <v>115</v>
          </cell>
          <cell r="B115" t="str">
            <v>BILLETES.SDD.MN</v>
          </cell>
          <cell r="C115" t="str">
            <v>5:5</v>
          </cell>
          <cell r="D115">
            <v>3031.1</v>
          </cell>
          <cell r="E115">
            <v>3229.9</v>
          </cell>
          <cell r="F115">
            <v>3814.9785999999999</v>
          </cell>
          <cell r="G115">
            <v>3936.3087999999998</v>
          </cell>
          <cell r="H115">
            <v>4608.20003</v>
          </cell>
          <cell r="I115">
            <v>4514.2006300000003</v>
          </cell>
          <cell r="J115">
            <v>4911.3784400000004</v>
          </cell>
          <cell r="K115">
            <v>5573.1231799999996</v>
          </cell>
          <cell r="L115">
            <v>6318.5863300000001</v>
          </cell>
          <cell r="M115">
            <v>7981.7255999999998</v>
          </cell>
          <cell r="N115">
            <v>0</v>
          </cell>
          <cell r="O115" t="str">
            <v>Bliletes</v>
          </cell>
        </row>
        <row r="116">
          <cell r="A116">
            <v>116</v>
          </cell>
          <cell r="C116" t="str">
            <v>5:5</v>
          </cell>
          <cell r="D116">
            <v>1563.5313900000001</v>
          </cell>
          <cell r="E116">
            <v>2178.63139</v>
          </cell>
          <cell r="F116">
            <v>2648.6891900000001</v>
          </cell>
          <cell r="G116">
            <v>2545.7559900000001</v>
          </cell>
          <cell r="H116">
            <v>2702.7522199999999</v>
          </cell>
          <cell r="I116">
            <v>2572.9570899999999</v>
          </cell>
          <cell r="J116">
            <v>2597.7968999999998</v>
          </cell>
          <cell r="K116">
            <v>2623.7627499999999</v>
          </cell>
          <cell r="L116">
            <v>2992.9318800000001</v>
          </cell>
          <cell r="M116">
            <v>4438.1107199999997</v>
          </cell>
          <cell r="N116">
            <v>0</v>
          </cell>
          <cell r="O116" t="str">
            <v>Vista</v>
          </cell>
        </row>
        <row r="117">
          <cell r="A117">
            <v>117</v>
          </cell>
          <cell r="C117" t="str">
            <v>5:5</v>
          </cell>
          <cell r="D117">
            <v>3299.0717900000009</v>
          </cell>
          <cell r="E117">
            <v>4200.1157899999998</v>
          </cell>
          <cell r="F117">
            <v>5551.6827899999998</v>
          </cell>
          <cell r="G117">
            <v>5216.5667899999989</v>
          </cell>
          <cell r="H117">
            <v>5341.7117999999991</v>
          </cell>
          <cell r="I117">
            <v>5731.8298000000004</v>
          </cell>
          <cell r="J117">
            <v>6642.8983000000007</v>
          </cell>
          <cell r="K117">
            <v>7102.4347799999996</v>
          </cell>
          <cell r="L117">
            <v>7477.3219200000003</v>
          </cell>
          <cell r="M117">
            <v>9656.6789499999995</v>
          </cell>
          <cell r="N117">
            <v>0</v>
          </cell>
          <cell r="O117" t="str">
            <v>Cuasidinero MN</v>
          </cell>
        </row>
        <row r="118">
          <cell r="A118">
            <v>118</v>
          </cell>
          <cell r="C118" t="str">
            <v>5:5</v>
          </cell>
          <cell r="D118">
            <v>2089.2330000000002</v>
          </cell>
          <cell r="E118">
            <v>2380.2330000000002</v>
          </cell>
          <cell r="F118">
            <v>2889.2280000000001</v>
          </cell>
          <cell r="G118">
            <v>2843.165</v>
          </cell>
          <cell r="H118">
            <v>2811.884</v>
          </cell>
          <cell r="I118">
            <v>2765.5909999999999</v>
          </cell>
          <cell r="J118">
            <v>2985.3677499999999</v>
          </cell>
          <cell r="K118">
            <v>3090.3730999999998</v>
          </cell>
          <cell r="L118">
            <v>3614.7665000000002</v>
          </cell>
          <cell r="M118">
            <v>4201.0315499999997</v>
          </cell>
          <cell r="N118">
            <v>0</v>
          </cell>
          <cell r="O118" t="str">
            <v>Ahorro</v>
          </cell>
        </row>
        <row r="119">
          <cell r="A119">
            <v>119</v>
          </cell>
          <cell r="C119" t="str">
            <v>5:5</v>
          </cell>
          <cell r="D119">
            <v>985.53679999999997</v>
          </cell>
          <cell r="E119">
            <v>1459.9828</v>
          </cell>
          <cell r="F119">
            <v>2009.1848</v>
          </cell>
          <cell r="G119">
            <v>1541.5137999999999</v>
          </cell>
          <cell r="H119">
            <v>1623.0788</v>
          </cell>
          <cell r="I119">
            <v>2103.3917999999999</v>
          </cell>
          <cell r="J119">
            <v>2481.62655</v>
          </cell>
          <cell r="K119">
            <v>3016.3198699999998</v>
          </cell>
          <cell r="L119">
            <v>3116.4688000000001</v>
          </cell>
          <cell r="M119">
            <v>4574.8440000000001</v>
          </cell>
          <cell r="N119">
            <v>0</v>
          </cell>
          <cell r="O119" t="str">
            <v>Plazo</v>
          </cell>
        </row>
        <row r="120">
          <cell r="A120">
            <v>120</v>
          </cell>
          <cell r="C120" t="str">
            <v>5:5</v>
          </cell>
        </row>
        <row r="121">
          <cell r="A121">
            <v>121</v>
          </cell>
          <cell r="C121" t="str">
            <v>5:5</v>
          </cell>
          <cell r="D121">
            <v>14410</v>
          </cell>
          <cell r="E121">
            <v>21200</v>
          </cell>
          <cell r="F121">
            <v>24472</v>
          </cell>
          <cell r="G121">
            <v>28162</v>
          </cell>
          <cell r="H121">
            <v>31674</v>
          </cell>
          <cell r="I121">
            <v>32508</v>
          </cell>
          <cell r="J121">
            <v>32121</v>
          </cell>
          <cell r="K121">
            <v>33627</v>
          </cell>
          <cell r="L121">
            <v>34017</v>
          </cell>
          <cell r="M121">
            <v>33762</v>
          </cell>
          <cell r="N121">
            <v>0</v>
          </cell>
          <cell r="O121" t="str">
            <v>Cuasidinero MS</v>
          </cell>
        </row>
        <row r="122">
          <cell r="A122">
            <v>78</v>
          </cell>
          <cell r="B122" t="str">
            <v>LIQ.SDD.ME</v>
          </cell>
          <cell r="C122" t="str">
            <v>5:5</v>
          </cell>
          <cell r="D122">
            <v>6238.0964000000004</v>
          </cell>
          <cell r="E122">
            <v>8153.9731300000003</v>
          </cell>
          <cell r="F122">
            <v>8996.8286599999992</v>
          </cell>
          <cell r="G122">
            <v>8940.4125399999994</v>
          </cell>
          <cell r="H122">
            <v>9024.0483600000007</v>
          </cell>
          <cell r="I122">
            <v>9209.0460800000001</v>
          </cell>
          <cell r="J122">
            <v>9337.5081100000007</v>
          </cell>
          <cell r="K122">
            <v>9580.1447599999992</v>
          </cell>
          <cell r="L122">
            <v>9831.6514700000007</v>
          </cell>
          <cell r="M122">
            <v>10293.44096</v>
          </cell>
          <cell r="N122">
            <v>0</v>
          </cell>
          <cell r="O122" t="str">
            <v>Cuasidinero ME (millones de USD)</v>
          </cell>
        </row>
        <row r="123">
          <cell r="A123">
            <v>123</v>
          </cell>
          <cell r="C123" t="str">
            <v>5:5</v>
          </cell>
          <cell r="D123">
            <v>-2.9139913419913421</v>
          </cell>
          <cell r="E123">
            <v>-2.9139923076923075</v>
          </cell>
          <cell r="F123">
            <v>-52.639779411764707</v>
          </cell>
          <cell r="G123">
            <v>-51.201279365079365</v>
          </cell>
          <cell r="H123">
            <v>1313.4273447293447</v>
          </cell>
          <cell r="I123">
            <v>1299.0250198300284</v>
          </cell>
          <cell r="J123">
            <v>1228.7227296511628</v>
          </cell>
          <cell r="K123">
            <v>1491.0603048433052</v>
          </cell>
          <cell r="L123">
            <v>1591.5923815028902</v>
          </cell>
          <cell r="M123">
            <v>1891.4218140243904</v>
          </cell>
          <cell r="N123" t="e">
            <v>#DIV/0!</v>
          </cell>
          <cell r="O123" t="str">
            <v>Dinero MS</v>
          </cell>
        </row>
        <row r="124">
          <cell r="A124">
            <v>124</v>
          </cell>
          <cell r="C124" t="str">
            <v>5:5</v>
          </cell>
          <cell r="D124">
            <v>-6.7487965367965366</v>
          </cell>
          <cell r="E124">
            <v>-11.348996153846153</v>
          </cell>
          <cell r="F124">
            <v>-1.9012242647058823</v>
          </cell>
          <cell r="G124">
            <v>0</v>
          </cell>
          <cell r="H124">
            <v>2548.8504330484329</v>
          </cell>
          <cell r="I124">
            <v>2478.7773484419263</v>
          </cell>
          <cell r="J124">
            <v>2526.8470319767439</v>
          </cell>
          <cell r="K124">
            <v>2360.8888461538463</v>
          </cell>
          <cell r="L124">
            <v>2321.1843121387283</v>
          </cell>
          <cell r="M124">
            <v>2169.26681097561</v>
          </cell>
          <cell r="N124" t="e">
            <v>#DIV/0!</v>
          </cell>
          <cell r="O124" t="str">
            <v>Ahorro MS</v>
          </cell>
        </row>
        <row r="125">
          <cell r="A125">
            <v>125</v>
          </cell>
          <cell r="C125" t="str">
            <v>5:5</v>
          </cell>
          <cell r="D125">
            <v>6162.8581948051942</v>
          </cell>
          <cell r="E125">
            <v>8002.2256846153841</v>
          </cell>
          <cell r="F125">
            <v>-366.66694852941174</v>
          </cell>
          <cell r="G125">
            <v>-305.72226031746033</v>
          </cell>
          <cell r="H125">
            <v>4412.6734188034188</v>
          </cell>
          <cell r="I125">
            <v>4908.6887507082147</v>
          </cell>
          <cell r="J125">
            <v>4538.5290901162789</v>
          </cell>
          <cell r="K125">
            <v>4442.2857207977213</v>
          </cell>
          <cell r="L125">
            <v>4249.2691502890175</v>
          </cell>
          <cell r="M125">
            <v>4597.7313323170729</v>
          </cell>
          <cell r="N125" t="e">
            <v>#DIV/0!</v>
          </cell>
          <cell r="O125" t="str">
            <v>Plazo MS</v>
          </cell>
        </row>
        <row r="126">
          <cell r="A126">
            <v>126</v>
          </cell>
          <cell r="C126" t="str">
            <v>5:5</v>
          </cell>
        </row>
        <row r="128">
          <cell r="A128">
            <v>128</v>
          </cell>
          <cell r="B128" t="str">
            <v>PRIVJ.MN</v>
          </cell>
          <cell r="C128" t="str">
            <v>5:5</v>
          </cell>
          <cell r="D128">
            <v>6009.6989999999996</v>
          </cell>
          <cell r="E128">
            <v>8753.9449999999997</v>
          </cell>
          <cell r="F128">
            <v>10380.84</v>
          </cell>
          <cell r="G128">
            <v>11051.388000000001</v>
          </cell>
          <cell r="H128">
            <v>10399.799999999999</v>
          </cell>
          <cell r="I128">
            <v>10976</v>
          </cell>
          <cell r="J128">
            <v>12014</v>
          </cell>
          <cell r="K128">
            <v>13247.4</v>
          </cell>
          <cell r="L128">
            <v>14823.895</v>
          </cell>
          <cell r="M128">
            <v>16456.763999999999</v>
          </cell>
        </row>
        <row r="129">
          <cell r="A129">
            <v>129</v>
          </cell>
          <cell r="C129" t="str">
            <v>5:5</v>
          </cell>
        </row>
        <row r="130">
          <cell r="A130">
            <v>130</v>
          </cell>
          <cell r="B130" t="str">
            <v>PRIV.COM.MN</v>
          </cell>
          <cell r="C130" t="str">
            <v>5:5</v>
          </cell>
          <cell r="D130">
            <v>4942.02351</v>
          </cell>
          <cell r="E130">
            <v>7080.3685100000002</v>
          </cell>
          <cell r="F130">
            <v>8156.24251</v>
          </cell>
          <cell r="G130">
            <v>8545.6185100000002</v>
          </cell>
          <cell r="H130">
            <v>8176.0108399999999</v>
          </cell>
          <cell r="I130">
            <v>8205.4788399999998</v>
          </cell>
          <cell r="J130">
            <v>8072.65272</v>
          </cell>
          <cell r="K130">
            <v>8434.0121299999992</v>
          </cell>
          <cell r="L130">
            <v>8950.9363200000007</v>
          </cell>
          <cell r="M130">
            <v>9584.1947500000006</v>
          </cell>
        </row>
        <row r="131">
          <cell r="A131">
            <v>131</v>
          </cell>
          <cell r="B131" t="str">
            <v>PRIV.NAC.MN</v>
          </cell>
          <cell r="C131" t="str">
            <v>5:5</v>
          </cell>
          <cell r="D131">
            <v>39.200000000000003</v>
          </cell>
          <cell r="E131">
            <v>23.9</v>
          </cell>
          <cell r="F131">
            <v>35.299999999999997</v>
          </cell>
          <cell r="G131">
            <v>32.4</v>
          </cell>
          <cell r="H131">
            <v>42.4</v>
          </cell>
          <cell r="I131">
            <v>45.595999999999997</v>
          </cell>
          <cell r="J131">
            <v>222.114</v>
          </cell>
          <cell r="K131">
            <v>434.4</v>
          </cell>
          <cell r="L131">
            <v>510.76600000000002</v>
          </cell>
          <cell r="M131">
            <v>1051.415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  <cell r="C134" t="str">
            <v>5:5</v>
          </cell>
        </row>
        <row r="135">
          <cell r="A135">
            <v>135</v>
          </cell>
          <cell r="B135" t="str">
            <v>PRIV.CMA.MN</v>
          </cell>
          <cell r="C135" t="str">
            <v>5:5</v>
          </cell>
          <cell r="D135">
            <v>107.506</v>
          </cell>
          <cell r="E135">
            <v>159.47200000000001</v>
          </cell>
          <cell r="F135">
            <v>176.952</v>
          </cell>
          <cell r="G135">
            <v>220.11799999999999</v>
          </cell>
          <cell r="H135">
            <v>310.27</v>
          </cell>
          <cell r="I135">
            <v>451.58300000000003</v>
          </cell>
          <cell r="J135">
            <v>600.34699999999998</v>
          </cell>
          <cell r="K135">
            <v>847.80600000000004</v>
          </cell>
          <cell r="L135">
            <v>1082.7560000000001</v>
          </cell>
          <cell r="M135">
            <v>1376.0360000000001</v>
          </cell>
        </row>
        <row r="136">
          <cell r="A136">
            <v>136</v>
          </cell>
          <cell r="B136" t="str">
            <v>PRIV.CRA.MN</v>
          </cell>
          <cell r="C136" t="str">
            <v>5:5</v>
          </cell>
          <cell r="D136">
            <v>18.766999999999999</v>
          </cell>
          <cell r="E136">
            <v>24.673999999999999</v>
          </cell>
          <cell r="F136">
            <v>37.911999999999999</v>
          </cell>
          <cell r="G136">
            <v>43.183</v>
          </cell>
          <cell r="H136">
            <v>58.61</v>
          </cell>
          <cell r="I136">
            <v>70.436000000000007</v>
          </cell>
          <cell r="J136">
            <v>82.903000000000006</v>
          </cell>
          <cell r="K136">
            <v>134.834</v>
          </cell>
          <cell r="L136">
            <v>180.53899999999999</v>
          </cell>
          <cell r="M136">
            <v>252.74600000000001</v>
          </cell>
        </row>
        <row r="137">
          <cell r="A137">
            <v>137</v>
          </cell>
          <cell r="B137" t="str">
            <v>PRIV.COO.MN</v>
          </cell>
          <cell r="C137" t="str">
            <v>5:5</v>
          </cell>
          <cell r="D137">
            <v>113.601</v>
          </cell>
          <cell r="E137">
            <v>165.6</v>
          </cell>
          <cell r="F137">
            <v>207.01</v>
          </cell>
          <cell r="G137">
            <v>234.73400000000001</v>
          </cell>
          <cell r="H137">
            <v>269.39400000000001</v>
          </cell>
          <cell r="I137">
            <v>300.82400000000001</v>
          </cell>
          <cell r="J137">
            <v>328.822</v>
          </cell>
          <cell r="K137">
            <v>380.59699999999998</v>
          </cell>
          <cell r="L137">
            <v>459.399</v>
          </cell>
          <cell r="M137">
            <v>510.69900000000001</v>
          </cell>
        </row>
        <row r="138">
          <cell r="A138">
            <v>138</v>
          </cell>
          <cell r="B138" t="str">
            <v>PRIV.EDP.MN</v>
          </cell>
          <cell r="C138" t="str">
            <v>5:5</v>
          </cell>
          <cell r="D138">
            <v>0.16700000000000001</v>
          </cell>
          <cell r="E138">
            <v>10.1</v>
          </cell>
          <cell r="F138">
            <v>0</v>
          </cell>
          <cell r="G138">
            <v>0</v>
          </cell>
          <cell r="H138">
            <v>0</v>
          </cell>
          <cell r="I138">
            <v>73.94</v>
          </cell>
          <cell r="J138">
            <v>104.956</v>
          </cell>
          <cell r="K138">
            <v>130.23599999999999</v>
          </cell>
          <cell r="L138">
            <v>171.637</v>
          </cell>
          <cell r="M138">
            <v>229.37100000000001</v>
          </cell>
        </row>
        <row r="139">
          <cell r="A139">
            <v>139</v>
          </cell>
          <cell r="B139" t="str">
            <v>PRIV.FIN.MN</v>
          </cell>
          <cell r="C139" t="str">
            <v>5:5</v>
          </cell>
          <cell r="D139">
            <v>49.804000000000002</v>
          </cell>
          <cell r="E139">
            <v>73.611999999999995</v>
          </cell>
          <cell r="F139">
            <v>247.238</v>
          </cell>
          <cell r="G139">
            <v>477.28</v>
          </cell>
          <cell r="H139">
            <v>295.19900000000001</v>
          </cell>
          <cell r="I139">
            <v>460.65800000000002</v>
          </cell>
          <cell r="J139">
            <v>666.85</v>
          </cell>
          <cell r="K139">
            <v>839.54399999999998</v>
          </cell>
          <cell r="L139">
            <v>1041.5258200000001</v>
          </cell>
          <cell r="M139">
            <v>839.88099999999997</v>
          </cell>
        </row>
        <row r="140">
          <cell r="A140">
            <v>140</v>
          </cell>
        </row>
        <row r="141">
          <cell r="A141">
            <v>141</v>
          </cell>
          <cell r="C141" t="str">
            <v>5:5</v>
          </cell>
        </row>
        <row r="142">
          <cell r="A142">
            <v>142</v>
          </cell>
          <cell r="B142" t="str">
            <v>PRIVJ.AFP.MN</v>
          </cell>
          <cell r="C142" t="str">
            <v>5:5</v>
          </cell>
          <cell r="D142">
            <v>81.099000000000004</v>
          </cell>
          <cell r="E142">
            <v>475.44499999999999</v>
          </cell>
          <cell r="F142">
            <v>697.62699999999995</v>
          </cell>
          <cell r="G142">
            <v>668.298</v>
          </cell>
          <cell r="H142">
            <v>656.08100000000002</v>
          </cell>
          <cell r="I142">
            <v>757.84</v>
          </cell>
          <cell r="J142">
            <v>1156.721</v>
          </cell>
          <cell r="K142">
            <v>1101.8610000000001</v>
          </cell>
          <cell r="L142">
            <v>1448.673</v>
          </cell>
          <cell r="M142">
            <v>1336.922</v>
          </cell>
        </row>
        <row r="143">
          <cell r="A143">
            <v>143</v>
          </cell>
          <cell r="B143" t="str">
            <v>PRIVJ.SEG.MN</v>
          </cell>
          <cell r="C143" t="str">
            <v>5:5</v>
          </cell>
          <cell r="D143">
            <v>120.649</v>
          </cell>
          <cell r="E143">
            <v>117.36</v>
          </cell>
          <cell r="F143">
            <v>133.4</v>
          </cell>
          <cell r="G143">
            <v>256.89299999999997</v>
          </cell>
          <cell r="H143">
            <v>317.75700000000001</v>
          </cell>
          <cell r="I143">
            <v>380.89499999999998</v>
          </cell>
          <cell r="J143">
            <v>496.61</v>
          </cell>
          <cell r="K143">
            <v>493.33800000000002</v>
          </cell>
          <cell r="L143">
            <v>568.00900000000001</v>
          </cell>
          <cell r="M143">
            <v>811.83199999999999</v>
          </cell>
        </row>
        <row r="144">
          <cell r="A144">
            <v>144</v>
          </cell>
          <cell r="B144" t="str">
            <v>PRIVJ.FMT.MN</v>
          </cell>
          <cell r="C144" t="str">
            <v>5:5</v>
          </cell>
          <cell r="D144">
            <v>8.1189999999999998</v>
          </cell>
          <cell r="E144">
            <v>12.433999999999999</v>
          </cell>
          <cell r="F144">
            <v>54.085000000000001</v>
          </cell>
          <cell r="G144">
            <v>36.668999999999997</v>
          </cell>
          <cell r="H144">
            <v>8.1449999999999996</v>
          </cell>
          <cell r="I144">
            <v>8.2780000000000005</v>
          </cell>
          <cell r="J144">
            <v>34.250999999999998</v>
          </cell>
          <cell r="K144">
            <v>57.682099999999998</v>
          </cell>
          <cell r="L144">
            <v>162.93979999999999</v>
          </cell>
          <cell r="M144">
            <v>158.15</v>
          </cell>
        </row>
        <row r="145">
          <cell r="A145">
            <v>145</v>
          </cell>
          <cell r="C145" t="str">
            <v>5:5</v>
          </cell>
        </row>
        <row r="146">
          <cell r="A146">
            <v>146</v>
          </cell>
          <cell r="B146" t="str">
            <v>PRIVJ.ME</v>
          </cell>
          <cell r="C146" t="str">
            <v>5:5</v>
          </cell>
          <cell r="D146">
            <v>6679</v>
          </cell>
          <cell r="E146">
            <v>9065.4</v>
          </cell>
          <cell r="F146">
            <v>11956.4</v>
          </cell>
          <cell r="G146">
            <v>13154.9607</v>
          </cell>
          <cell r="H146">
            <v>13141.43103</v>
          </cell>
          <cell r="I146">
            <v>12847.07955</v>
          </cell>
          <cell r="J146">
            <v>12325.104530000001</v>
          </cell>
          <cell r="K146">
            <v>12076.97</v>
          </cell>
          <cell r="L146">
            <v>11670.15682</v>
          </cell>
          <cell r="M146">
            <v>12124.31558</v>
          </cell>
        </row>
        <row r="147">
          <cell r="A147">
            <v>147</v>
          </cell>
          <cell r="C147" t="str">
            <v>5:5</v>
          </cell>
        </row>
        <row r="148">
          <cell r="A148">
            <v>148</v>
          </cell>
          <cell r="B148" t="str">
            <v>PRIV.COM.ME</v>
          </cell>
          <cell r="C148" t="str">
            <v>5:5</v>
          </cell>
          <cell r="D148">
            <v>5871.7848199999999</v>
          </cell>
          <cell r="E148">
            <v>7966.0442000000003</v>
          </cell>
          <cell r="F148">
            <v>10522.6631</v>
          </cell>
          <cell r="G148">
            <v>11404.0123</v>
          </cell>
          <cell r="H148">
            <v>11286.605079999999</v>
          </cell>
          <cell r="I148">
            <v>10774.91905</v>
          </cell>
          <cell r="J148">
            <v>10438.98227</v>
          </cell>
          <cell r="K148">
            <v>10049.018340000001</v>
          </cell>
          <cell r="L148">
            <v>9495.88105</v>
          </cell>
          <cell r="M148">
            <v>9591.4386300000006</v>
          </cell>
        </row>
        <row r="149">
          <cell r="A149">
            <v>149</v>
          </cell>
          <cell r="B149" t="str">
            <v>PRIV.NAC.ME</v>
          </cell>
          <cell r="C149" t="str">
            <v>5:5</v>
          </cell>
          <cell r="D149">
            <v>53.549779999999998</v>
          </cell>
          <cell r="E149">
            <v>49.538460000000001</v>
          </cell>
          <cell r="F149">
            <v>40.299999999999997</v>
          </cell>
          <cell r="G149">
            <v>39.700000000000003</v>
          </cell>
          <cell r="H149">
            <v>37.00855</v>
          </cell>
          <cell r="I149">
            <v>36.713880000000003</v>
          </cell>
          <cell r="J149">
            <v>36.366280000000003</v>
          </cell>
          <cell r="K149">
            <v>36.210830000000001</v>
          </cell>
          <cell r="L149">
            <v>22.4268</v>
          </cell>
          <cell r="M149">
            <v>22.15692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  <cell r="C152" t="str">
            <v>5:5</v>
          </cell>
        </row>
        <row r="153">
          <cell r="A153">
            <v>153</v>
          </cell>
          <cell r="B153" t="str">
            <v>PRIV.CMA.ME</v>
          </cell>
          <cell r="C153" t="str">
            <v>5:5</v>
          </cell>
          <cell r="D153">
            <v>7.2103900000000003</v>
          </cell>
          <cell r="E153">
            <v>11.010770000000001</v>
          </cell>
          <cell r="F153">
            <v>19.625</v>
          </cell>
          <cell r="G153">
            <v>27.341850000000001</v>
          </cell>
          <cell r="H153">
            <v>36.13391</v>
          </cell>
          <cell r="I153">
            <v>45.91563</v>
          </cell>
          <cell r="J153">
            <v>74.113240000000005</v>
          </cell>
          <cell r="K153">
            <v>111.21116000000001</v>
          </cell>
          <cell r="L153">
            <v>185.62027</v>
          </cell>
          <cell r="M153">
            <v>249.89488</v>
          </cell>
        </row>
        <row r="154">
          <cell r="A154">
            <v>154</v>
          </cell>
          <cell r="B154" t="str">
            <v>PRIV.CRA.ME</v>
          </cell>
          <cell r="C154" t="str">
            <v>5:5</v>
          </cell>
          <cell r="D154">
            <v>12.18</v>
          </cell>
          <cell r="E154">
            <v>32.600999999999999</v>
          </cell>
          <cell r="F154">
            <v>44.076000000000001</v>
          </cell>
          <cell r="G154">
            <v>46.317889999999998</v>
          </cell>
          <cell r="H154">
            <v>38.56523</v>
          </cell>
          <cell r="I154">
            <v>43.413919999999997</v>
          </cell>
          <cell r="J154">
            <v>46.27149</v>
          </cell>
          <cell r="K154">
            <v>43.740749999999998</v>
          </cell>
          <cell r="L154">
            <v>47.598329999999997</v>
          </cell>
          <cell r="M154">
            <v>55.265999999999998</v>
          </cell>
        </row>
        <row r="155">
          <cell r="A155">
            <v>155</v>
          </cell>
          <cell r="B155" t="str">
            <v>PRIV.COO.ME</v>
          </cell>
          <cell r="C155" t="str">
            <v>5:5</v>
          </cell>
          <cell r="D155">
            <v>55.342419999999997</v>
          </cell>
          <cell r="E155">
            <v>73.769229999999993</v>
          </cell>
          <cell r="F155">
            <v>84.819000000000003</v>
          </cell>
          <cell r="G155">
            <v>86.574290000000005</v>
          </cell>
          <cell r="H155">
            <v>88.268090000000001</v>
          </cell>
          <cell r="I155">
            <v>87.707080000000005</v>
          </cell>
          <cell r="J155">
            <v>84.8125</v>
          </cell>
          <cell r="K155">
            <v>100.90864999999999</v>
          </cell>
          <cell r="L155">
            <v>116.4552</v>
          </cell>
          <cell r="M155">
            <v>153.55199999999999</v>
          </cell>
        </row>
        <row r="156">
          <cell r="A156">
            <v>156</v>
          </cell>
          <cell r="B156" t="str">
            <v>PRIV.EDP.ME</v>
          </cell>
          <cell r="C156" t="str">
            <v>5:5</v>
          </cell>
          <cell r="D156">
            <v>92.019000000000005</v>
          </cell>
          <cell r="E156">
            <v>120.92308</v>
          </cell>
          <cell r="F156">
            <v>0</v>
          </cell>
          <cell r="G156">
            <v>0</v>
          </cell>
          <cell r="H156">
            <v>0</v>
          </cell>
          <cell r="I156">
            <v>10.575850000000001</v>
          </cell>
          <cell r="J156">
            <v>21.066780000000001</v>
          </cell>
          <cell r="K156">
            <v>31.428570000000001</v>
          </cell>
          <cell r="L156">
            <v>40.220039999999997</v>
          </cell>
          <cell r="M156">
            <v>48.519199999999998</v>
          </cell>
        </row>
        <row r="157">
          <cell r="A157">
            <v>157</v>
          </cell>
          <cell r="B157" t="str">
            <v>PRIV.FIN.ME</v>
          </cell>
          <cell r="C157" t="str">
            <v>5:5</v>
          </cell>
          <cell r="D157">
            <v>226.70822999999999</v>
          </cell>
          <cell r="E157">
            <v>97.552329999999998</v>
          </cell>
          <cell r="F157">
            <v>124.35514999999999</v>
          </cell>
          <cell r="G157">
            <v>169.71885</v>
          </cell>
          <cell r="H157">
            <v>88.77328</v>
          </cell>
          <cell r="I157">
            <v>66.667330000000007</v>
          </cell>
          <cell r="J157">
            <v>56.054009999999998</v>
          </cell>
          <cell r="K157">
            <v>45.229649999999999</v>
          </cell>
          <cell r="L157">
            <v>34.287239999999997</v>
          </cell>
          <cell r="M157">
            <v>32.015790000000003</v>
          </cell>
        </row>
        <row r="158">
          <cell r="A158">
            <v>158</v>
          </cell>
        </row>
        <row r="159">
          <cell r="A159">
            <v>159</v>
          </cell>
          <cell r="C159" t="str">
            <v>5:5</v>
          </cell>
        </row>
        <row r="160">
          <cell r="A160">
            <v>160</v>
          </cell>
          <cell r="B160" t="str">
            <v>PRIVJ.AFP.ME</v>
          </cell>
          <cell r="C160" t="str">
            <v>5:5</v>
          </cell>
          <cell r="D160">
            <v>20.389610000000001</v>
          </cell>
          <cell r="E160">
            <v>25.26923</v>
          </cell>
          <cell r="F160">
            <v>51.95</v>
          </cell>
          <cell r="G160">
            <v>122.24441</v>
          </cell>
          <cell r="H160">
            <v>198.11609000000001</v>
          </cell>
          <cell r="I160">
            <v>379.97300999999999</v>
          </cell>
          <cell r="J160">
            <v>329.60860000000002</v>
          </cell>
          <cell r="K160">
            <v>444.59152</v>
          </cell>
          <cell r="L160">
            <v>516.62315999999998</v>
          </cell>
          <cell r="M160">
            <v>728.94573000000003</v>
          </cell>
        </row>
        <row r="161">
          <cell r="A161">
            <v>161</v>
          </cell>
          <cell r="B161" t="str">
            <v>PRIVJ.SEG.ME</v>
          </cell>
          <cell r="C161" t="str">
            <v>5:5</v>
          </cell>
          <cell r="D161">
            <v>21.54589</v>
          </cell>
          <cell r="E161">
            <v>30.550999999999998</v>
          </cell>
          <cell r="F161">
            <v>27.05</v>
          </cell>
          <cell r="G161">
            <v>45.587539999999997</v>
          </cell>
          <cell r="H161">
            <v>75.525289999999998</v>
          </cell>
          <cell r="I161">
            <v>102.76676</v>
          </cell>
          <cell r="J161">
            <v>33.376890000000003</v>
          </cell>
          <cell r="K161">
            <v>37.389180000000003</v>
          </cell>
          <cell r="L161">
            <v>59.723469999999999</v>
          </cell>
          <cell r="M161">
            <v>89.474720000000005</v>
          </cell>
        </row>
        <row r="162">
          <cell r="A162">
            <v>162</v>
          </cell>
          <cell r="B162" t="str">
            <v>PRIVJ.FMT.ME</v>
          </cell>
          <cell r="C162" t="str">
            <v>5:5</v>
          </cell>
          <cell r="D162">
            <v>0.14371999999999999</v>
          </cell>
          <cell r="E162">
            <v>52.102310000000003</v>
          </cell>
          <cell r="F162">
            <v>196.40993</v>
          </cell>
          <cell r="G162">
            <v>110.55591</v>
          </cell>
          <cell r="H162">
            <v>163.18017</v>
          </cell>
          <cell r="I162">
            <v>154.68296000000001</v>
          </cell>
          <cell r="J162">
            <v>289.65562999999997</v>
          </cell>
          <cell r="K162">
            <v>318.49441999999999</v>
          </cell>
          <cell r="L162">
            <v>514.16920000000005</v>
          </cell>
          <cell r="M162">
            <v>514.58199999999999</v>
          </cell>
        </row>
        <row r="163">
          <cell r="A163">
            <v>163</v>
          </cell>
          <cell r="C163" t="str">
            <v>5:5</v>
          </cell>
        </row>
      </sheetData>
      <sheetData sheetId="25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B2" t="str">
            <v>Fecha Solicitada</v>
          </cell>
          <cell r="D2">
            <v>37621</v>
          </cell>
          <cell r="E2">
            <v>37986</v>
          </cell>
          <cell r="F2">
            <v>38352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</row>
        <row r="3">
          <cell r="B3" t="str">
            <v>LabelFAME</v>
          </cell>
          <cell r="D3" t="str">
            <v>ANNUAL:2002:1</v>
          </cell>
          <cell r="E3" t="str">
            <v>ANNUAL:2003:1</v>
          </cell>
          <cell r="F3" t="str">
            <v>ANNUAL:2004:1</v>
          </cell>
        </row>
        <row r="4">
          <cell r="B4" t="str">
            <v>Numero de Semana</v>
          </cell>
          <cell r="D4">
            <v>96144</v>
          </cell>
          <cell r="E4">
            <v>96192</v>
          </cell>
          <cell r="F4">
            <v>96240</v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>
            <v>2002</v>
          </cell>
          <cell r="N4">
            <v>2003</v>
          </cell>
          <cell r="O4" t="str">
            <v>2004</v>
          </cell>
        </row>
        <row r="5">
          <cell r="B5" t="str">
            <v>NombreDeMesEspañol</v>
          </cell>
          <cell r="D5">
            <v>2002</v>
          </cell>
          <cell r="E5">
            <v>2003</v>
          </cell>
          <cell r="F5">
            <v>2004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  <row r="6">
          <cell r="B6" t="str">
            <v>Frecuencia</v>
          </cell>
          <cell r="D6" t="str">
            <v>A</v>
          </cell>
          <cell r="E6" t="str">
            <v>A</v>
          </cell>
          <cell r="F6" t="str">
            <v>A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B7" t="str">
            <v>Fecha Actualizada</v>
          </cell>
          <cell r="D7">
            <v>36160</v>
          </cell>
          <cell r="E7">
            <v>36525</v>
          </cell>
          <cell r="F7">
            <v>36891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B8" t="str">
            <v>Año</v>
          </cell>
          <cell r="D8">
            <v>2002</v>
          </cell>
          <cell r="E8">
            <v>2003</v>
          </cell>
          <cell r="F8">
            <v>2004</v>
          </cell>
          <cell r="G8">
            <v>1999</v>
          </cell>
          <cell r="H8">
            <v>1999</v>
          </cell>
          <cell r="I8">
            <v>2000</v>
          </cell>
          <cell r="J8">
            <v>2000</v>
          </cell>
          <cell r="K8">
            <v>2000</v>
          </cell>
          <cell r="L8">
            <v>2000</v>
          </cell>
          <cell r="M8">
            <v>2000</v>
          </cell>
        </row>
        <row r="9">
          <cell r="B9" t="str">
            <v>VARIABLES</v>
          </cell>
        </row>
        <row r="10">
          <cell r="B10" t="str">
            <v>TC</v>
          </cell>
          <cell r="C10" t="str">
            <v>2:2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SAL.BON.MEMORIA</v>
          </cell>
          <cell r="C11" t="str">
            <v>1:1</v>
          </cell>
          <cell r="D11">
            <v>11215.6</v>
          </cell>
          <cell r="E11">
            <v>13340.2</v>
          </cell>
          <cell r="F11">
            <v>15469.5</v>
          </cell>
          <cell r="O11" t="str">
            <v>Saldo de bonos</v>
          </cell>
        </row>
        <row r="12">
          <cell r="B12" t="str">
            <v>SAL.SPB.MEMORIA</v>
          </cell>
          <cell r="C12" t="str">
            <v>1:1</v>
          </cell>
          <cell r="D12">
            <v>2411.1</v>
          </cell>
          <cell r="E12">
            <v>3063.5</v>
          </cell>
          <cell r="F12">
            <v>3931.5</v>
          </cell>
          <cell r="O12" t="str">
            <v>Sector Público</v>
          </cell>
        </row>
        <row r="13">
          <cell r="B13" t="str">
            <v>SAL.BAF.MEMORIA</v>
          </cell>
          <cell r="C13" t="str">
            <v>1:1</v>
          </cell>
          <cell r="D13">
            <v>2441.5</v>
          </cell>
          <cell r="E13">
            <v>1767.9</v>
          </cell>
          <cell r="F13">
            <v>1411.8</v>
          </cell>
          <cell r="O13" t="str">
            <v>BAF</v>
          </cell>
        </row>
        <row r="14">
          <cell r="B14" t="str">
            <v>SAL.SUB.MEMORIA</v>
          </cell>
          <cell r="C14" t="str">
            <v>1:1</v>
          </cell>
          <cell r="D14">
            <v>935.1</v>
          </cell>
          <cell r="E14">
            <v>1070.3</v>
          </cell>
          <cell r="F14">
            <v>976.1</v>
          </cell>
          <cell r="O14" t="str">
            <v>Subordinados</v>
          </cell>
        </row>
        <row r="15">
          <cell r="B15" t="str">
            <v>SAL.HIP.MEMORIA</v>
          </cell>
          <cell r="C15" t="str">
            <v>1:1</v>
          </cell>
          <cell r="D15">
            <v>111.7</v>
          </cell>
          <cell r="E15">
            <v>107.4</v>
          </cell>
          <cell r="F15">
            <v>180.4</v>
          </cell>
          <cell r="O15" t="str">
            <v>Hipotecarios</v>
          </cell>
        </row>
        <row r="16">
          <cell r="B16" t="str">
            <v>SAL.TIT.MEMORIA</v>
          </cell>
          <cell r="C16" t="str">
            <v>1:1</v>
          </cell>
          <cell r="D16">
            <v>916.9</v>
          </cell>
          <cell r="E16">
            <v>1065.0999999999999</v>
          </cell>
          <cell r="F16">
            <v>1449</v>
          </cell>
          <cell r="O16" t="str">
            <v>Titulización</v>
          </cell>
        </row>
        <row r="17">
          <cell r="B17" t="str">
            <v>SAL.COR.MEMORIA</v>
          </cell>
          <cell r="C17" t="str">
            <v>1:1</v>
          </cell>
          <cell r="D17">
            <v>4399.3</v>
          </cell>
          <cell r="E17">
            <v>6266</v>
          </cell>
          <cell r="F17">
            <v>7520.7</v>
          </cell>
          <cell r="O17" t="str">
            <v>Corporativos</v>
          </cell>
        </row>
        <row r="19">
          <cell r="B19" t="str">
            <v>SAL.bon.MEMORIA</v>
          </cell>
          <cell r="C19" t="str">
            <v>1:1</v>
          </cell>
          <cell r="D19">
            <v>10575.653252592107</v>
          </cell>
          <cell r="E19">
            <v>12891.521248917514</v>
          </cell>
          <cell r="F19">
            <v>15469.488598176285</v>
          </cell>
          <cell r="O19" t="str">
            <v>Saldos de Bonos</v>
          </cell>
        </row>
        <row r="20">
          <cell r="D20">
            <v>117</v>
          </cell>
          <cell r="E20">
            <v>0</v>
          </cell>
          <cell r="F20">
            <v>0</v>
          </cell>
          <cell r="O20" t="str">
            <v>Corto plazo</v>
          </cell>
        </row>
        <row r="21">
          <cell r="D21">
            <v>3466.0710534286782</v>
          </cell>
          <cell r="E21">
            <v>4099.7158083000004</v>
          </cell>
          <cell r="F21">
            <v>3256.7085186857098</v>
          </cell>
          <cell r="O21" t="str">
            <v>1-3 años</v>
          </cell>
        </row>
        <row r="22">
          <cell r="D22">
            <v>3043.657434015664</v>
          </cell>
          <cell r="E22">
            <v>3290.1167221669893</v>
          </cell>
          <cell r="F22">
            <v>3972.2111928356012</v>
          </cell>
          <cell r="O22" t="str">
            <v>3-5 años</v>
          </cell>
        </row>
        <row r="23">
          <cell r="D23">
            <v>1557.411278455759</v>
          </cell>
          <cell r="E23">
            <v>2135.4099592573775</v>
          </cell>
          <cell r="F23">
            <v>2980.5355158977422</v>
          </cell>
          <cell r="O23" t="str">
            <v>Más de 5 años</v>
          </cell>
        </row>
        <row r="24">
          <cell r="D24">
            <v>2391.5134866920052</v>
          </cell>
          <cell r="E24">
            <v>3366.2787591931456</v>
          </cell>
          <cell r="F24">
            <v>5260.0333707572327</v>
          </cell>
        </row>
        <row r="25">
          <cell r="C25" t="str">
            <v>1:1</v>
          </cell>
        </row>
        <row r="26">
          <cell r="B26" t="str">
            <v>SAL.BON.ME.100</v>
          </cell>
          <cell r="C26" t="str">
            <v>2:2</v>
          </cell>
          <cell r="D26">
            <v>57.96</v>
          </cell>
          <cell r="E26">
            <v>53.400000000000006</v>
          </cell>
          <cell r="F26">
            <v>51.57</v>
          </cell>
          <cell r="O26" t="str">
            <v>Total de bonos (100%)</v>
          </cell>
        </row>
        <row r="27">
          <cell r="B27" t="str">
            <v>SAL.BON.MN.100</v>
          </cell>
          <cell r="C27" t="str">
            <v>2:2</v>
          </cell>
          <cell r="D27">
            <v>42.04</v>
          </cell>
          <cell r="E27">
            <v>46.599999999999994</v>
          </cell>
          <cell r="F27">
            <v>48.43</v>
          </cell>
          <cell r="O27" t="str">
            <v>Bonos en MN</v>
          </cell>
        </row>
        <row r="28">
          <cell r="B28" t="str">
            <v>SAL.BON.NOM.100</v>
          </cell>
          <cell r="C28" t="str">
            <v>2:2</v>
          </cell>
          <cell r="D28">
            <v>23.96</v>
          </cell>
          <cell r="E28">
            <v>27.72</v>
          </cell>
          <cell r="F28">
            <v>26.5</v>
          </cell>
          <cell r="O28" t="str">
            <v>Bonos nominales</v>
          </cell>
        </row>
        <row r="29">
          <cell r="B29" t="str">
            <v>SAL.BON.VAC.100</v>
          </cell>
          <cell r="C29" t="str">
            <v>2:2</v>
          </cell>
          <cell r="D29">
            <v>18.079999999999998</v>
          </cell>
          <cell r="E29">
            <v>18.88</v>
          </cell>
          <cell r="F29">
            <v>21.93</v>
          </cell>
          <cell r="O29" t="str">
            <v>Bonos VAC</v>
          </cell>
        </row>
        <row r="30">
          <cell r="B30" t="str">
            <v>SAL.BON.EST.100</v>
          </cell>
          <cell r="C30" t="str">
            <v>2:2</v>
          </cell>
          <cell r="D30">
            <v>0</v>
          </cell>
          <cell r="E30">
            <v>0</v>
          </cell>
          <cell r="F30">
            <v>0</v>
          </cell>
          <cell r="O30" t="str">
            <v>Bonos estructurados</v>
          </cell>
        </row>
        <row r="31">
          <cell r="C31" t="str">
            <v>1:1</v>
          </cell>
        </row>
        <row r="32">
          <cell r="C32" t="str">
            <v>1:1</v>
          </cell>
        </row>
        <row r="33">
          <cell r="B33" t="str">
            <v>IGB.NOM</v>
          </cell>
          <cell r="C33" t="str">
            <v>1:1</v>
          </cell>
          <cell r="D33">
            <v>1392</v>
          </cell>
          <cell r="E33">
            <v>2435</v>
          </cell>
          <cell r="F33">
            <v>3710.4</v>
          </cell>
          <cell r="O33" t="str">
            <v>IGB</v>
          </cell>
        </row>
        <row r="34">
          <cell r="B34" t="str">
            <v>ISB.NOM</v>
          </cell>
          <cell r="C34" t="str">
            <v>1:1</v>
          </cell>
          <cell r="D34">
            <v>2202.3000000000002</v>
          </cell>
          <cell r="E34">
            <v>3993.9</v>
          </cell>
          <cell r="F34">
            <v>6159.6</v>
          </cell>
          <cell r="O34" t="str">
            <v>ISB</v>
          </cell>
        </row>
        <row r="35">
          <cell r="C35" t="str">
            <v>1:1</v>
          </cell>
          <cell r="D35">
            <v>2448.88</v>
          </cell>
          <cell r="E35">
            <v>4172.1000000000004</v>
          </cell>
          <cell r="F35">
            <v>6698.73</v>
          </cell>
          <cell r="O35" t="str">
            <v>ISP-15</v>
          </cell>
        </row>
        <row r="36">
          <cell r="C36" t="str">
            <v>1:1</v>
          </cell>
          <cell r="D36">
            <v>1119.79</v>
          </cell>
          <cell r="E36">
            <v>1853.45</v>
          </cell>
          <cell r="F36">
            <v>2072.39</v>
          </cell>
          <cell r="O36" t="str">
            <v>ID1</v>
          </cell>
        </row>
        <row r="37">
          <cell r="C37" t="str">
            <v>1:1</v>
          </cell>
        </row>
        <row r="38">
          <cell r="B38" t="str">
            <v>NEG.RV.MEMORIA</v>
          </cell>
          <cell r="C38" t="str">
            <v>1:1</v>
          </cell>
          <cell r="D38">
            <v>5212.3999999999996</v>
          </cell>
          <cell r="E38">
            <v>4100.8999999999996</v>
          </cell>
          <cell r="F38">
            <v>4810.7</v>
          </cell>
          <cell r="O38" t="str">
            <v>Monto negociados RV real</v>
          </cell>
        </row>
        <row r="39">
          <cell r="B39" t="str">
            <v>NEG.RF.MEMORIA</v>
          </cell>
          <cell r="C39" t="str">
            <v>1:1</v>
          </cell>
          <cell r="D39">
            <v>5344.6</v>
          </cell>
          <cell r="E39">
            <v>4007.6</v>
          </cell>
          <cell r="F39">
            <v>2914.2</v>
          </cell>
          <cell r="O39" t="str">
            <v>Monto negociados RF real</v>
          </cell>
        </row>
        <row r="40">
          <cell r="C40" t="str">
            <v>1:1</v>
          </cell>
        </row>
        <row r="41">
          <cell r="B41" t="str">
            <v>CAPBUR.MEMORIA</v>
          </cell>
          <cell r="C41" t="str">
            <v>1:1</v>
          </cell>
          <cell r="D41">
            <v>46776.4</v>
          </cell>
          <cell r="E41">
            <v>57828.1</v>
          </cell>
          <cell r="F41">
            <v>66326.600000000006</v>
          </cell>
          <cell r="O41" t="str">
            <v>Capitalización real fin S/.</v>
          </cell>
        </row>
        <row r="42">
          <cell r="B42" t="str">
            <v>CAPBUR.TS</v>
          </cell>
          <cell r="C42" t="str">
            <v>1:1</v>
          </cell>
          <cell r="D42">
            <v>44106.6</v>
          </cell>
          <cell r="E42">
            <v>55883.199999999997</v>
          </cell>
          <cell r="F42">
            <v>66326</v>
          </cell>
          <cell r="O42" t="str">
            <v>Capitalización nominal fin S/.</v>
          </cell>
        </row>
        <row r="43">
          <cell r="B43" t="str">
            <v>CAPBUR.TD</v>
          </cell>
          <cell r="C43" t="str">
            <v>1:1</v>
          </cell>
          <cell r="D43">
            <v>12592.9</v>
          </cell>
          <cell r="E43">
            <v>16083.8</v>
          </cell>
          <cell r="F43">
            <v>20107.900000000001</v>
          </cell>
          <cell r="O43" t="str">
            <v>Capitalización fin USD</v>
          </cell>
        </row>
        <row r="45">
          <cell r="B45" t="str">
            <v>PBI.NOM</v>
          </cell>
          <cell r="C45" t="str">
            <v>1:1</v>
          </cell>
          <cell r="D45">
            <v>198871</v>
          </cell>
          <cell r="E45">
            <v>211492</v>
          </cell>
          <cell r="F45">
            <v>234261</v>
          </cell>
          <cell r="O45" t="str">
            <v>PBI nominal</v>
          </cell>
        </row>
        <row r="47">
          <cell r="B47" t="str">
            <v>CAPBUR.PROM</v>
          </cell>
          <cell r="C47" t="str">
            <v>1:1</v>
          </cell>
          <cell r="D47">
            <v>41106.699999999997</v>
          </cell>
          <cell r="E47">
            <v>50014.400000000001</v>
          </cell>
          <cell r="F47">
            <v>62909.4</v>
          </cell>
          <cell r="O47" t="str">
            <v>Capitalización promedio S/.</v>
          </cell>
        </row>
        <row r="48">
          <cell r="B48" t="str">
            <v>SAL.BON.PROM</v>
          </cell>
          <cell r="C48" t="str">
            <v>1:1</v>
          </cell>
          <cell r="D48">
            <v>10517</v>
          </cell>
          <cell r="E48">
            <v>11419.8</v>
          </cell>
          <cell r="F48">
            <v>14325.8</v>
          </cell>
          <cell r="O48" t="str">
            <v>Saldo de bonos promedio</v>
          </cell>
        </row>
        <row r="50">
          <cell r="B50" t="str">
            <v>CAPBUR.PBI</v>
          </cell>
          <cell r="C50" t="str">
            <v>2:2</v>
          </cell>
          <cell r="D50">
            <v>20.670032332517057</v>
          </cell>
          <cell r="E50">
            <v>23.648364949974468</v>
          </cell>
          <cell r="F50">
            <v>26.854405983070166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 t="str">
            <v>Capitalización (% PBI)</v>
          </cell>
        </row>
        <row r="51">
          <cell r="B51" t="str">
            <v>SAL.BON.PBI</v>
          </cell>
          <cell r="C51" t="str">
            <v>2:2</v>
          </cell>
          <cell r="D51">
            <v>5.2883527512809811</v>
          </cell>
          <cell r="E51">
            <v>5.3996368656970475</v>
          </cell>
          <cell r="F51">
            <v>6.1153158229496158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 t="str">
            <v>Bonos (% PBI)</v>
          </cell>
        </row>
        <row r="53">
          <cell r="B53" t="str">
            <v>NORES.RV.CAP</v>
          </cell>
          <cell r="C53" t="str">
            <v>2:2</v>
          </cell>
          <cell r="D53">
            <v>21.56</v>
          </cell>
          <cell r="E53">
            <v>22.84</v>
          </cell>
          <cell r="F53">
            <v>19.93</v>
          </cell>
          <cell r="O53" t="str">
            <v>No residentes (% Capitalización)</v>
          </cell>
        </row>
        <row r="54">
          <cell r="C54" t="str">
            <v>1:1</v>
          </cell>
        </row>
      </sheetData>
      <sheetData sheetId="26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A2">
            <v>2</v>
          </cell>
          <cell r="B2" t="str">
            <v>Fecha Solicitada</v>
          </cell>
          <cell r="D2">
            <v>37621</v>
          </cell>
          <cell r="E2">
            <v>37986</v>
          </cell>
          <cell r="F2">
            <v>38352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</row>
        <row r="3">
          <cell r="A3">
            <v>3</v>
          </cell>
          <cell r="B3" t="str">
            <v>LabelFAME</v>
          </cell>
          <cell r="D3" t="str">
            <v>ANNUAL:2000:1</v>
          </cell>
          <cell r="E3" t="str">
            <v>ANNUAL:2001:1</v>
          </cell>
          <cell r="F3" t="str">
            <v>ANNUAL:2002:1</v>
          </cell>
        </row>
        <row r="4">
          <cell r="A4">
            <v>4</v>
          </cell>
          <cell r="B4" t="str">
            <v>Numero de Semana</v>
          </cell>
          <cell r="D4">
            <v>96048</v>
          </cell>
          <cell r="E4">
            <v>96096</v>
          </cell>
          <cell r="F4">
            <v>96144</v>
          </cell>
        </row>
        <row r="5">
          <cell r="A5">
            <v>5</v>
          </cell>
          <cell r="B5" t="str">
            <v>NombreDeMesEspañol</v>
          </cell>
          <cell r="D5">
            <v>2000</v>
          </cell>
          <cell r="E5">
            <v>2001</v>
          </cell>
          <cell r="F5">
            <v>2002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  <row r="6">
          <cell r="A6">
            <v>6</v>
          </cell>
          <cell r="B6" t="str">
            <v>Frecuencia</v>
          </cell>
          <cell r="D6" t="str">
            <v>A</v>
          </cell>
          <cell r="E6" t="str">
            <v>A</v>
          </cell>
          <cell r="F6" t="str">
            <v>A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A7">
            <v>7</v>
          </cell>
          <cell r="B7" t="str">
            <v>Fecha Actualizada</v>
          </cell>
          <cell r="D7">
            <v>36160</v>
          </cell>
          <cell r="E7">
            <v>36525</v>
          </cell>
          <cell r="F7">
            <v>36891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A8">
            <v>8</v>
          </cell>
          <cell r="B8" t="str">
            <v>Año</v>
          </cell>
          <cell r="D8">
            <v>2000</v>
          </cell>
          <cell r="E8">
            <v>2001</v>
          </cell>
          <cell r="F8">
            <v>2002</v>
          </cell>
          <cell r="G8">
            <v>2000</v>
          </cell>
          <cell r="H8">
            <v>2000</v>
          </cell>
          <cell r="I8">
            <v>2000</v>
          </cell>
          <cell r="J8">
            <v>2000</v>
          </cell>
          <cell r="K8">
            <v>2000</v>
          </cell>
          <cell r="L8">
            <v>2000</v>
          </cell>
          <cell r="M8">
            <v>2000</v>
          </cell>
          <cell r="N8">
            <v>2000</v>
          </cell>
        </row>
        <row r="9">
          <cell r="A9">
            <v>9</v>
          </cell>
          <cell r="B9" t="str">
            <v>VARIABLES</v>
          </cell>
        </row>
        <row r="10">
          <cell r="A10">
            <v>10</v>
          </cell>
          <cell r="B10" t="str">
            <v>TC</v>
          </cell>
          <cell r="C10" t="str">
            <v>2:2</v>
          </cell>
          <cell r="D10">
            <v>3.49</v>
          </cell>
          <cell r="E10">
            <v>0</v>
          </cell>
          <cell r="F10">
            <v>0</v>
          </cell>
          <cell r="G10">
            <v>3.53</v>
          </cell>
          <cell r="H10">
            <v>3.49</v>
          </cell>
          <cell r="I10">
            <v>3.48</v>
          </cell>
          <cell r="J10">
            <v>3.49</v>
          </cell>
          <cell r="K10">
            <v>3.51</v>
          </cell>
          <cell r="L10">
            <v>3.51</v>
          </cell>
          <cell r="M10">
            <v>3.53</v>
          </cell>
          <cell r="N10">
            <v>3.53</v>
          </cell>
        </row>
        <row r="11">
          <cell r="A11">
            <v>11</v>
          </cell>
          <cell r="B11" t="str">
            <v>TAS.PRI.NOM</v>
          </cell>
          <cell r="C11" t="str">
            <v>2:2</v>
          </cell>
          <cell r="D11">
            <v>14.33</v>
          </cell>
          <cell r="E11">
            <v>0</v>
          </cell>
          <cell r="F11">
            <v>0</v>
          </cell>
          <cell r="G11">
            <v>14.57</v>
          </cell>
          <cell r="H11">
            <v>0</v>
          </cell>
        </row>
        <row r="12">
          <cell r="A12">
            <v>12</v>
          </cell>
          <cell r="B12" t="str">
            <v>TAS.SPB.NOM</v>
          </cell>
          <cell r="C12" t="str">
            <v>2:2</v>
          </cell>
          <cell r="D12">
            <v>14.86</v>
          </cell>
          <cell r="E12">
            <v>0</v>
          </cell>
          <cell r="F12">
            <v>0</v>
          </cell>
          <cell r="G12">
            <v>14.86</v>
          </cell>
          <cell r="H12">
            <v>0</v>
          </cell>
        </row>
        <row r="13">
          <cell r="A13">
            <v>13</v>
          </cell>
          <cell r="B13" t="str">
            <v>TAS.BAF.NOM</v>
          </cell>
          <cell r="C13" t="str">
            <v>2:2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>
            <v>14</v>
          </cell>
          <cell r="B14" t="str">
            <v>TAS.SUB.NOM</v>
          </cell>
          <cell r="C14" t="str">
            <v>2:2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>
            <v>15</v>
          </cell>
          <cell r="B15" t="str">
            <v>TAS.TIT.NOM</v>
          </cell>
          <cell r="C15" t="str">
            <v>2:2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>
            <v>16</v>
          </cell>
          <cell r="B16" t="str">
            <v>TAS.COR.NOM</v>
          </cell>
          <cell r="C16" t="str">
            <v>2:2</v>
          </cell>
          <cell r="D16">
            <v>13.81</v>
          </cell>
          <cell r="E16">
            <v>0</v>
          </cell>
          <cell r="F16">
            <v>0</v>
          </cell>
          <cell r="G16">
            <v>14.29</v>
          </cell>
          <cell r="H16">
            <v>0</v>
          </cell>
        </row>
        <row r="17">
          <cell r="A17">
            <v>17</v>
          </cell>
          <cell r="B17" t="str">
            <v>TAS.PRI.VAC</v>
          </cell>
          <cell r="C17" t="str">
            <v>2:2</v>
          </cell>
          <cell r="D17">
            <v>8</v>
          </cell>
          <cell r="E17">
            <v>0</v>
          </cell>
          <cell r="F17">
            <v>0</v>
          </cell>
          <cell r="G17">
            <v>7.81</v>
          </cell>
          <cell r="H17">
            <v>8.36</v>
          </cell>
        </row>
        <row r="18">
          <cell r="A18">
            <v>18</v>
          </cell>
          <cell r="B18" t="str">
            <v>TAS.SPB.VAC</v>
          </cell>
          <cell r="C18" t="str">
            <v>2:2</v>
          </cell>
          <cell r="D18">
            <v>7.69</v>
          </cell>
          <cell r="E18">
            <v>0</v>
          </cell>
          <cell r="F18">
            <v>0</v>
          </cell>
          <cell r="G18">
            <v>8</v>
          </cell>
          <cell r="H18">
            <v>7.51</v>
          </cell>
        </row>
        <row r="19">
          <cell r="A19">
            <v>19</v>
          </cell>
          <cell r="B19" t="str">
            <v>TAS.BAF.VAC</v>
          </cell>
          <cell r="C19" t="str">
            <v>2:2</v>
          </cell>
          <cell r="D19">
            <v>7.72</v>
          </cell>
          <cell r="E19">
            <v>0</v>
          </cell>
          <cell r="F19">
            <v>0</v>
          </cell>
          <cell r="G19">
            <v>7.83</v>
          </cell>
          <cell r="H19">
            <v>0</v>
          </cell>
        </row>
        <row r="20">
          <cell r="A20">
            <v>20</v>
          </cell>
          <cell r="B20" t="str">
            <v>TAS.SUB.VAC</v>
          </cell>
          <cell r="C20" t="str">
            <v>2:2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>
            <v>21</v>
          </cell>
          <cell r="B21" t="str">
            <v>TAS.TIT.VAC</v>
          </cell>
          <cell r="C21" t="str">
            <v>2:2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>
            <v>22</v>
          </cell>
          <cell r="B22" t="str">
            <v>TAS.COR.VAC</v>
          </cell>
          <cell r="C22" t="str">
            <v>2:2</v>
          </cell>
          <cell r="D22">
            <v>8.18</v>
          </cell>
          <cell r="E22">
            <v>0</v>
          </cell>
          <cell r="F22">
            <v>0</v>
          </cell>
          <cell r="G22">
            <v>7.77</v>
          </cell>
          <cell r="H22">
            <v>8.75</v>
          </cell>
        </row>
        <row r="23">
          <cell r="A23">
            <v>23</v>
          </cell>
          <cell r="B23" t="str">
            <v>TAS.PRI.ME</v>
          </cell>
          <cell r="C23" t="str">
            <v>2:2</v>
          </cell>
          <cell r="D23">
            <v>8.86</v>
          </cell>
          <cell r="E23">
            <v>0</v>
          </cell>
          <cell r="F23">
            <v>0</v>
          </cell>
          <cell r="G23">
            <v>9.31</v>
          </cell>
          <cell r="H23">
            <v>9.01</v>
          </cell>
        </row>
        <row r="24">
          <cell r="A24">
            <v>24</v>
          </cell>
          <cell r="B24" t="str">
            <v>TAS.SPB.ME</v>
          </cell>
          <cell r="C24" t="str">
            <v>2:2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</row>
        <row r="25">
          <cell r="A25">
            <v>25</v>
          </cell>
          <cell r="B25" t="str">
            <v>TAS.BAF.ME</v>
          </cell>
          <cell r="C25" t="str">
            <v>2:2</v>
          </cell>
          <cell r="D25">
            <v>8.1</v>
          </cell>
          <cell r="E25">
            <v>0</v>
          </cell>
          <cell r="F25">
            <v>0</v>
          </cell>
          <cell r="G25">
            <v>8.65</v>
          </cell>
          <cell r="H25">
            <v>8.51</v>
          </cell>
        </row>
        <row r="26">
          <cell r="A26">
            <v>26</v>
          </cell>
          <cell r="B26" t="str">
            <v>TAS.SUB.ME</v>
          </cell>
          <cell r="C26" t="str">
            <v>2:2</v>
          </cell>
          <cell r="D26">
            <v>9.2200000000000006</v>
          </cell>
          <cell r="E26">
            <v>0</v>
          </cell>
          <cell r="F26">
            <v>0</v>
          </cell>
          <cell r="G26">
            <v>0</v>
          </cell>
          <cell r="H26">
            <v>9.9499999999999993</v>
          </cell>
        </row>
        <row r="27">
          <cell r="A27">
            <v>27</v>
          </cell>
          <cell r="B27" t="str">
            <v>TAS.TIT.ME</v>
          </cell>
          <cell r="C27" t="str">
            <v>2:2</v>
          </cell>
          <cell r="D27">
            <v>9.8699999999999992</v>
          </cell>
          <cell r="E27">
            <v>0</v>
          </cell>
          <cell r="F27">
            <v>0</v>
          </cell>
          <cell r="G27">
            <v>9.9700000000000006</v>
          </cell>
          <cell r="H27">
            <v>9.75</v>
          </cell>
        </row>
        <row r="28">
          <cell r="A28">
            <v>28</v>
          </cell>
          <cell r="B28" t="str">
            <v>TAS.COR.ME</v>
          </cell>
          <cell r="C28" t="str">
            <v>2:2</v>
          </cell>
          <cell r="D28">
            <v>8.84</v>
          </cell>
          <cell r="E28">
            <v>0</v>
          </cell>
          <cell r="F28">
            <v>0</v>
          </cell>
          <cell r="G28">
            <v>8.9700000000000006</v>
          </cell>
          <cell r="H28">
            <v>8.75</v>
          </cell>
        </row>
        <row r="29">
          <cell r="A29">
            <v>29</v>
          </cell>
          <cell r="C29" t="str">
            <v>2:2</v>
          </cell>
        </row>
        <row r="30">
          <cell r="A30">
            <v>30</v>
          </cell>
          <cell r="C30" t="str">
            <v>2:2</v>
          </cell>
        </row>
      </sheetData>
      <sheetData sheetId="27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B2" t="str">
            <v>Fecha real indicada en "Fechas"</v>
          </cell>
          <cell r="D2">
            <v>37621</v>
          </cell>
          <cell r="E2">
            <v>37986</v>
          </cell>
          <cell r="F2">
            <v>38352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</row>
        <row r="3">
          <cell r="B3" t="str">
            <v>LabelFAME</v>
          </cell>
          <cell r="D3" t="str">
            <v>MONTHLY:2002:Dic.:1</v>
          </cell>
          <cell r="E3" t="str">
            <v>MONTHLY:2003:Dic.:1</v>
          </cell>
          <cell r="F3" t="str">
            <v>MONTHLY:2004:Dic.:1</v>
          </cell>
        </row>
        <row r="4">
          <cell r="B4" t="str">
            <v>Numero de Semana</v>
          </cell>
          <cell r="D4">
            <v>96144</v>
          </cell>
          <cell r="E4">
            <v>96192</v>
          </cell>
          <cell r="F4">
            <v>96240</v>
          </cell>
        </row>
        <row r="5">
          <cell r="B5" t="str">
            <v>NombreDeMesEspañol</v>
          </cell>
          <cell r="D5" t="str">
            <v>Dic</v>
          </cell>
          <cell r="E5" t="str">
            <v>Dic</v>
          </cell>
          <cell r="F5" t="str">
            <v>Dic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  <row r="6">
          <cell r="B6" t="str">
            <v>Frecuencia</v>
          </cell>
          <cell r="D6" t="str">
            <v>M</v>
          </cell>
          <cell r="E6" t="str">
            <v>M</v>
          </cell>
          <cell r="F6" t="str">
            <v>M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B7" t="str">
            <v>Fecha Actualizada</v>
          </cell>
          <cell r="D7">
            <v>37621</v>
          </cell>
          <cell r="E7">
            <v>37986</v>
          </cell>
          <cell r="F7">
            <v>38352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B8" t="str">
            <v>Año</v>
          </cell>
          <cell r="D8">
            <v>2002</v>
          </cell>
          <cell r="E8">
            <v>2003</v>
          </cell>
          <cell r="F8">
            <v>2004</v>
          </cell>
          <cell r="G8">
            <v>1999</v>
          </cell>
          <cell r="H8">
            <v>1999</v>
          </cell>
          <cell r="I8">
            <v>2000</v>
          </cell>
          <cell r="J8">
            <v>2000</v>
          </cell>
          <cell r="K8">
            <v>2000</v>
          </cell>
          <cell r="L8">
            <v>2000</v>
          </cell>
          <cell r="M8">
            <v>2000</v>
          </cell>
        </row>
        <row r="9">
          <cell r="B9" t="str">
            <v>VARIABLES</v>
          </cell>
        </row>
        <row r="10">
          <cell r="B10" t="str">
            <v>TCD</v>
          </cell>
          <cell r="C10" t="str">
            <v>2:2</v>
          </cell>
          <cell r="D10">
            <v>3.51</v>
          </cell>
          <cell r="E10">
            <v>3.46</v>
          </cell>
          <cell r="F10">
            <v>3.28</v>
          </cell>
          <cell r="G10">
            <v>3.46</v>
          </cell>
          <cell r="H10">
            <v>3.51</v>
          </cell>
          <cell r="I10">
            <v>3.48</v>
          </cell>
          <cell r="J10">
            <v>3.49</v>
          </cell>
          <cell r="K10">
            <v>3.51</v>
          </cell>
          <cell r="L10">
            <v>3.51</v>
          </cell>
          <cell r="M10">
            <v>3.53</v>
          </cell>
        </row>
        <row r="11">
          <cell r="O11" t="str">
            <v>Afiliados</v>
          </cell>
        </row>
        <row r="12">
          <cell r="B12" t="str">
            <v>SPP.AFIL.TT</v>
          </cell>
          <cell r="C12" t="str">
            <v>1:1</v>
          </cell>
          <cell r="D12">
            <v>2993.8</v>
          </cell>
          <cell r="E12">
            <v>3192.5</v>
          </cell>
          <cell r="F12">
            <v>3397.05</v>
          </cell>
        </row>
        <row r="14">
          <cell r="B14" t="str">
            <v>SPP.FOND.TT</v>
          </cell>
          <cell r="C14" t="str">
            <v>1:1</v>
          </cell>
          <cell r="D14">
            <v>15753.7</v>
          </cell>
          <cell r="E14">
            <v>21843.9</v>
          </cell>
          <cell r="F14">
            <v>25650.77</v>
          </cell>
          <cell r="O14" t="str">
            <v>Valor del fondo (S/.)</v>
          </cell>
        </row>
        <row r="15">
          <cell r="B15" t="str">
            <v>SPP.FOND.TD</v>
          </cell>
          <cell r="C15" t="str">
            <v>1:1</v>
          </cell>
          <cell r="D15">
            <v>4483.1257020568019</v>
          </cell>
          <cell r="E15">
            <v>6313.26</v>
          </cell>
          <cell r="F15">
            <v>7820.36</v>
          </cell>
          <cell r="O15" t="str">
            <v>Valor del fondo (USD)</v>
          </cell>
        </row>
        <row r="16">
          <cell r="B16" t="str">
            <v>SPP.FOND.PBI</v>
          </cell>
          <cell r="C16" t="str">
            <v>1:1</v>
          </cell>
          <cell r="D16">
            <v>5.1396672663796616</v>
          </cell>
          <cell r="E16">
            <v>6.4956850802867487</v>
          </cell>
          <cell r="F16">
            <v>7.8731514773194595</v>
          </cell>
          <cell r="O16" t="str">
            <v>Valor del fondo (% PBI)</v>
          </cell>
        </row>
        <row r="18">
          <cell r="B18" t="str">
            <v>SPP.RENT.TT</v>
          </cell>
          <cell r="C18" t="str">
            <v>1:1</v>
          </cell>
          <cell r="D18">
            <v>11.25</v>
          </cell>
          <cell r="E18">
            <v>21.24</v>
          </cell>
          <cell r="F18">
            <v>5.58</v>
          </cell>
          <cell r="O18" t="str">
            <v>Rentabiliad nominal</v>
          </cell>
        </row>
        <row r="20">
          <cell r="B20" t="str">
            <v>FMT.NMP.TT</v>
          </cell>
          <cell r="C20" t="str">
            <v>1:1</v>
          </cell>
          <cell r="D20">
            <v>16949</v>
          </cell>
          <cell r="E20">
            <v>40990</v>
          </cell>
          <cell r="F20">
            <v>55178</v>
          </cell>
          <cell r="O20" t="str">
            <v>Número de Partícipes</v>
          </cell>
        </row>
        <row r="21">
          <cell r="B21" t="str">
            <v>LIQ.FMT</v>
          </cell>
          <cell r="C21" t="str">
            <v>1:1</v>
          </cell>
          <cell r="D21">
            <v>1475.7</v>
          </cell>
          <cell r="E21">
            <v>3681</v>
          </cell>
          <cell r="F21">
            <v>4613.3</v>
          </cell>
          <cell r="O21" t="str">
            <v>Patrimonio de los Fondos Mutuos</v>
          </cell>
        </row>
        <row r="22">
          <cell r="B22" t="str">
            <v>FMT.PAT.RV.TS</v>
          </cell>
          <cell r="C22" t="str">
            <v>1:1</v>
          </cell>
          <cell r="D22">
            <v>13.6</v>
          </cell>
          <cell r="E22">
            <v>12.7</v>
          </cell>
          <cell r="F22">
            <v>11.3</v>
          </cell>
          <cell r="O22" t="str">
            <v>Patrimonios d los Fondos Mixtos</v>
          </cell>
        </row>
        <row r="23">
          <cell r="B23" t="str">
            <v>FMT.PAT.RF.TS</v>
          </cell>
          <cell r="C23" t="str">
            <v>1:1</v>
          </cell>
          <cell r="D23">
            <v>1542.9</v>
          </cell>
          <cell r="E23">
            <v>4052.5</v>
          </cell>
          <cell r="F23">
            <v>5244.9</v>
          </cell>
          <cell r="O23" t="str">
            <v>Patrimonio de los Fondos Renta Fija</v>
          </cell>
        </row>
        <row r="24">
          <cell r="B24" t="str">
            <v>FMT.IND.RV.TD</v>
          </cell>
          <cell r="C24" t="str">
            <v>2:2</v>
          </cell>
          <cell r="D24">
            <v>44.57</v>
          </cell>
          <cell r="E24">
            <v>42.26</v>
          </cell>
          <cell r="F24">
            <v>41.67</v>
          </cell>
          <cell r="O24" t="str">
            <v>Indice Fondos Mixtos en USD</v>
          </cell>
        </row>
        <row r="26">
          <cell r="B26" t="str">
            <v>FMT.IND.RF.TD</v>
          </cell>
          <cell r="C26" t="str">
            <v>2:2</v>
          </cell>
          <cell r="D26">
            <v>134.32</v>
          </cell>
          <cell r="E26">
            <v>142.6</v>
          </cell>
          <cell r="F26">
            <v>147.34</v>
          </cell>
          <cell r="O26" t="str">
            <v>Indice de Fondos RF en USD</v>
          </cell>
        </row>
        <row r="29">
          <cell r="B29" t="str">
            <v>CAPBUR.MEMORIA</v>
          </cell>
          <cell r="C29" t="str">
            <v>1:1</v>
          </cell>
          <cell r="D29">
            <v>37767.300000000003</v>
          </cell>
          <cell r="E29">
            <v>37949.9</v>
          </cell>
          <cell r="F29">
            <v>44106.6</v>
          </cell>
          <cell r="O29" t="str">
            <v>Capitalización bursátil promedio real</v>
          </cell>
        </row>
        <row r="30">
          <cell r="B30" t="str">
            <v>SAL.PRI.MEMORIA</v>
          </cell>
          <cell r="C30" t="str">
            <v>1:1</v>
          </cell>
          <cell r="D30">
            <v>8211.1</v>
          </cell>
          <cell r="E30">
            <v>8339</v>
          </cell>
          <cell r="F30">
            <v>8302</v>
          </cell>
          <cell r="O30" t="str">
            <v>Bonos privados promedio real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"/>
      <sheetName val="Grafico"/>
      <sheetName val="Banda"/>
      <sheetName val="Simula"/>
      <sheetName val="Series"/>
      <sheetName val="ResumeSoles"/>
      <sheetName val="ResumeUS$"/>
      <sheetName val="Sem"/>
      <sheetName val="BASFinP"/>
      <sheetName val="BASPromP"/>
      <sheetName val="SerGraf"/>
      <sheetName val="AHO_PAPEL"/>
      <sheetName val="Graf Precios"/>
      <sheetName val="Diario"/>
      <sheetName val="FAME Persistence"/>
      <sheetName val="balance"/>
    </sheetNames>
    <sheetDataSet>
      <sheetData sheetId="0" refreshError="1"/>
      <sheetData sheetId="1">
        <row r="3">
          <cell r="A3" t="str">
            <v>Vigencia</v>
          </cell>
        </row>
        <row r="60">
          <cell r="A60" t="str">
            <v>Vigencia</v>
          </cell>
        </row>
      </sheetData>
      <sheetData sheetId="2">
        <row r="626">
          <cell r="B626" t="str">
            <v>PRECIO DE LOS COMBUSTIBLES Y LA BANDA DE PRECIOS OBJETIVO (DU 010-2004):</v>
          </cell>
          <cell r="K626" t="str">
            <v>Al 28de febrero 2005</v>
          </cell>
          <cell r="N626" t="str">
            <v>WTI Promedio (14 Feb. al 25 Feb.2005)</v>
          </cell>
          <cell r="P626" t="str">
            <v>US$ barril</v>
          </cell>
          <cell r="Q626">
            <v>49.453000000000003</v>
          </cell>
        </row>
        <row r="627">
          <cell r="B627" t="str">
            <v>(En S/. por galón)</v>
          </cell>
        </row>
        <row r="628">
          <cell r="B628" t="str">
            <v xml:space="preserve"> </v>
          </cell>
          <cell r="D628" t="str">
            <v>Precio Interno 1/</v>
          </cell>
          <cell r="F628" t="str">
            <v xml:space="preserve">Precios de Paridad </v>
          </cell>
          <cell r="G628" t="str">
            <v>Banda  Objetivo (DGH) 3/</v>
          </cell>
          <cell r="I628" t="str">
            <v>Factor de compensación</v>
          </cell>
          <cell r="K628" t="str">
            <v>Factor de aportación</v>
          </cell>
          <cell r="M628" t="str">
            <v>Monto de Compensación Neto 4/ (Millones S/.)</v>
          </cell>
          <cell r="O628" t="str">
            <v>Acumulado Neto</v>
          </cell>
          <cell r="P628" t="str">
            <v>Adelanto (rezago) PETROPERU</v>
          </cell>
          <cell r="Q628" t="str">
            <v>Adelanto (rezago) RELAPASA</v>
          </cell>
        </row>
        <row r="629">
          <cell r="B629" t="str">
            <v xml:space="preserve"> </v>
          </cell>
          <cell r="D629" t="str">
            <v>Petroperú</v>
          </cell>
          <cell r="E629" t="str">
            <v>Relapasa</v>
          </cell>
          <cell r="F629" t="str">
            <v>Osinerg 2/</v>
          </cell>
          <cell r="G629" t="str">
            <v>Límite</v>
          </cell>
          <cell r="H629" t="str">
            <v>Límite</v>
          </cell>
          <cell r="I629" t="str">
            <v>S/. Galón</v>
          </cell>
          <cell r="J629" t="str">
            <v>%</v>
          </cell>
          <cell r="K629" t="str">
            <v>Monto</v>
          </cell>
          <cell r="L629" t="str">
            <v>%</v>
          </cell>
          <cell r="M629" t="str">
            <v>01/03 al 7/03 2005</v>
          </cell>
          <cell r="N629" t="str">
            <v>01/03 al 7/03 2005</v>
          </cell>
          <cell r="P629" t="str">
            <v>OSINERG</v>
          </cell>
          <cell r="Q629" t="str">
            <v>OSINERG</v>
          </cell>
        </row>
        <row r="630">
          <cell r="B630" t="str">
            <v xml:space="preserve"> </v>
          </cell>
          <cell r="D630" t="str">
            <v>(1)</v>
          </cell>
          <cell r="E630" t="str">
            <v>(2)</v>
          </cell>
          <cell r="F630" t="str">
            <v>(3)</v>
          </cell>
          <cell r="G630" t="str">
            <v>Inferior (5)</v>
          </cell>
          <cell r="H630" t="str">
            <v>Superior (6)</v>
          </cell>
          <cell r="I630" t="str">
            <v>(3)-(6)</v>
          </cell>
          <cell r="J630" t="str">
            <v>(3)/(6)</v>
          </cell>
          <cell r="K630" t="str">
            <v>(5)-(3)</v>
          </cell>
          <cell r="L630" t="str">
            <v>(5)/(3)</v>
          </cell>
          <cell r="M630" t="str">
            <v>Compensación</v>
          </cell>
          <cell r="N630" t="str">
            <v>Aportación</v>
          </cell>
          <cell r="P630" t="str">
            <v>(3)/(1)</v>
          </cell>
          <cell r="Q630" t="str">
            <v>(3)/(2)</v>
          </cell>
        </row>
        <row r="631">
          <cell r="B631" t="str">
            <v xml:space="preserve">  Gasolina 84</v>
          </cell>
          <cell r="D631">
            <v>4.6044</v>
          </cell>
          <cell r="E631">
            <v>5.0199999999999996</v>
          </cell>
          <cell r="F631">
            <v>4.67</v>
          </cell>
          <cell r="G631">
            <v>4.74</v>
          </cell>
          <cell r="H631">
            <v>5.26</v>
          </cell>
          <cell r="I631" t="str">
            <v>-.-</v>
          </cell>
          <cell r="J631" t="str">
            <v>-.-</v>
          </cell>
          <cell r="K631">
            <v>7.0000000000000284E-2</v>
          </cell>
          <cell r="L631">
            <v>1.4989293361884481E-2</v>
          </cell>
          <cell r="M631">
            <v>0</v>
          </cell>
          <cell r="N631">
            <v>0.22573842131147631</v>
          </cell>
          <cell r="O631">
            <v>0.87070533934426186</v>
          </cell>
          <cell r="P631">
            <v>-1.4247241768742924E-2</v>
          </cell>
          <cell r="Q631">
            <v>6.9721115537848544E-2</v>
          </cell>
        </row>
        <row r="632">
          <cell r="B632" t="str">
            <v xml:space="preserve">  Gasolina 90</v>
          </cell>
          <cell r="D632">
            <v>4.84</v>
          </cell>
          <cell r="E632">
            <v>5.12</v>
          </cell>
          <cell r="F632">
            <v>4.75</v>
          </cell>
          <cell r="G632">
            <v>4.72</v>
          </cell>
          <cell r="H632">
            <v>5.24</v>
          </cell>
          <cell r="I632" t="str">
            <v>-.-</v>
          </cell>
          <cell r="J632" t="str">
            <v>-.-</v>
          </cell>
          <cell r="K632" t="str">
            <v>-.-</v>
          </cell>
          <cell r="L632" t="str">
            <v>-.-</v>
          </cell>
          <cell r="M632">
            <v>0</v>
          </cell>
          <cell r="N632">
            <v>0</v>
          </cell>
          <cell r="O632">
            <v>2.160314891803278</v>
          </cell>
          <cell r="P632">
            <v>1.8595041322314043E-2</v>
          </cell>
          <cell r="Q632">
            <v>7.2265625E-2</v>
          </cell>
        </row>
        <row r="633">
          <cell r="B633" t="str">
            <v xml:space="preserve">  Gasolina 95</v>
          </cell>
          <cell r="D633">
            <v>5.14</v>
          </cell>
          <cell r="E633">
            <v>5.14</v>
          </cell>
          <cell r="F633">
            <v>4.9000000000000004</v>
          </cell>
          <cell r="G633">
            <v>4.83</v>
          </cell>
          <cell r="H633">
            <v>5.37</v>
          </cell>
          <cell r="I633" t="str">
            <v>-.-</v>
          </cell>
          <cell r="J633" t="str">
            <v>-.-</v>
          </cell>
          <cell r="K633" t="str">
            <v>-.-</v>
          </cell>
          <cell r="L633" t="str">
            <v>-.-</v>
          </cell>
          <cell r="M633">
            <v>0</v>
          </cell>
          <cell r="N633">
            <v>0</v>
          </cell>
          <cell r="O633">
            <v>-0.15984924590163962</v>
          </cell>
          <cell r="P633">
            <v>4.6692607003890885E-2</v>
          </cell>
          <cell r="Q633">
            <v>4.6692607003890885E-2</v>
          </cell>
        </row>
        <row r="634">
          <cell r="B634" t="str">
            <v xml:space="preserve">  Gasolina 97</v>
          </cell>
          <cell r="D634">
            <v>5.19</v>
          </cell>
          <cell r="E634">
            <v>5.19</v>
          </cell>
          <cell r="F634">
            <v>4.93</v>
          </cell>
          <cell r="G634">
            <v>4.8499999999999996</v>
          </cell>
          <cell r="H634">
            <v>5.39</v>
          </cell>
          <cell r="I634" t="str">
            <v>-.-</v>
          </cell>
          <cell r="J634" t="str">
            <v>-.-</v>
          </cell>
          <cell r="K634" t="str">
            <v>-.-</v>
          </cell>
          <cell r="L634" t="str">
            <v>-.-</v>
          </cell>
          <cell r="M634">
            <v>0</v>
          </cell>
          <cell r="N634">
            <v>0</v>
          </cell>
          <cell r="O634">
            <v>-0.2372925409836048</v>
          </cell>
          <cell r="P634">
            <v>5.0096339113680277E-2</v>
          </cell>
          <cell r="Q634">
            <v>5.0096339113680277E-2</v>
          </cell>
        </row>
        <row r="635">
          <cell r="B635" t="str">
            <v xml:space="preserve">  Kerosene</v>
          </cell>
          <cell r="D635">
            <v>4.96</v>
          </cell>
          <cell r="E635">
            <v>5.5</v>
          </cell>
          <cell r="F635">
            <v>5.53</v>
          </cell>
          <cell r="G635">
            <v>5.21</v>
          </cell>
          <cell r="H635">
            <v>5.79</v>
          </cell>
          <cell r="I635" t="str">
            <v>-.-</v>
          </cell>
          <cell r="J635" t="str">
            <v>-.-</v>
          </cell>
          <cell r="K635" t="str">
            <v>-.-</v>
          </cell>
          <cell r="L635" t="str">
            <v>-.-</v>
          </cell>
          <cell r="M635">
            <v>0</v>
          </cell>
          <cell r="N635">
            <v>0</v>
          </cell>
          <cell r="O635">
            <v>3.4058450885245906</v>
          </cell>
          <cell r="P635">
            <v>-0.11491935483870974</v>
          </cell>
          <cell r="Q635">
            <v>-5.4545454545456007E-3</v>
          </cell>
        </row>
        <row r="636">
          <cell r="B636" t="str">
            <v xml:space="preserve">  Diesel 2</v>
          </cell>
          <cell r="D636">
            <v>5.56</v>
          </cell>
          <cell r="E636">
            <v>5.8</v>
          </cell>
          <cell r="F636">
            <v>5.43</v>
          </cell>
          <cell r="G636">
            <v>4.9000000000000004</v>
          </cell>
          <cell r="H636">
            <v>5.44</v>
          </cell>
          <cell r="I636" t="str">
            <v>-.-</v>
          </cell>
          <cell r="J636" t="str">
            <v>-.-</v>
          </cell>
          <cell r="K636" t="str">
            <v>-.-</v>
          </cell>
          <cell r="L636" t="str">
            <v>-.-</v>
          </cell>
          <cell r="M636">
            <v>0</v>
          </cell>
          <cell r="N636">
            <v>0</v>
          </cell>
          <cell r="O636">
            <v>38.993873547540986</v>
          </cell>
          <cell r="P636">
            <v>2.3381294964028743E-2</v>
          </cell>
          <cell r="Q636">
            <v>6.3793103448275934E-2</v>
          </cell>
        </row>
        <row r="637">
          <cell r="B637" t="str">
            <v xml:space="preserve">  Residual 6</v>
          </cell>
          <cell r="D637">
            <v>3.04</v>
          </cell>
          <cell r="E637">
            <v>3.04</v>
          </cell>
          <cell r="F637">
            <v>2.97</v>
          </cell>
          <cell r="G637">
            <v>2.94</v>
          </cell>
          <cell r="H637">
            <v>3.24</v>
          </cell>
          <cell r="I637" t="str">
            <v>-.-</v>
          </cell>
          <cell r="J637" t="str">
            <v>-.-</v>
          </cell>
          <cell r="K637" t="str">
            <v>-.-</v>
          </cell>
          <cell r="L637" t="str">
            <v>-.-</v>
          </cell>
          <cell r="M637">
            <v>0</v>
          </cell>
          <cell r="N637">
            <v>0</v>
          </cell>
          <cell r="O637">
            <v>-13.83680234426229</v>
          </cell>
          <cell r="P637">
            <v>2.3026315789473673E-2</v>
          </cell>
          <cell r="Q637">
            <v>2.3026315789473673E-2</v>
          </cell>
        </row>
        <row r="638">
          <cell r="B638" t="str">
            <v xml:space="preserve">  Residual 500 </v>
          </cell>
          <cell r="D638">
            <v>2.79</v>
          </cell>
          <cell r="E638">
            <v>2.79</v>
          </cell>
          <cell r="F638">
            <v>2.75</v>
          </cell>
          <cell r="G638">
            <v>2.71</v>
          </cell>
          <cell r="H638">
            <v>2.99</v>
          </cell>
          <cell r="I638" t="str">
            <v>-.-</v>
          </cell>
          <cell r="J638" t="str">
            <v>-.-</v>
          </cell>
          <cell r="K638" t="str">
            <v>-.-</v>
          </cell>
          <cell r="L638" t="str">
            <v>-.-</v>
          </cell>
          <cell r="M638">
            <v>0</v>
          </cell>
          <cell r="N638">
            <v>0</v>
          </cell>
          <cell r="O638">
            <v>-18.364405236065572</v>
          </cell>
          <cell r="P638">
            <v>1.4336917562724039E-2</v>
          </cell>
          <cell r="Q638">
            <v>1.4336917562724039E-2</v>
          </cell>
        </row>
        <row r="639">
          <cell r="B639" t="str">
            <v xml:space="preserve">  Gas Licuado</v>
          </cell>
          <cell r="D639">
            <v>3.84</v>
          </cell>
          <cell r="E639">
            <v>4.12</v>
          </cell>
          <cell r="F639">
            <v>3.8551000000000002</v>
          </cell>
          <cell r="G639">
            <v>3.7130700000000001</v>
          </cell>
          <cell r="H639">
            <v>4.1188699999999994</v>
          </cell>
          <cell r="I639" t="str">
            <v>-.-</v>
          </cell>
          <cell r="J639" t="str">
            <v>-.-</v>
          </cell>
          <cell r="K639" t="str">
            <v>-.-</v>
          </cell>
          <cell r="L639" t="str">
            <v>-.-</v>
          </cell>
          <cell r="M639">
            <v>0</v>
          </cell>
          <cell r="N639">
            <v>0</v>
          </cell>
          <cell r="O639">
            <v>1.3648311392639314</v>
          </cell>
          <cell r="P639">
            <v>-3.932291666666865E-3</v>
          </cell>
          <cell r="Q639">
            <v>6.4296116504854339E-2</v>
          </cell>
        </row>
        <row r="640">
          <cell r="B640" t="str">
            <v xml:space="preserve">  PROMEDIO</v>
          </cell>
          <cell r="D640">
            <v>4.655475273915834</v>
          </cell>
          <cell r="E640">
            <v>4.8800899471162698</v>
          </cell>
          <cell r="F640">
            <v>4.6104378785415427</v>
          </cell>
          <cell r="G640">
            <v>4.3249198312317478</v>
          </cell>
          <cell r="H640">
            <v>4.7972266295820543</v>
          </cell>
          <cell r="M640">
            <v>0</v>
          </cell>
          <cell r="N640">
            <v>0.22573842131147631</v>
          </cell>
          <cell r="O640">
            <v>14.197220639263943</v>
          </cell>
          <cell r="P640">
            <v>9.6740703632626213E-3</v>
          </cell>
          <cell r="Q640">
            <v>5.525555297071294E-2</v>
          </cell>
        </row>
        <row r="641">
          <cell r="B641" t="str">
            <v>1/. Los precios internos sin impuestos de RELAPASA y PETROPERÚ son los vigentes desde el 13 de enero 2005.</v>
          </cell>
        </row>
        <row r="642">
          <cell r="B642" t="str">
            <v>2/. Promedio de las últimas 10 cotizaciones, incluye  costos  de  importación  y  margen  comercial, al 25 de febrero 2005.</v>
          </cell>
        </row>
        <row r="643">
          <cell r="B643" t="str">
            <v>3/. Bandas establecidas por Resuloción Directoral  331-2004-EM/DGH. Vigente desde el 10 diciembre 2004..</v>
          </cell>
        </row>
        <row r="644">
          <cell r="B644" t="str">
            <v xml:space="preserve">4/. Monto estimado considerando el promedio de ventas del país 2004. </v>
          </cell>
        </row>
        <row r="647">
          <cell r="Q647">
            <v>5.3312034078807136E-2</v>
          </cell>
        </row>
      </sheetData>
      <sheetData sheetId="3" refreshError="1"/>
      <sheetData sheetId="4"/>
      <sheetData sheetId="5" refreshError="1"/>
      <sheetData sheetId="6" refreshError="1"/>
      <sheetData sheetId="7"/>
      <sheetData sheetId="8">
        <row r="1">
          <cell r="DW1">
            <v>38583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3"/>
      <sheetName val="OPERACIONES"/>
    </sheetNames>
    <sheetDataSet>
      <sheetData sheetId="0" refreshError="1"/>
      <sheetData sheetId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eim4101"/>
      <sheetName val="ieim4121"/>
      <sheetName val="iecm4132ee"/>
      <sheetName val="iecm4132e"/>
      <sheetName val="iecm4133ee"/>
      <sheetName val="iecm4133e"/>
      <sheetName val="IECM4211"/>
      <sheetName val="IECM4213"/>
      <sheetName val="IECM4221"/>
      <sheetName val="IECM4222a"/>
      <sheetName val="iecm4222b "/>
      <sheetName val="iecm4223"/>
      <sheetName val="iecm4301"/>
      <sheetName val="iecm4302"/>
      <sheetName val="IECM4303"/>
      <sheetName val="iecm4222b_"/>
      <sheetName val="iecm4222b_1"/>
      <sheetName val="Hoja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">
          <cell r="A1" t="str">
            <v>NUMERO DE HORAS-HOMBRE PERDIDAS,</v>
          </cell>
        </row>
      </sheetData>
      <sheetData sheetId="14">
        <row r="1">
          <cell r="A1" t="str">
            <v>NUMERO DE HORAS-HOMBRE PERDIDAS,</v>
          </cell>
        </row>
        <row r="4">
          <cell r="A4" t="str">
            <v>CAUSAS</v>
          </cell>
        </row>
      </sheetData>
      <sheetData sheetId="15"/>
      <sheetData sheetId="16"/>
      <sheetData sheetId="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1"/>
      <sheetName val="cd2"/>
      <sheetName val="cd3"/>
      <sheetName val="cd4"/>
      <sheetName val="cd5"/>
      <sheetName val="cd6"/>
      <sheetName val="cd7"/>
      <sheetName val="cd8"/>
      <sheetName val="cd9"/>
      <sheetName val="cd10"/>
      <sheetName val="cd11"/>
      <sheetName val="cd12"/>
      <sheetName val="cd13"/>
      <sheetName val="cd14"/>
      <sheetName val="cd15"/>
      <sheetName val="cd16"/>
      <sheetName val="cd17"/>
      <sheetName val="cd18"/>
      <sheetName val="cd19"/>
      <sheetName val="cd20"/>
      <sheetName val="cd21"/>
      <sheetName val="cd22"/>
      <sheetName val="cd23"/>
      <sheetName val="cd24"/>
      <sheetName val="cd25"/>
      <sheetName val="cd26"/>
      <sheetName val="cd27"/>
      <sheetName val="cd28"/>
      <sheetName val="cd29"/>
      <sheetName val="cd30"/>
      <sheetName val="cd31"/>
      <sheetName val="cd32"/>
      <sheetName val="cd33"/>
      <sheetName val="cd34"/>
      <sheetName val="cd35"/>
      <sheetName val="r. natural"/>
    </sheetNames>
    <sheetDataSet>
      <sheetData sheetId="0">
        <row r="1">
          <cell r="A1" t="str">
            <v>Cuadro N° 1</v>
          </cell>
        </row>
        <row r="2">
          <cell r="A2" t="str">
            <v>INGRESOS DEL GOBIERNO CENTRAL CONSOLIDADO: 2003 - 2004</v>
          </cell>
        </row>
        <row r="3">
          <cell r="A3" t="str">
            <v>(En Millones de Nuevos Soles)</v>
          </cell>
        </row>
        <row r="5">
          <cell r="D5">
            <v>2003</v>
          </cell>
          <cell r="M5">
            <v>2004</v>
          </cell>
        </row>
        <row r="6">
          <cell r="D6" t="str">
            <v>MAY.</v>
          </cell>
          <cell r="E6" t="str">
            <v>JUN.</v>
          </cell>
          <cell r="F6" t="str">
            <v>JUL.</v>
          </cell>
          <cell r="G6" t="str">
            <v>AGO.</v>
          </cell>
          <cell r="H6" t="str">
            <v>SEPT.</v>
          </cell>
          <cell r="I6" t="str">
            <v>OCT.</v>
          </cell>
          <cell r="J6" t="str">
            <v>NOV.</v>
          </cell>
          <cell r="K6" t="str">
            <v>DIC.</v>
          </cell>
          <cell r="L6" t="str">
            <v>TOTAL</v>
          </cell>
          <cell r="M6" t="str">
            <v>ENE.</v>
          </cell>
          <cell r="N6" t="str">
            <v>FEB.</v>
          </cell>
          <cell r="O6" t="str">
            <v>MAR.</v>
          </cell>
          <cell r="P6" t="str">
            <v>ABR.</v>
          </cell>
          <cell r="Q6" t="str">
            <v>MAY.</v>
          </cell>
        </row>
        <row r="9">
          <cell r="A9" t="str">
            <v>Ingresos del Gobierno Central Consolidado (I + II)</v>
          </cell>
          <cell r="D9">
            <v>2493.5630243392243</v>
          </cell>
          <cell r="E9">
            <v>2423.0184066625511</v>
          </cell>
          <cell r="F9">
            <v>2419.0498344169814</v>
          </cell>
          <cell r="G9">
            <v>2733.4800172120385</v>
          </cell>
          <cell r="H9">
            <v>2562.4624603215111</v>
          </cell>
          <cell r="I9">
            <v>2521.8837633410908</v>
          </cell>
          <cell r="J9">
            <v>2703.2862365744163</v>
          </cell>
          <cell r="K9">
            <v>2854.0906448097026</v>
          </cell>
          <cell r="L9">
            <v>31038.072242682581</v>
          </cell>
          <cell r="M9">
            <v>2862.5144852651824</v>
          </cell>
          <cell r="N9">
            <v>2536.9490055946394</v>
          </cell>
          <cell r="O9">
            <v>2872.9764156383753</v>
          </cell>
          <cell r="P9">
            <v>3245.5358717121094</v>
          </cell>
          <cell r="Q9">
            <v>2930.8953322878874</v>
          </cell>
        </row>
        <row r="11">
          <cell r="A11" t="str">
            <v>I.</v>
          </cell>
          <cell r="B11" t="str">
            <v>Ingresos Tributarios del Gobierno Central</v>
          </cell>
          <cell r="D11">
            <v>2220.3660360392241</v>
          </cell>
          <cell r="E11">
            <v>2156.9532547425511</v>
          </cell>
          <cell r="F11">
            <v>2159.0976902369816</v>
          </cell>
          <cell r="G11">
            <v>2325.1563059620385</v>
          </cell>
          <cell r="H11">
            <v>2284.9902401815111</v>
          </cell>
          <cell r="I11">
            <v>2251.0460911210907</v>
          </cell>
          <cell r="J11">
            <v>2436.9166684144166</v>
          </cell>
          <cell r="K11">
            <v>2549.6868899697024</v>
          </cell>
          <cell r="L11">
            <v>27535.797973892582</v>
          </cell>
          <cell r="M11">
            <v>2461.1589950651828</v>
          </cell>
          <cell r="N11">
            <v>2259.7996457546392</v>
          </cell>
          <cell r="O11">
            <v>2579.2029440083752</v>
          </cell>
          <cell r="P11">
            <v>2970.5328416221091</v>
          </cell>
          <cell r="Q11">
            <v>2648.5369842778873</v>
          </cell>
        </row>
        <row r="13">
          <cell r="C13" t="str">
            <v>Impuesto a la Renta</v>
          </cell>
          <cell r="D13">
            <v>676.18398524999998</v>
          </cell>
          <cell r="E13">
            <v>587.93415587000004</v>
          </cell>
          <cell r="F13">
            <v>635.30686245999993</v>
          </cell>
          <cell r="G13">
            <v>599.0273586899998</v>
          </cell>
          <cell r="H13">
            <v>572.60104230000002</v>
          </cell>
          <cell r="I13">
            <v>589.98331940999992</v>
          </cell>
          <cell r="J13">
            <v>595.2808973299999</v>
          </cell>
          <cell r="K13">
            <v>591.88477928000009</v>
          </cell>
          <cell r="L13">
            <v>7971.8500982300011</v>
          </cell>
          <cell r="M13">
            <v>792.50596942000016</v>
          </cell>
          <cell r="N13">
            <v>561.43907553999998</v>
          </cell>
          <cell r="O13">
            <v>892.83263595999983</v>
          </cell>
          <cell r="P13">
            <v>1178.6971852700001</v>
          </cell>
          <cell r="Q13">
            <v>720.46893702999989</v>
          </cell>
        </row>
        <row r="14">
          <cell r="C14" t="str">
            <v xml:space="preserve">   Primera Categoría</v>
          </cell>
          <cell r="D14">
            <v>13.1874302</v>
          </cell>
          <cell r="E14">
            <v>13.237269</v>
          </cell>
          <cell r="F14">
            <v>13.8237425</v>
          </cell>
          <cell r="G14">
            <v>13.409566999999999</v>
          </cell>
          <cell r="H14">
            <v>13.523137</v>
          </cell>
          <cell r="I14">
            <v>14.168861000000001</v>
          </cell>
          <cell r="J14">
            <v>13.171327</v>
          </cell>
          <cell r="K14">
            <v>15.190477999999999</v>
          </cell>
          <cell r="L14">
            <v>165.51472332999998</v>
          </cell>
          <cell r="M14">
            <v>14.065906999999999</v>
          </cell>
          <cell r="N14">
            <v>13.872545000000001</v>
          </cell>
          <cell r="O14">
            <v>16.394192</v>
          </cell>
          <cell r="P14">
            <v>14.462852000000002</v>
          </cell>
          <cell r="Q14">
            <v>14.216175999999999</v>
          </cell>
        </row>
        <row r="15">
          <cell r="C15" t="str">
            <v xml:space="preserve">   Segunda Categoría</v>
          </cell>
          <cell r="D15">
            <v>13.602385</v>
          </cell>
          <cell r="E15">
            <v>4.9901239999999998</v>
          </cell>
          <cell r="F15">
            <v>3.886352</v>
          </cell>
          <cell r="G15">
            <v>9.8478909999999988</v>
          </cell>
          <cell r="H15">
            <v>5.791677</v>
          </cell>
          <cell r="I15">
            <v>8.5772689999999994</v>
          </cell>
          <cell r="J15">
            <v>12.592111000000001</v>
          </cell>
          <cell r="K15">
            <v>8.4312489999999993</v>
          </cell>
          <cell r="L15">
            <v>98.718939879999994</v>
          </cell>
          <cell r="M15">
            <v>15.617059640000001</v>
          </cell>
          <cell r="N15">
            <v>3.582023</v>
          </cell>
          <cell r="O15">
            <v>11.17959506</v>
          </cell>
          <cell r="P15">
            <v>46.63197538</v>
          </cell>
          <cell r="Q15">
            <v>19.507540200000001</v>
          </cell>
        </row>
        <row r="16">
          <cell r="C16" t="str">
            <v xml:space="preserve">   Tercera Categoría</v>
          </cell>
          <cell r="D16">
            <v>385.67596379000003</v>
          </cell>
          <cell r="E16">
            <v>336.39524575999997</v>
          </cell>
          <cell r="F16">
            <v>358.06807702999998</v>
          </cell>
          <cell r="G16">
            <v>334.83008173000002</v>
          </cell>
          <cell r="H16">
            <v>333.32395026999995</v>
          </cell>
          <cell r="I16">
            <v>321.17624721999999</v>
          </cell>
          <cell r="J16">
            <v>344.68560407999996</v>
          </cell>
          <cell r="K16">
            <v>325.40451243000007</v>
          </cell>
          <cell r="L16">
            <v>3746.9357454999995</v>
          </cell>
          <cell r="M16">
            <v>375.67952033</v>
          </cell>
          <cell r="N16">
            <v>309.38701398000006</v>
          </cell>
          <cell r="O16">
            <v>318.62297166999991</v>
          </cell>
          <cell r="P16">
            <v>276.81965077000001</v>
          </cell>
          <cell r="Q16">
            <v>427.58894039999996</v>
          </cell>
        </row>
        <row r="17">
          <cell r="C17" t="str">
            <v xml:space="preserve">   Cuarta Categoría</v>
          </cell>
          <cell r="D17">
            <v>29.2449394</v>
          </cell>
          <cell r="E17">
            <v>28.574491549999998</v>
          </cell>
          <cell r="F17">
            <v>27.277172830000005</v>
          </cell>
          <cell r="G17">
            <v>26.26876451</v>
          </cell>
          <cell r="H17">
            <v>22.66386061</v>
          </cell>
          <cell r="I17">
            <v>25.660559280000001</v>
          </cell>
          <cell r="J17">
            <v>23.896663939999996</v>
          </cell>
          <cell r="K17">
            <v>24.442087549999997</v>
          </cell>
          <cell r="L17">
            <v>332.57726002999999</v>
          </cell>
          <cell r="M17">
            <v>35.474412899999997</v>
          </cell>
          <cell r="N17">
            <v>24.425210610000001</v>
          </cell>
          <cell r="O17">
            <v>33.668314680000002</v>
          </cell>
          <cell r="P17">
            <v>37.852927409999999</v>
          </cell>
          <cell r="Q17">
            <v>30.32966995</v>
          </cell>
        </row>
        <row r="18">
          <cell r="C18" t="str">
            <v xml:space="preserve">      - Cuenta Propia</v>
          </cell>
          <cell r="D18">
            <v>2.030856</v>
          </cell>
          <cell r="E18">
            <v>2.0764309999999999</v>
          </cell>
          <cell r="F18">
            <v>2.15923</v>
          </cell>
          <cell r="G18">
            <v>2.1938976899999996</v>
          </cell>
          <cell r="H18">
            <v>2.1515110000000002</v>
          </cell>
          <cell r="I18">
            <v>2.3274805000000001</v>
          </cell>
          <cell r="J18">
            <v>2.1554329999999999</v>
          </cell>
          <cell r="K18">
            <v>2.44158301</v>
          </cell>
          <cell r="L18">
            <v>25.831546169999996</v>
          </cell>
          <cell r="M18">
            <v>2.0508376799999999</v>
          </cell>
          <cell r="N18">
            <v>1.9807623999999999</v>
          </cell>
          <cell r="O18">
            <v>2.1853230099999994</v>
          </cell>
          <cell r="P18">
            <v>1.9900549900000002</v>
          </cell>
          <cell r="Q18">
            <v>1.94637924</v>
          </cell>
        </row>
        <row r="19">
          <cell r="C19" t="str">
            <v xml:space="preserve">      - Cuenta de Terceros</v>
          </cell>
          <cell r="D19">
            <v>27.2140834</v>
          </cell>
          <cell r="E19">
            <v>26.498060549999998</v>
          </cell>
          <cell r="F19">
            <v>25.117942830000004</v>
          </cell>
          <cell r="G19">
            <v>24.07486682</v>
          </cell>
          <cell r="H19">
            <v>20.512349610000001</v>
          </cell>
          <cell r="I19">
            <v>23.333078780000001</v>
          </cell>
          <cell r="J19">
            <v>21.741230939999998</v>
          </cell>
          <cell r="K19">
            <v>22.000504539999998</v>
          </cell>
          <cell r="L19">
            <v>306.74571386000002</v>
          </cell>
          <cell r="M19">
            <v>33.423575219999996</v>
          </cell>
          <cell r="N19">
            <v>22.444448210000001</v>
          </cell>
          <cell r="O19">
            <v>31.482991670000004</v>
          </cell>
          <cell r="P19">
            <v>35.862872420000002</v>
          </cell>
          <cell r="Q19">
            <v>28.383290710000001</v>
          </cell>
        </row>
        <row r="20">
          <cell r="C20" t="str">
            <v xml:space="preserve">   Quinta Categoría</v>
          </cell>
          <cell r="D20">
            <v>155.66344003</v>
          </cell>
          <cell r="E20">
            <v>157.24805481000001</v>
          </cell>
          <cell r="F20">
            <v>151.57626894000001</v>
          </cell>
          <cell r="G20">
            <v>158.65561375999997</v>
          </cell>
          <cell r="H20">
            <v>154.61823442000002</v>
          </cell>
          <cell r="I20">
            <v>156.42927513999999</v>
          </cell>
          <cell r="J20">
            <v>162.36137486999999</v>
          </cell>
          <cell r="K20">
            <v>172.00043280000003</v>
          </cell>
          <cell r="L20">
            <v>1988.2286247600002</v>
          </cell>
          <cell r="M20">
            <v>225.15501068999998</v>
          </cell>
          <cell r="N20">
            <v>150.75770408000002</v>
          </cell>
          <cell r="O20">
            <v>174.57750909000001</v>
          </cell>
          <cell r="P20">
            <v>194.98358758999998</v>
          </cell>
          <cell r="Q20">
            <v>166.75981393999999</v>
          </cell>
        </row>
        <row r="21">
          <cell r="C21" t="str">
            <v xml:space="preserve">   No domiciliados</v>
          </cell>
          <cell r="D21">
            <v>34.353763299999997</v>
          </cell>
          <cell r="E21">
            <v>30.134207320000002</v>
          </cell>
          <cell r="F21">
            <v>62.979963779999999</v>
          </cell>
          <cell r="G21">
            <v>36.361563170000004</v>
          </cell>
          <cell r="H21">
            <v>29.688483550000001</v>
          </cell>
          <cell r="I21">
            <v>51.191257460000003</v>
          </cell>
          <cell r="J21">
            <v>28.619</v>
          </cell>
          <cell r="K21">
            <v>28.50292125</v>
          </cell>
          <cell r="L21">
            <v>482.53217551</v>
          </cell>
          <cell r="M21">
            <v>90.317703999999992</v>
          </cell>
          <cell r="N21">
            <v>40.432370999999996</v>
          </cell>
          <cell r="O21">
            <v>46.137293</v>
          </cell>
          <cell r="P21">
            <v>65.093277999999998</v>
          </cell>
          <cell r="Q21">
            <v>39.595809000000003</v>
          </cell>
        </row>
        <row r="22">
          <cell r="C22" t="str">
            <v xml:space="preserve">   Regularización</v>
          </cell>
          <cell r="D22">
            <v>39.429796419999995</v>
          </cell>
          <cell r="E22">
            <v>12.26957943</v>
          </cell>
          <cell r="F22">
            <v>12.583239879999999</v>
          </cell>
          <cell r="G22">
            <v>13.508249520000001</v>
          </cell>
          <cell r="H22">
            <v>7.4097824700000015</v>
          </cell>
          <cell r="I22">
            <v>6.8923939499999998</v>
          </cell>
          <cell r="J22">
            <v>4.0456752999999992</v>
          </cell>
          <cell r="K22">
            <v>11.828671960000001</v>
          </cell>
          <cell r="L22">
            <v>1089.2699861400001</v>
          </cell>
          <cell r="M22">
            <v>28.846800530000003</v>
          </cell>
          <cell r="N22">
            <v>11.50378723</v>
          </cell>
          <cell r="O22">
            <v>284.90875547000002</v>
          </cell>
          <cell r="P22">
            <v>535.49061252000001</v>
          </cell>
          <cell r="Q22">
            <v>16.531323540000002</v>
          </cell>
        </row>
        <row r="23">
          <cell r="C23" t="str">
            <v xml:space="preserve">      - Personas Naturales</v>
          </cell>
          <cell r="D23">
            <v>2.903051</v>
          </cell>
          <cell r="E23">
            <v>2.570208</v>
          </cell>
          <cell r="F23">
            <v>4.5488169999999997</v>
          </cell>
          <cell r="G23">
            <v>1.2121839999999999</v>
          </cell>
          <cell r="H23">
            <v>1.3068550000000001</v>
          </cell>
          <cell r="I23">
            <v>1.7544490000000001</v>
          </cell>
          <cell r="J23">
            <v>0.77242999999999995</v>
          </cell>
          <cell r="K23">
            <v>3.8549789999999997</v>
          </cell>
          <cell r="L23">
            <v>83.836779859999979</v>
          </cell>
          <cell r="M23">
            <v>0.78017100000000006</v>
          </cell>
          <cell r="N23">
            <v>1.584732</v>
          </cell>
          <cell r="O23">
            <v>39.565682000000002</v>
          </cell>
          <cell r="P23">
            <v>48.609050000000003</v>
          </cell>
          <cell r="Q23">
            <v>3.7491881600000001</v>
          </cell>
        </row>
        <row r="24">
          <cell r="C24" t="str">
            <v xml:space="preserve">      - Personas Jurídicas</v>
          </cell>
          <cell r="D24">
            <v>36.526745419999997</v>
          </cell>
          <cell r="E24">
            <v>9.6993714299999994</v>
          </cell>
          <cell r="F24">
            <v>8.0344228799999993</v>
          </cell>
          <cell r="G24">
            <v>12.296065520000001</v>
          </cell>
          <cell r="H24">
            <v>6.1029274700000009</v>
          </cell>
          <cell r="I24">
            <v>5.1379449499999996</v>
          </cell>
          <cell r="J24">
            <v>3.2732452999999997</v>
          </cell>
          <cell r="K24">
            <v>7.9736929600000011</v>
          </cell>
          <cell r="L24">
            <v>1005.43320628</v>
          </cell>
          <cell r="M24">
            <v>28.066629530000004</v>
          </cell>
          <cell r="N24">
            <v>9.9190552299999997</v>
          </cell>
          <cell r="O24">
            <v>245.34307347000001</v>
          </cell>
          <cell r="P24">
            <v>486.88156251999999</v>
          </cell>
          <cell r="Q24">
            <v>12.782135380000001</v>
          </cell>
        </row>
        <row r="25">
          <cell r="C25" t="str">
            <v xml:space="preserve">   Régimen Especial del Impuesto a la Renta</v>
          </cell>
          <cell r="D25">
            <v>3.9315179700000003</v>
          </cell>
          <cell r="E25">
            <v>4.0980690000000006</v>
          </cell>
          <cell r="F25">
            <v>4.0216944999999997</v>
          </cell>
          <cell r="G25">
            <v>4.3721099999999993</v>
          </cell>
          <cell r="H25">
            <v>4.1004082500000001</v>
          </cell>
          <cell r="I25">
            <v>4.2624674899999997</v>
          </cell>
          <cell r="J25">
            <v>4.2839081399999994</v>
          </cell>
          <cell r="K25">
            <v>4.5127765899999996</v>
          </cell>
          <cell r="L25">
            <v>49.296013959999996</v>
          </cell>
          <cell r="M25">
            <v>5.1044274999999999</v>
          </cell>
          <cell r="N25">
            <v>4.7378356399999992</v>
          </cell>
          <cell r="O25">
            <v>4.5634759999999996</v>
          </cell>
          <cell r="P25">
            <v>4.760535599999999</v>
          </cell>
          <cell r="Q25">
            <v>4.5221180000000007</v>
          </cell>
        </row>
        <row r="26">
          <cell r="C26" t="str">
            <v xml:space="preserve">   Otras Rentas 1/</v>
          </cell>
          <cell r="D26">
            <v>1.0947491399999998</v>
          </cell>
          <cell r="E26">
            <v>0.98711499999999996</v>
          </cell>
          <cell r="F26">
            <v>1.0903510000000001</v>
          </cell>
          <cell r="G26">
            <v>1.7735179999999999</v>
          </cell>
          <cell r="H26">
            <v>1.4815087300000001</v>
          </cell>
          <cell r="I26">
            <v>1.6249888700000001</v>
          </cell>
          <cell r="J26">
            <v>1.6252329999999999</v>
          </cell>
          <cell r="K26">
            <v>1.5716497</v>
          </cell>
          <cell r="L26">
            <v>18.776629120000003</v>
          </cell>
          <cell r="M26">
            <v>2.2451268300000002</v>
          </cell>
          <cell r="N26">
            <v>2.7405849999999998</v>
          </cell>
          <cell r="O26">
            <v>2.7805289900000001</v>
          </cell>
          <cell r="P26">
            <v>2.601766</v>
          </cell>
          <cell r="Q26">
            <v>1.417546</v>
          </cell>
        </row>
        <row r="27">
          <cell r="C27" t="str">
            <v>Impuestos a la Producción y Consumo</v>
          </cell>
          <cell r="D27">
            <v>1460.1292885782784</v>
          </cell>
          <cell r="E27">
            <v>1515.1645882887526</v>
          </cell>
          <cell r="F27">
            <v>1479.9895454715534</v>
          </cell>
          <cell r="G27">
            <v>1653.0404318241442</v>
          </cell>
          <cell r="H27">
            <v>1603.7041011062624</v>
          </cell>
          <cell r="I27">
            <v>1600.0796006507983</v>
          </cell>
          <cell r="J27">
            <v>1700.4473134094903</v>
          </cell>
          <cell r="K27">
            <v>1829.3713402037404</v>
          </cell>
          <cell r="L27">
            <v>18725.924958160951</v>
          </cell>
          <cell r="M27">
            <v>1686.2609743043681</v>
          </cell>
          <cell r="N27">
            <v>1652.1228510024666</v>
          </cell>
          <cell r="O27">
            <v>1561.5162180932464</v>
          </cell>
          <cell r="P27">
            <v>1669.7536712248714</v>
          </cell>
          <cell r="Q27">
            <v>1770.1184430381986</v>
          </cell>
        </row>
        <row r="28">
          <cell r="C28" t="str">
            <v xml:space="preserve">   Impuesto General a las Ventas</v>
          </cell>
          <cell r="D28">
            <v>1115.006432302954</v>
          </cell>
          <cell r="E28">
            <v>1113.8101159029407</v>
          </cell>
          <cell r="F28">
            <v>1110.787061573702</v>
          </cell>
          <cell r="G28">
            <v>1225.4806417056939</v>
          </cell>
          <cell r="H28">
            <v>1157.6512093988811</v>
          </cell>
          <cell r="I28">
            <v>1286.3267962310351</v>
          </cell>
          <cell r="J28">
            <v>1278.8501274023852</v>
          </cell>
          <cell r="K28">
            <v>1327.8667308672434</v>
          </cell>
          <cell r="L28">
            <v>14110.629343573417</v>
          </cell>
          <cell r="M28">
            <v>1338.6850027281089</v>
          </cell>
          <cell r="N28">
            <v>1219.019281907196</v>
          </cell>
          <cell r="O28">
            <v>1217.9922762865046</v>
          </cell>
          <cell r="P28">
            <v>1321.2083824330048</v>
          </cell>
          <cell r="Q28">
            <v>1339.9715736415526</v>
          </cell>
        </row>
        <row r="29">
          <cell r="C29" t="str">
            <v xml:space="preserve">      - Interno  </v>
          </cell>
          <cell r="D29">
            <v>689.55034246000014</v>
          </cell>
          <cell r="E29">
            <v>659.52828741999997</v>
          </cell>
          <cell r="F29">
            <v>670.48596113999997</v>
          </cell>
          <cell r="G29">
            <v>722.92904128999999</v>
          </cell>
          <cell r="H29">
            <v>684.5663738799999</v>
          </cell>
          <cell r="I29">
            <v>773.16191001000004</v>
          </cell>
          <cell r="J29">
            <v>781.98719578000009</v>
          </cell>
          <cell r="K29">
            <v>799.97729407999998</v>
          </cell>
          <cell r="L29">
            <v>8457.9582462500002</v>
          </cell>
          <cell r="M29">
            <v>867.20650469000009</v>
          </cell>
          <cell r="N29">
            <v>774.84474607999994</v>
          </cell>
          <cell r="O29">
            <v>731.98628042000007</v>
          </cell>
          <cell r="P29">
            <v>769.84501402000001</v>
          </cell>
          <cell r="Q29">
            <v>787.30006628000024</v>
          </cell>
        </row>
        <row r="30">
          <cell r="C30" t="str">
            <v xml:space="preserve">            Cuenta Propia</v>
          </cell>
          <cell r="D30">
            <v>633.34950086000003</v>
          </cell>
          <cell r="E30">
            <v>611.52633148999996</v>
          </cell>
          <cell r="F30">
            <v>598.65930825999999</v>
          </cell>
          <cell r="G30">
            <v>663.78376386000002</v>
          </cell>
          <cell r="H30">
            <v>629.06144080999991</v>
          </cell>
          <cell r="I30">
            <v>664.74961725000003</v>
          </cell>
          <cell r="J30">
            <v>719.65463745</v>
          </cell>
          <cell r="K30">
            <v>724.63837844</v>
          </cell>
          <cell r="L30">
            <v>7685.9105813699989</v>
          </cell>
          <cell r="M30">
            <v>754.44115970000007</v>
          </cell>
          <cell r="N30">
            <v>710.81649577999997</v>
          </cell>
          <cell r="O30">
            <v>667.39247721000004</v>
          </cell>
          <cell r="P30">
            <v>714.09624795000002</v>
          </cell>
          <cell r="Q30">
            <v>731.07862863000014</v>
          </cell>
        </row>
        <row r="31">
          <cell r="C31" t="str">
            <v xml:space="preserve">            No Domiciliados</v>
          </cell>
          <cell r="D31">
            <v>53.601752750000003</v>
          </cell>
          <cell r="E31">
            <v>45.254486840000006</v>
          </cell>
          <cell r="F31">
            <v>68.604890510000004</v>
          </cell>
          <cell r="G31">
            <v>55.61606776</v>
          </cell>
          <cell r="H31">
            <v>52.341145299999994</v>
          </cell>
          <cell r="I31">
            <v>100.39237065000002</v>
          </cell>
          <cell r="J31">
            <v>58.02886393</v>
          </cell>
          <cell r="K31">
            <v>71.410848409999986</v>
          </cell>
          <cell r="L31">
            <v>725.39390174999994</v>
          </cell>
          <cell r="M31">
            <v>108.45123592</v>
          </cell>
          <cell r="N31">
            <v>60.050229090000002</v>
          </cell>
          <cell r="O31">
            <v>61.963486189999998</v>
          </cell>
          <cell r="P31">
            <v>53.10630037</v>
          </cell>
          <cell r="Q31">
            <v>54.200836649999999</v>
          </cell>
        </row>
        <row r="32">
          <cell r="C32" t="str">
            <v xml:space="preserve">            Otros  2/</v>
          </cell>
          <cell r="D32">
            <v>2.5990888500000002</v>
          </cell>
          <cell r="E32">
            <v>2.7474690900000001</v>
          </cell>
          <cell r="F32">
            <v>3.22176237</v>
          </cell>
          <cell r="G32">
            <v>3.5292096699999997</v>
          </cell>
          <cell r="H32">
            <v>3.1637877699999999</v>
          </cell>
          <cell r="I32">
            <v>8.0199221099999995</v>
          </cell>
          <cell r="J32">
            <v>4.3036944000000004</v>
          </cell>
          <cell r="K32">
            <v>3.9280672299999999</v>
          </cell>
          <cell r="L32">
            <v>46.653763130000002</v>
          </cell>
          <cell r="M32">
            <v>4.3141090700000007</v>
          </cell>
          <cell r="N32">
            <v>3.9780212100000001</v>
          </cell>
          <cell r="O32">
            <v>2.6303170200000001</v>
          </cell>
          <cell r="P32">
            <v>2.6424657000000003</v>
          </cell>
          <cell r="Q32">
            <v>2.0206010000000001</v>
          </cell>
        </row>
        <row r="33">
          <cell r="C33" t="str">
            <v xml:space="preserve">      - Importaciones  </v>
          </cell>
          <cell r="D33">
            <v>425.45608984295387</v>
          </cell>
          <cell r="E33">
            <v>454.2818284829408</v>
          </cell>
          <cell r="F33">
            <v>440.30110043370189</v>
          </cell>
          <cell r="G33">
            <v>502.55160041569388</v>
          </cell>
          <cell r="H33">
            <v>473.08483551888111</v>
          </cell>
          <cell r="I33">
            <v>513.16488622103498</v>
          </cell>
          <cell r="J33">
            <v>496.86293162238502</v>
          </cell>
          <cell r="K33">
            <v>527.88943678724343</v>
          </cell>
          <cell r="L33">
            <v>5652.6710973234185</v>
          </cell>
          <cell r="M33">
            <v>471.4784980381088</v>
          </cell>
          <cell r="N33">
            <v>444.17453582719617</v>
          </cell>
          <cell r="O33">
            <v>486.00599586650463</v>
          </cell>
          <cell r="P33">
            <v>551.36336841300488</v>
          </cell>
          <cell r="Q33">
            <v>552.67150736155236</v>
          </cell>
        </row>
        <row r="34">
          <cell r="C34" t="str">
            <v xml:space="preserve">   Impuesto Selectivo al Consumo</v>
          </cell>
          <cell r="D34">
            <v>339.73398722532431</v>
          </cell>
          <cell r="E34">
            <v>394.9720448358118</v>
          </cell>
          <cell r="F34">
            <v>360.66022645785137</v>
          </cell>
          <cell r="G34">
            <v>417.05223899845021</v>
          </cell>
          <cell r="H34">
            <v>435.77543054738135</v>
          </cell>
          <cell r="I34">
            <v>303.83859465976332</v>
          </cell>
          <cell r="J34">
            <v>412.06455446710527</v>
          </cell>
          <cell r="K34">
            <v>492.27933568649695</v>
          </cell>
          <cell r="L34">
            <v>4526.4173234075306</v>
          </cell>
          <cell r="M34">
            <v>336.01671068625927</v>
          </cell>
          <cell r="N34">
            <v>422.6237462652706</v>
          </cell>
          <cell r="O34">
            <v>332.74202898674184</v>
          </cell>
          <cell r="P34">
            <v>338.28873366186673</v>
          </cell>
          <cell r="Q34">
            <v>420.18123272664604</v>
          </cell>
        </row>
        <row r="35">
          <cell r="C35" t="str">
            <v xml:space="preserve">      - Combustibles</v>
          </cell>
          <cell r="D35">
            <v>243.183762108</v>
          </cell>
          <cell r="E35">
            <v>295.68587935705</v>
          </cell>
          <cell r="F35">
            <v>271.31036499999999</v>
          </cell>
          <cell r="G35">
            <v>307.334451</v>
          </cell>
          <cell r="H35">
            <v>326.05668300000002</v>
          </cell>
          <cell r="I35">
            <v>217.945031</v>
          </cell>
          <cell r="J35">
            <v>298.02683454925</v>
          </cell>
          <cell r="K35">
            <v>357.61920594236</v>
          </cell>
          <cell r="L35">
            <v>3283.0304264329002</v>
          </cell>
          <cell r="M35">
            <v>212.60874799999999</v>
          </cell>
          <cell r="N35">
            <v>325.72846599999997</v>
          </cell>
          <cell r="O35">
            <v>216.47030609999996</v>
          </cell>
          <cell r="P35">
            <v>253.225325</v>
          </cell>
          <cell r="Q35">
            <v>308.91548399999999</v>
          </cell>
        </row>
        <row r="36">
          <cell r="C36" t="str">
            <v xml:space="preserve">            Interno  </v>
          </cell>
          <cell r="D36">
            <v>216.76088799999999</v>
          </cell>
          <cell r="E36">
            <v>180.39083199999999</v>
          </cell>
          <cell r="F36">
            <v>211.927121</v>
          </cell>
          <cell r="G36">
            <v>220.90580300000002</v>
          </cell>
          <cell r="H36">
            <v>253.14792600000001</v>
          </cell>
          <cell r="I36">
            <v>163.38646700000001</v>
          </cell>
          <cell r="J36">
            <v>212.52256700000001</v>
          </cell>
          <cell r="K36">
            <v>210.76317699999998</v>
          </cell>
          <cell r="L36">
            <v>2346.2748230000002</v>
          </cell>
          <cell r="M36">
            <v>126.45925</v>
          </cell>
          <cell r="N36">
            <v>225.04046599999998</v>
          </cell>
          <cell r="O36">
            <v>174.67030609999998</v>
          </cell>
          <cell r="P36">
            <v>185.90732500000001</v>
          </cell>
          <cell r="Q36">
            <v>217.91548399999999</v>
          </cell>
        </row>
        <row r="37">
          <cell r="C37" t="str">
            <v xml:space="preserve">            Importaciones  </v>
          </cell>
          <cell r="D37">
            <v>26.422874108000002</v>
          </cell>
          <cell r="E37">
            <v>115.29504735705001</v>
          </cell>
          <cell r="F37">
            <v>59.383243999999998</v>
          </cell>
          <cell r="G37">
            <v>86.428647999999995</v>
          </cell>
          <cell r="H37">
            <v>72.908756999999994</v>
          </cell>
          <cell r="I37">
            <v>54.558563999999997</v>
          </cell>
          <cell r="J37">
            <v>85.504267549250002</v>
          </cell>
          <cell r="K37">
            <v>146.85602894236001</v>
          </cell>
          <cell r="L37">
            <v>936.7556034329001</v>
          </cell>
          <cell r="M37">
            <v>86.149497999999994</v>
          </cell>
          <cell r="N37">
            <v>100.688</v>
          </cell>
          <cell r="O37">
            <v>41.8</v>
          </cell>
          <cell r="P37">
            <v>67.317999999999998</v>
          </cell>
          <cell r="Q37">
            <v>91</v>
          </cell>
        </row>
        <row r="38">
          <cell r="C38" t="str">
            <v xml:space="preserve">      - Otros bienes</v>
          </cell>
          <cell r="D38">
            <v>96.550225117324317</v>
          </cell>
          <cell r="E38">
            <v>99.286165478761816</v>
          </cell>
          <cell r="F38">
            <v>89.349861457851375</v>
          </cell>
          <cell r="G38">
            <v>109.71778799845023</v>
          </cell>
          <cell r="H38">
            <v>109.71874754738133</v>
          </cell>
          <cell r="I38">
            <v>85.893563659763331</v>
          </cell>
          <cell r="J38">
            <v>114.0377199178553</v>
          </cell>
          <cell r="K38">
            <v>134.66012974413695</v>
          </cell>
          <cell r="L38">
            <v>1243.3868969746309</v>
          </cell>
          <cell r="M38">
            <v>123.40796268625927</v>
          </cell>
          <cell r="N38">
            <v>96.895280265270642</v>
          </cell>
          <cell r="O38">
            <v>116.27172288674187</v>
          </cell>
          <cell r="P38">
            <v>85.063408661866731</v>
          </cell>
          <cell r="Q38">
            <v>111.26574872664607</v>
          </cell>
        </row>
        <row r="39">
          <cell r="C39" t="str">
            <v xml:space="preserve">            Interno  </v>
          </cell>
          <cell r="D39">
            <v>86.498515010000006</v>
          </cell>
          <cell r="E39">
            <v>90.747509000000008</v>
          </cell>
          <cell r="F39">
            <v>79.488213000000002</v>
          </cell>
          <cell r="G39">
            <v>101.07697795</v>
          </cell>
          <cell r="H39">
            <v>100.32643958</v>
          </cell>
          <cell r="I39">
            <v>77.910849420000005</v>
          </cell>
          <cell r="J39">
            <v>103.90539</v>
          </cell>
          <cell r="K39">
            <v>124.42711700000001</v>
          </cell>
          <cell r="L39">
            <v>1136.36112389</v>
          </cell>
          <cell r="M39">
            <v>117.122473</v>
          </cell>
          <cell r="N39">
            <v>89.147182799999996</v>
          </cell>
          <cell r="O39">
            <v>107.707753</v>
          </cell>
          <cell r="P39">
            <v>76.477544999999992</v>
          </cell>
          <cell r="Q39">
            <v>102.275927</v>
          </cell>
        </row>
        <row r="40">
          <cell r="C40" t="str">
            <v xml:space="preserve">            Importaciones  </v>
          </cell>
          <cell r="D40">
            <v>10.051710107324311</v>
          </cell>
          <cell r="E40">
            <v>8.5386564787618084</v>
          </cell>
          <cell r="F40">
            <v>9.8616484578513806</v>
          </cell>
          <cell r="G40">
            <v>8.6408100484502341</v>
          </cell>
          <cell r="H40">
            <v>9.3923079673813277</v>
          </cell>
          <cell r="I40">
            <v>7.9827142397633253</v>
          </cell>
          <cell r="J40">
            <v>10.132329917855301</v>
          </cell>
          <cell r="K40">
            <v>10.233012744136943</v>
          </cell>
          <cell r="L40">
            <v>107.02577308463091</v>
          </cell>
          <cell r="M40">
            <v>6.2854896862592682</v>
          </cell>
          <cell r="N40">
            <v>7.7480974652706465</v>
          </cell>
          <cell r="O40">
            <v>8.563969886741873</v>
          </cell>
          <cell r="P40">
            <v>8.585863661866739</v>
          </cell>
          <cell r="Q40">
            <v>8.9898217266460705</v>
          </cell>
        </row>
        <row r="41">
          <cell r="C41" t="str">
            <v xml:space="preserve">   Otros a la Producción y Consumo  3/</v>
          </cell>
          <cell r="D41">
            <v>5.3888690500000003</v>
          </cell>
          <cell r="E41">
            <v>6.3824275499999992</v>
          </cell>
          <cell r="F41">
            <v>8.5422574400000002</v>
          </cell>
          <cell r="G41">
            <v>10.50755112</v>
          </cell>
          <cell r="H41">
            <v>10.277461160000001</v>
          </cell>
          <cell r="I41">
            <v>9.9142097599999985</v>
          </cell>
          <cell r="J41">
            <v>9.5326315400000006</v>
          </cell>
          <cell r="K41">
            <v>9.2252736500000001</v>
          </cell>
          <cell r="L41">
            <v>88.878291180000005</v>
          </cell>
          <cell r="M41">
            <v>11.559260890000001</v>
          </cell>
          <cell r="N41">
            <v>10.47982283</v>
          </cell>
          <cell r="O41">
            <v>10.781912819999999</v>
          </cell>
          <cell r="P41">
            <v>10.256555129999999</v>
          </cell>
          <cell r="Q41">
            <v>9.9656366699999985</v>
          </cell>
        </row>
        <row r="42">
          <cell r="C42" t="str">
            <v xml:space="preserve">Impuestos a la Importación </v>
          </cell>
          <cell r="D42">
            <v>203.31786615157432</v>
          </cell>
          <cell r="E42">
            <v>207.8667082467615</v>
          </cell>
          <cell r="F42">
            <v>206.0862710838835</v>
          </cell>
          <cell r="G42">
            <v>211.39909989799332</v>
          </cell>
          <cell r="H42">
            <v>208.06476493078071</v>
          </cell>
          <cell r="I42">
            <v>225.66645177712797</v>
          </cell>
          <cell r="J42">
            <v>217.6652595535449</v>
          </cell>
          <cell r="K42">
            <v>233.0492530567895</v>
          </cell>
          <cell r="L42">
            <v>2549.6685603327005</v>
          </cell>
          <cell r="M42">
            <v>196.36852068021091</v>
          </cell>
          <cell r="N42">
            <v>175.15746394191146</v>
          </cell>
          <cell r="O42">
            <v>196.33132461630302</v>
          </cell>
          <cell r="P42">
            <v>219.93023170465565</v>
          </cell>
          <cell r="Q42">
            <v>227.90042107146812</v>
          </cell>
        </row>
        <row r="43">
          <cell r="C43" t="str">
            <v>Otros Ingresos</v>
          </cell>
          <cell r="D43">
            <v>115.7834196293712</v>
          </cell>
          <cell r="E43">
            <v>124.74248445703702</v>
          </cell>
          <cell r="F43">
            <v>119.17242147154452</v>
          </cell>
          <cell r="G43">
            <v>109.13623050990083</v>
          </cell>
          <cell r="H43">
            <v>129.55638149446762</v>
          </cell>
          <cell r="I43">
            <v>122.06602120316481</v>
          </cell>
          <cell r="J43">
            <v>156.64414308138151</v>
          </cell>
          <cell r="K43">
            <v>149.94944795917252</v>
          </cell>
          <cell r="L43">
            <v>1449.2467827989344</v>
          </cell>
          <cell r="M43">
            <v>104.95689571060336</v>
          </cell>
          <cell r="N43">
            <v>118.18242310026106</v>
          </cell>
          <cell r="O43">
            <v>176.50583365882574</v>
          </cell>
          <cell r="P43">
            <v>191.34757244258182</v>
          </cell>
          <cell r="Q43">
            <v>215.35535773822099</v>
          </cell>
        </row>
        <row r="44">
          <cell r="C44" t="str">
            <v xml:space="preserve">   Impuesto a las Transacciones Financieras</v>
          </cell>
          <cell r="D44" t="str">
            <v xml:space="preserve"> -.-</v>
          </cell>
          <cell r="E44" t="str">
            <v xml:space="preserve"> -.-</v>
          </cell>
          <cell r="F44" t="str">
            <v xml:space="preserve"> -.-</v>
          </cell>
          <cell r="G44" t="str">
            <v xml:space="preserve"> -.-</v>
          </cell>
          <cell r="H44" t="str">
            <v xml:space="preserve"> -.-</v>
          </cell>
          <cell r="I44" t="str">
            <v xml:space="preserve"> -.-</v>
          </cell>
          <cell r="J44" t="str">
            <v xml:space="preserve"> -.-</v>
          </cell>
          <cell r="K44" t="str">
            <v xml:space="preserve"> -.-</v>
          </cell>
          <cell r="L44" t="str">
            <v xml:space="preserve"> -.-</v>
          </cell>
          <cell r="M44" t="str">
            <v xml:space="preserve"> -.-</v>
          </cell>
          <cell r="N44" t="str">
            <v xml:space="preserve"> -.-</v>
          </cell>
          <cell r="O44">
            <v>52.224392110000011</v>
          </cell>
          <cell r="P44">
            <v>83.175374360000021</v>
          </cell>
          <cell r="Q44">
            <v>66.945410080000002</v>
          </cell>
        </row>
        <row r="45">
          <cell r="C45" t="str">
            <v xml:space="preserve">   Impuesto a las Acciones del Estado</v>
          </cell>
          <cell r="D45" t="str">
            <v xml:space="preserve"> -.-</v>
          </cell>
          <cell r="E45" t="str">
            <v xml:space="preserve"> -.-</v>
          </cell>
          <cell r="F45" t="str">
            <v xml:space="preserve"> -.-</v>
          </cell>
          <cell r="G45" t="str">
            <v xml:space="preserve"> -.-</v>
          </cell>
          <cell r="H45">
            <v>5</v>
          </cell>
          <cell r="I45">
            <v>20</v>
          </cell>
          <cell r="J45">
            <v>5</v>
          </cell>
          <cell r="K45">
            <v>6.05</v>
          </cell>
          <cell r="L45">
            <v>36.049999999999997</v>
          </cell>
          <cell r="M45" t="str">
            <v xml:space="preserve"> -.-</v>
          </cell>
          <cell r="N45">
            <v>10.000004000000001</v>
          </cell>
          <cell r="O45">
            <v>5</v>
          </cell>
          <cell r="P45">
            <v>8.0000210000000003</v>
          </cell>
          <cell r="Q45">
            <v>40</v>
          </cell>
        </row>
        <row r="46">
          <cell r="C46" t="str">
            <v xml:space="preserve">   Fraccionamientos</v>
          </cell>
          <cell r="D46">
            <v>33.019817390000007</v>
          </cell>
          <cell r="E46">
            <v>31.18179164</v>
          </cell>
          <cell r="F46">
            <v>33.776650129999993</v>
          </cell>
          <cell r="G46">
            <v>34.128307509999999</v>
          </cell>
          <cell r="H46">
            <v>47.661522079999997</v>
          </cell>
          <cell r="I46">
            <v>27.931939119999999</v>
          </cell>
          <cell r="J46">
            <v>77.407256919999995</v>
          </cell>
          <cell r="K46">
            <v>52.807249939999998</v>
          </cell>
          <cell r="L46">
            <v>458.00184448000005</v>
          </cell>
          <cell r="M46">
            <v>20.28998721</v>
          </cell>
          <cell r="N46">
            <v>31.473958379999996</v>
          </cell>
          <cell r="O46">
            <v>40.015005640000005</v>
          </cell>
          <cell r="P46">
            <v>24.63088591</v>
          </cell>
          <cell r="Q46">
            <v>29.53127645</v>
          </cell>
        </row>
        <row r="47">
          <cell r="C47" t="str">
            <v xml:space="preserve">   Impuesto Extraordinario de Solidaridad </v>
          </cell>
          <cell r="D47">
            <v>40.052779349999994</v>
          </cell>
          <cell r="E47">
            <v>39.812232939999994</v>
          </cell>
          <cell r="F47">
            <v>39.186836159999999</v>
          </cell>
          <cell r="G47">
            <v>40.565283059999999</v>
          </cell>
          <cell r="H47">
            <v>39.483528299999996</v>
          </cell>
          <cell r="I47">
            <v>40.21333723</v>
          </cell>
          <cell r="J47">
            <v>39.612427060000002</v>
          </cell>
          <cell r="K47">
            <v>42.070039500000014</v>
          </cell>
          <cell r="L47">
            <v>482.72879746000001</v>
          </cell>
          <cell r="M47">
            <v>43.496443930000005</v>
          </cell>
          <cell r="N47">
            <v>35.951703649999999</v>
          </cell>
          <cell r="O47">
            <v>37.631646200000006</v>
          </cell>
          <cell r="P47">
            <v>38.708086029999997</v>
          </cell>
          <cell r="Q47">
            <v>37.888496840000009</v>
          </cell>
        </row>
        <row r="48">
          <cell r="C48" t="str">
            <v xml:space="preserve">   Régimen Único Simplificado</v>
          </cell>
          <cell r="D48">
            <v>6.1947621700000006</v>
          </cell>
          <cell r="E48">
            <v>6.1681091600000002</v>
          </cell>
          <cell r="F48">
            <v>6.3091861100000006</v>
          </cell>
          <cell r="G48">
            <v>6.4304133800000001</v>
          </cell>
          <cell r="H48">
            <v>6.2895241200000003</v>
          </cell>
          <cell r="I48">
            <v>6.3985323499999991</v>
          </cell>
          <cell r="J48">
            <v>6.1436212300000008</v>
          </cell>
          <cell r="K48">
            <v>6.4133437000000004</v>
          </cell>
          <cell r="L48">
            <v>75.134156059999995</v>
          </cell>
          <cell r="M48">
            <v>6.1660459700000008</v>
          </cell>
          <cell r="N48">
            <v>6.4758553000000001</v>
          </cell>
          <cell r="O48">
            <v>6.2173227500000001</v>
          </cell>
          <cell r="P48">
            <v>5.8813130000000005</v>
          </cell>
          <cell r="Q48">
            <v>5.8339409999999994</v>
          </cell>
        </row>
        <row r="49">
          <cell r="C49" t="str">
            <v xml:space="preserve">   Juegos de Casino y Tragamonedas</v>
          </cell>
          <cell r="D49">
            <v>8.036581</v>
          </cell>
          <cell r="E49">
            <v>3.5988420000000003</v>
          </cell>
          <cell r="F49">
            <v>4.4389002799999995</v>
          </cell>
          <cell r="G49">
            <v>4.0395000000000003</v>
          </cell>
          <cell r="H49">
            <v>4.1081209999999997</v>
          </cell>
          <cell r="I49">
            <v>3.3151860000000002</v>
          </cell>
          <cell r="J49">
            <v>4.6519660000000007</v>
          </cell>
          <cell r="K49">
            <v>4.4083389999999998</v>
          </cell>
          <cell r="L49">
            <v>54.580681279999993</v>
          </cell>
          <cell r="M49">
            <v>4.120781</v>
          </cell>
          <cell r="N49">
            <v>3.8788850000000004</v>
          </cell>
          <cell r="O49">
            <v>4.1734910000000003</v>
          </cell>
          <cell r="P49">
            <v>4.8595559999999995</v>
          </cell>
          <cell r="Q49">
            <v>5.7231560000000004</v>
          </cell>
        </row>
        <row r="50">
          <cell r="C50" t="str">
            <v xml:space="preserve">   Otros ingresos recaudados por la SUNAT 4/</v>
          </cell>
          <cell r="D50">
            <v>27.507425809371192</v>
          </cell>
          <cell r="E50">
            <v>42.743951647037022</v>
          </cell>
          <cell r="F50">
            <v>34.398920551544535</v>
          </cell>
          <cell r="G50">
            <v>22.960961169900813</v>
          </cell>
          <cell r="H50">
            <v>25.998650354467639</v>
          </cell>
          <cell r="I50">
            <v>23.174717023164831</v>
          </cell>
          <cell r="J50">
            <v>22.883727241381525</v>
          </cell>
          <cell r="K50">
            <v>37.232075119172528</v>
          </cell>
          <cell r="L50">
            <v>329.32335194893437</v>
          </cell>
          <cell r="M50">
            <v>29.48669528060336</v>
          </cell>
          <cell r="N50">
            <v>29.089055540261054</v>
          </cell>
          <cell r="O50">
            <v>29.609046478825697</v>
          </cell>
          <cell r="P50">
            <v>24.993434632581781</v>
          </cell>
          <cell r="Q50">
            <v>28.397052258220974</v>
          </cell>
        </row>
        <row r="51">
          <cell r="C51" t="str">
            <v xml:space="preserve">   Otros ingresos recaudados por Otros Organismos 5/ </v>
          </cell>
          <cell r="D51">
            <v>0.97205391000000008</v>
          </cell>
          <cell r="E51">
            <v>1.23755707</v>
          </cell>
          <cell r="F51">
            <v>1.0619282400000001</v>
          </cell>
          <cell r="G51">
            <v>1.0117653900000001</v>
          </cell>
          <cell r="H51">
            <v>1.01503564</v>
          </cell>
          <cell r="I51">
            <v>1.0323094800000001</v>
          </cell>
          <cell r="J51">
            <v>0.94514462999999993</v>
          </cell>
          <cell r="K51">
            <v>0.9684007</v>
          </cell>
          <cell r="L51">
            <v>13.427951570000001</v>
          </cell>
          <cell r="M51">
            <v>1.39694232</v>
          </cell>
          <cell r="N51">
            <v>1.31296123</v>
          </cell>
          <cell r="O51">
            <v>1.63492948</v>
          </cell>
          <cell r="P51">
            <v>1.0989015099999999</v>
          </cell>
          <cell r="Q51">
            <v>1.0360251099999997</v>
          </cell>
        </row>
        <row r="52">
          <cell r="C52" t="str">
            <v>Devoluciones 6/</v>
          </cell>
          <cell r="D52">
            <v>-235.04852356999999</v>
          </cell>
          <cell r="E52">
            <v>-278.75468211999998</v>
          </cell>
          <cell r="F52">
            <v>-281.45741024999995</v>
          </cell>
          <cell r="G52">
            <v>-247.44681495999998</v>
          </cell>
          <cell r="H52">
            <v>-228.93604965</v>
          </cell>
          <cell r="I52">
            <v>-286.74930191999999</v>
          </cell>
          <cell r="J52">
            <v>-233.12094496</v>
          </cell>
          <cell r="K52">
            <v>-254.56793053000004</v>
          </cell>
          <cell r="L52">
            <v>-3160.8924256300002</v>
          </cell>
          <cell r="M52">
            <v>-318.93336505000008</v>
          </cell>
          <cell r="N52">
            <v>-247.10216782999998</v>
          </cell>
          <cell r="O52">
            <v>-247.98306831999997</v>
          </cell>
          <cell r="P52">
            <v>-289.19581901999999</v>
          </cell>
          <cell r="Q52">
            <v>-285.30617459999996</v>
          </cell>
        </row>
        <row r="54">
          <cell r="A54" t="str">
            <v>II.</v>
          </cell>
          <cell r="B54" t="str">
            <v>Contribuciones Sociales</v>
          </cell>
          <cell r="D54">
            <v>273.19698829999999</v>
          </cell>
          <cell r="E54">
            <v>266.06515192000001</v>
          </cell>
          <cell r="F54">
            <v>259.95214418</v>
          </cell>
          <cell r="G54">
            <v>408.32371124999997</v>
          </cell>
          <cell r="H54">
            <v>277.47222013999999</v>
          </cell>
          <cell r="I54">
            <v>270.83767222</v>
          </cell>
          <cell r="J54">
            <v>266.36956815999997</v>
          </cell>
          <cell r="K54">
            <v>304.40375484000003</v>
          </cell>
          <cell r="L54">
            <v>3502.27426879</v>
          </cell>
          <cell r="M54">
            <v>401.35549020000002</v>
          </cell>
          <cell r="N54">
            <v>277.14935983999999</v>
          </cell>
          <cell r="O54">
            <v>293.77347162999996</v>
          </cell>
          <cell r="P54">
            <v>275.00303008999998</v>
          </cell>
          <cell r="Q54">
            <v>282.35834801000004</v>
          </cell>
        </row>
        <row r="55">
          <cell r="C55" t="str">
            <v>Contribución al Seguro Social de Salud (EsSalud)</v>
          </cell>
          <cell r="D55">
            <v>227.04611861000001</v>
          </cell>
          <cell r="E55">
            <v>219.32738332</v>
          </cell>
          <cell r="F55">
            <v>212.36489274000002</v>
          </cell>
          <cell r="G55">
            <v>343.06929592</v>
          </cell>
          <cell r="H55">
            <v>230.76012812000002</v>
          </cell>
          <cell r="I55">
            <v>223.38222158000002</v>
          </cell>
          <cell r="J55">
            <v>220.27374537</v>
          </cell>
          <cell r="K55">
            <v>251.44542494000001</v>
          </cell>
          <cell r="L55">
            <v>2904.8170373600001</v>
          </cell>
          <cell r="M55">
            <v>335.02913870000003</v>
          </cell>
          <cell r="N55">
            <v>229.24718977000001</v>
          </cell>
          <cell r="O55">
            <v>243.52816282999999</v>
          </cell>
          <cell r="P55">
            <v>228.55924157999999</v>
          </cell>
          <cell r="Q55">
            <v>231.98932816000001</v>
          </cell>
        </row>
        <row r="56">
          <cell r="C56" t="str">
            <v>Contribución al Sistema Nacional de Pensiones (ONP)</v>
          </cell>
          <cell r="D56">
            <v>46.15086969</v>
          </cell>
          <cell r="E56">
            <v>46.737768600000003</v>
          </cell>
          <cell r="F56">
            <v>47.587251440000003</v>
          </cell>
          <cell r="G56">
            <v>65.25441533</v>
          </cell>
          <cell r="H56">
            <v>46.712092019999993</v>
          </cell>
          <cell r="I56">
            <v>47.455450640000002</v>
          </cell>
          <cell r="J56">
            <v>46.09582279</v>
          </cell>
          <cell r="K56">
            <v>52.958329899999995</v>
          </cell>
          <cell r="L56">
            <v>597.45723142999998</v>
          </cell>
          <cell r="M56">
            <v>66.326351500000001</v>
          </cell>
          <cell r="N56">
            <v>47.902170069999997</v>
          </cell>
          <cell r="O56">
            <v>50.245308799999997</v>
          </cell>
          <cell r="P56">
            <v>45.325583229999999</v>
          </cell>
          <cell r="Q56">
            <v>49.909382260000001</v>
          </cell>
        </row>
        <row r="57">
          <cell r="C57" t="str">
            <v>Contribución Solidaria para la Asistencia Previsional</v>
          </cell>
          <cell r="D57" t="str">
            <v>-.-</v>
          </cell>
          <cell r="E57" t="str">
            <v>-.-</v>
          </cell>
          <cell r="F57" t="str">
            <v>-.-</v>
          </cell>
          <cell r="G57" t="str">
            <v>-.-</v>
          </cell>
          <cell r="H57" t="str">
            <v>-.-</v>
          </cell>
          <cell r="I57" t="str">
            <v>-.-</v>
          </cell>
          <cell r="J57" t="str">
            <v>-.-</v>
          </cell>
          <cell r="K57" t="str">
            <v>-.-</v>
          </cell>
          <cell r="L57" t="str">
            <v>-.-</v>
          </cell>
          <cell r="M57" t="str">
            <v>-.-</v>
          </cell>
          <cell r="N57" t="str">
            <v>-.-</v>
          </cell>
          <cell r="O57" t="str">
            <v>-.-</v>
          </cell>
          <cell r="P57">
            <v>1.11820528</v>
          </cell>
          <cell r="Q57">
            <v>0.45963758999999998</v>
          </cell>
        </row>
        <row r="59">
          <cell r="A59" t="str">
            <v>1/ Incluye el Impuesto Especial Activos Netos, vigente hasta el 31 de diciembre de 1999, el Impuesto Mínimo, derogado en mayo de 1997 mediante la Ley N° 26777, y otras rentas originadas por los beneficios establecidos en la Ley de Promoción a la Amazonía,</v>
          </cell>
        </row>
        <row r="60">
          <cell r="A60" t="str">
            <v xml:space="preserve">    Ley de Promoción al Sector Agrario y Régimen de Frontera.</v>
          </cell>
        </row>
        <row r="61">
          <cell r="A61" t="str">
            <v>2/ Incluye el Impuesto General a las Ventas por liquidaciones de compra-retenciones, operaciones internas arroz, Impuesto Especial a las Ventas, Decreto de Urgencia N° 089-97(DCTP Fertilizantes) e Impuesto Promoción Municipal.</v>
          </cell>
        </row>
        <row r="62">
          <cell r="A62" t="str">
            <v>3/ A partir de mayo de 1999, incluye la tasa por expedición de Pasaportes e Impuesto de Solidaridad en favor de la Niñez Desamparada. Desde marzo del 2003 se considera el Impuesto Extraordinario de Promoción y Desarrollo Turístico Nacional.</v>
          </cell>
        </row>
        <row r="63">
          <cell r="A63" t="str">
            <v xml:space="preserve">4/ Incluye multas, Contribución al Servicio Nacional de Capacitación para la Industria de la Construcción, Impuesto al Rodaje, tributos derogados y otros tributos aduaneros. </v>
          </cell>
        </row>
        <row r="64">
          <cell r="A64" t="str">
            <v>5/ Incluye tributos tales como Certificados de Domicilio, Supervivencia, Mudanza, Denuncias Policiales, Tasas de Extranjería, Prórrogas de Extranjeros y otros.</v>
          </cell>
        </row>
        <row r="65">
          <cell r="A65" t="str">
            <v>6/ Según fecha de solicitud</v>
          </cell>
        </row>
        <row r="67">
          <cell r="A67" t="str">
            <v>Fuente: SUNAT / Banco de la Nación</v>
          </cell>
        </row>
        <row r="68">
          <cell r="A68" t="str">
            <v>Elaboración: Intendencia Nacional de Estudios Tributarios y Planeamiento de la SUNAT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ódigos"/>
      <sheetName val="EMpr"/>
      <sheetName val="Meses"/>
      <sheetName val="DatosBase"/>
      <sheetName val="Plazos"/>
      <sheetName val="Riesgos"/>
      <sheetName val="curva"/>
      <sheetName val="Cdrs 1-2"/>
    </sheetNames>
    <sheetDataSet>
      <sheetData sheetId="0"/>
      <sheetData sheetId="1"/>
      <sheetData sheetId="2"/>
      <sheetData sheetId="3">
        <row r="1">
          <cell r="A1" t="str">
            <v>Código</v>
          </cell>
          <cell r="B1">
            <v>34365</v>
          </cell>
          <cell r="C1">
            <v>34393</v>
          </cell>
          <cell r="D1">
            <v>34424</v>
          </cell>
          <cell r="E1">
            <v>34454</v>
          </cell>
          <cell r="F1">
            <v>34485</v>
          </cell>
          <cell r="G1">
            <v>34515</v>
          </cell>
          <cell r="H1">
            <v>34546</v>
          </cell>
          <cell r="I1">
            <v>34577</v>
          </cell>
          <cell r="J1">
            <v>34607</v>
          </cell>
          <cell r="K1">
            <v>34638</v>
          </cell>
          <cell r="L1">
            <v>34668</v>
          </cell>
          <cell r="M1">
            <v>34699</v>
          </cell>
          <cell r="N1">
            <v>34730</v>
          </cell>
          <cell r="O1">
            <v>34758</v>
          </cell>
          <cell r="P1">
            <v>34789</v>
          </cell>
          <cell r="Q1">
            <v>34819</v>
          </cell>
          <cell r="R1">
            <v>34850</v>
          </cell>
          <cell r="S1">
            <v>34880</v>
          </cell>
          <cell r="T1">
            <v>34911</v>
          </cell>
          <cell r="U1">
            <v>34942</v>
          </cell>
          <cell r="V1">
            <v>34972</v>
          </cell>
          <cell r="W1">
            <v>35003</v>
          </cell>
          <cell r="X1">
            <v>35033</v>
          </cell>
          <cell r="Y1">
            <v>35064</v>
          </cell>
          <cell r="Z1">
            <v>35095</v>
          </cell>
          <cell r="AA1">
            <v>35124</v>
          </cell>
          <cell r="AB1">
            <v>35155</v>
          </cell>
          <cell r="AC1">
            <v>35185</v>
          </cell>
          <cell r="AD1">
            <v>35216</v>
          </cell>
          <cell r="AE1">
            <v>35246</v>
          </cell>
          <cell r="AF1">
            <v>35277</v>
          </cell>
          <cell r="AG1">
            <v>35308</v>
          </cell>
          <cell r="AH1">
            <v>35338</v>
          </cell>
          <cell r="AI1">
            <v>35369</v>
          </cell>
          <cell r="AJ1">
            <v>35399</v>
          </cell>
          <cell r="AK1">
            <v>35430</v>
          </cell>
          <cell r="AL1">
            <v>35461</v>
          </cell>
          <cell r="AM1">
            <v>35489</v>
          </cell>
          <cell r="AN1">
            <v>35520</v>
          </cell>
          <cell r="AO1">
            <v>35550</v>
          </cell>
          <cell r="AP1">
            <v>35581</v>
          </cell>
          <cell r="AQ1">
            <v>35611</v>
          </cell>
          <cell r="AR1">
            <v>35642</v>
          </cell>
          <cell r="AS1">
            <v>35673</v>
          </cell>
          <cell r="AT1">
            <v>35703</v>
          </cell>
          <cell r="AU1">
            <v>35734</v>
          </cell>
          <cell r="AV1">
            <v>35764</v>
          </cell>
          <cell r="AW1">
            <v>35795</v>
          </cell>
          <cell r="AX1">
            <v>35826</v>
          </cell>
          <cell r="AY1">
            <v>35854</v>
          </cell>
          <cell r="AZ1">
            <v>35885</v>
          </cell>
          <cell r="BA1">
            <v>35915</v>
          </cell>
          <cell r="BB1">
            <v>35946</v>
          </cell>
          <cell r="BC1">
            <v>35976</v>
          </cell>
          <cell r="BD1">
            <v>36007</v>
          </cell>
          <cell r="BE1">
            <v>36038</v>
          </cell>
          <cell r="BF1">
            <v>36068</v>
          </cell>
          <cell r="BG1">
            <v>36099</v>
          </cell>
          <cell r="BH1">
            <v>36129</v>
          </cell>
          <cell r="BI1">
            <v>36160</v>
          </cell>
          <cell r="BJ1">
            <v>36191</v>
          </cell>
          <cell r="BK1">
            <v>36219</v>
          </cell>
          <cell r="BL1">
            <v>36250</v>
          </cell>
          <cell r="BM1">
            <v>36280</v>
          </cell>
          <cell r="BN1">
            <v>36311</v>
          </cell>
          <cell r="BO1">
            <v>36341</v>
          </cell>
          <cell r="BP1">
            <v>36372</v>
          </cell>
          <cell r="BQ1">
            <v>36403</v>
          </cell>
          <cell r="BR1">
            <v>36433</v>
          </cell>
          <cell r="BS1">
            <v>36464</v>
          </cell>
          <cell r="BT1">
            <v>36494</v>
          </cell>
          <cell r="BU1">
            <v>36525</v>
          </cell>
          <cell r="BV1">
            <v>36556</v>
          </cell>
          <cell r="BW1">
            <v>36585</v>
          </cell>
          <cell r="BX1">
            <v>36616</v>
          </cell>
          <cell r="BY1">
            <v>36646</v>
          </cell>
          <cell r="BZ1">
            <v>36677</v>
          </cell>
          <cell r="CA1">
            <v>36707</v>
          </cell>
          <cell r="CB1">
            <v>36738</v>
          </cell>
          <cell r="CC1">
            <v>36769</v>
          </cell>
          <cell r="CD1">
            <v>36799</v>
          </cell>
          <cell r="CE1">
            <v>36830</v>
          </cell>
          <cell r="CF1">
            <v>36860</v>
          </cell>
          <cell r="CG1">
            <v>36891</v>
          </cell>
          <cell r="CH1">
            <v>36922</v>
          </cell>
          <cell r="CI1">
            <v>36950</v>
          </cell>
          <cell r="CJ1">
            <v>36981</v>
          </cell>
          <cell r="CK1">
            <v>37011</v>
          </cell>
          <cell r="CL1">
            <v>37042</v>
          </cell>
          <cell r="CM1">
            <v>37072</v>
          </cell>
          <cell r="CN1">
            <v>37103</v>
          </cell>
          <cell r="CO1">
            <v>37134</v>
          </cell>
          <cell r="CP1">
            <v>37164</v>
          </cell>
          <cell r="CQ1">
            <v>37195</v>
          </cell>
          <cell r="CR1">
            <v>37225</v>
          </cell>
          <cell r="CS1">
            <v>37256</v>
          </cell>
          <cell r="CT1">
            <v>37287</v>
          </cell>
          <cell r="CU1">
            <v>37315</v>
          </cell>
          <cell r="CV1">
            <v>37346</v>
          </cell>
          <cell r="CW1">
            <v>37376</v>
          </cell>
          <cell r="CX1">
            <v>37407</v>
          </cell>
          <cell r="CY1">
            <v>37437</v>
          </cell>
          <cell r="CZ1">
            <v>37468</v>
          </cell>
          <cell r="DA1">
            <v>37499</v>
          </cell>
          <cell r="DB1">
            <v>37529</v>
          </cell>
          <cell r="DC1">
            <v>37560</v>
          </cell>
          <cell r="DD1">
            <v>37590</v>
          </cell>
          <cell r="DE1">
            <v>37621</v>
          </cell>
          <cell r="DF1">
            <v>37652</v>
          </cell>
          <cell r="DG1">
            <v>37680</v>
          </cell>
          <cell r="DH1">
            <v>37711</v>
          </cell>
          <cell r="DI1">
            <v>37741</v>
          </cell>
          <cell r="DJ1">
            <v>37772</v>
          </cell>
          <cell r="DK1">
            <v>37802</v>
          </cell>
          <cell r="DL1">
            <v>37833</v>
          </cell>
          <cell r="DM1">
            <v>37864</v>
          </cell>
          <cell r="DN1">
            <v>37894</v>
          </cell>
          <cell r="DO1">
            <v>37925</v>
          </cell>
          <cell r="DP1">
            <v>37955</v>
          </cell>
          <cell r="DQ1">
            <v>37986</v>
          </cell>
          <cell r="DR1">
            <v>38017</v>
          </cell>
          <cell r="DS1">
            <v>38046</v>
          </cell>
          <cell r="DT1">
            <v>38077</v>
          </cell>
          <cell r="DU1">
            <v>38107</v>
          </cell>
          <cell r="DV1">
            <v>38138</v>
          </cell>
          <cell r="DW1">
            <v>38168</v>
          </cell>
          <cell r="DX1">
            <v>38199</v>
          </cell>
          <cell r="DY1">
            <v>38230</v>
          </cell>
          <cell r="DZ1">
            <v>38260</v>
          </cell>
          <cell r="EA1">
            <v>38291</v>
          </cell>
          <cell r="EB1">
            <v>38321</v>
          </cell>
          <cell r="EC1">
            <v>38352</v>
          </cell>
        </row>
        <row r="2"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  <cell r="T2">
            <v>20</v>
          </cell>
          <cell r="U2">
            <v>21</v>
          </cell>
          <cell r="V2">
            <v>22</v>
          </cell>
          <cell r="W2">
            <v>23</v>
          </cell>
          <cell r="X2">
            <v>24</v>
          </cell>
          <cell r="Y2">
            <v>25</v>
          </cell>
          <cell r="Z2">
            <v>26</v>
          </cell>
          <cell r="AA2">
            <v>27</v>
          </cell>
          <cell r="AB2">
            <v>28</v>
          </cell>
          <cell r="AC2">
            <v>29</v>
          </cell>
          <cell r="AD2">
            <v>30</v>
          </cell>
          <cell r="AE2">
            <v>31</v>
          </cell>
          <cell r="AF2">
            <v>32</v>
          </cell>
          <cell r="AG2">
            <v>33</v>
          </cell>
          <cell r="AH2">
            <v>34</v>
          </cell>
          <cell r="AI2">
            <v>35</v>
          </cell>
          <cell r="AJ2">
            <v>36</v>
          </cell>
          <cell r="AK2">
            <v>37</v>
          </cell>
          <cell r="AL2">
            <v>38</v>
          </cell>
          <cell r="AM2">
            <v>39</v>
          </cell>
          <cell r="AN2">
            <v>40</v>
          </cell>
          <cell r="AO2">
            <v>41</v>
          </cell>
          <cell r="AP2">
            <v>42</v>
          </cell>
          <cell r="AQ2">
            <v>43</v>
          </cell>
          <cell r="AR2">
            <v>44</v>
          </cell>
          <cell r="AS2">
            <v>45</v>
          </cell>
          <cell r="AT2">
            <v>46</v>
          </cell>
          <cell r="AU2">
            <v>47</v>
          </cell>
          <cell r="AV2">
            <v>48</v>
          </cell>
          <cell r="AW2">
            <v>49</v>
          </cell>
          <cell r="AX2">
            <v>50</v>
          </cell>
          <cell r="AY2">
            <v>51</v>
          </cell>
          <cell r="AZ2">
            <v>52</v>
          </cell>
          <cell r="BA2">
            <v>53</v>
          </cell>
          <cell r="BB2">
            <v>54</v>
          </cell>
          <cell r="BC2">
            <v>55</v>
          </cell>
          <cell r="BD2">
            <v>56</v>
          </cell>
          <cell r="BE2">
            <v>57</v>
          </cell>
          <cell r="BF2">
            <v>58</v>
          </cell>
          <cell r="BG2">
            <v>59</v>
          </cell>
          <cell r="BH2">
            <v>60</v>
          </cell>
          <cell r="BI2">
            <v>61</v>
          </cell>
          <cell r="BJ2">
            <v>62</v>
          </cell>
          <cell r="BK2">
            <v>63</v>
          </cell>
          <cell r="BL2">
            <v>64</v>
          </cell>
          <cell r="BM2">
            <v>65</v>
          </cell>
          <cell r="BN2">
            <v>66</v>
          </cell>
          <cell r="BO2">
            <v>67</v>
          </cell>
          <cell r="BP2">
            <v>68</v>
          </cell>
          <cell r="BQ2">
            <v>69</v>
          </cell>
          <cell r="BR2">
            <v>70</v>
          </cell>
          <cell r="BS2">
            <v>71</v>
          </cell>
          <cell r="BT2">
            <v>72</v>
          </cell>
          <cell r="BU2">
            <v>73</v>
          </cell>
          <cell r="BV2">
            <v>74</v>
          </cell>
          <cell r="BW2">
            <v>75</v>
          </cell>
          <cell r="BX2">
            <v>76</v>
          </cell>
          <cell r="BY2">
            <v>77</v>
          </cell>
          <cell r="BZ2">
            <v>78</v>
          </cell>
          <cell r="CA2">
            <v>79</v>
          </cell>
          <cell r="CB2">
            <v>80</v>
          </cell>
          <cell r="CC2">
            <v>81</v>
          </cell>
          <cell r="CD2">
            <v>82</v>
          </cell>
          <cell r="CE2">
            <v>83</v>
          </cell>
          <cell r="CF2">
            <v>84</v>
          </cell>
          <cell r="CG2">
            <v>85</v>
          </cell>
          <cell r="CH2">
            <v>86</v>
          </cell>
          <cell r="CI2">
            <v>87</v>
          </cell>
          <cell r="CJ2">
            <v>88</v>
          </cell>
          <cell r="CK2">
            <v>89</v>
          </cell>
          <cell r="CL2">
            <v>90</v>
          </cell>
          <cell r="CM2">
            <v>91</v>
          </cell>
          <cell r="CN2">
            <v>92</v>
          </cell>
          <cell r="CO2">
            <v>93</v>
          </cell>
          <cell r="CP2">
            <v>94</v>
          </cell>
          <cell r="CQ2">
            <v>95</v>
          </cell>
          <cell r="CR2">
            <v>96</v>
          </cell>
          <cell r="CS2">
            <v>97</v>
          </cell>
          <cell r="CT2">
            <v>98</v>
          </cell>
          <cell r="CU2">
            <v>99</v>
          </cell>
          <cell r="CV2">
            <v>100</v>
          </cell>
          <cell r="CW2">
            <v>101</v>
          </cell>
          <cell r="CX2">
            <v>102</v>
          </cell>
          <cell r="CY2">
            <v>103</v>
          </cell>
          <cell r="CZ2">
            <v>104</v>
          </cell>
          <cell r="DA2">
            <v>105</v>
          </cell>
          <cell r="DB2">
            <v>106</v>
          </cell>
          <cell r="DC2">
            <v>107</v>
          </cell>
          <cell r="DD2">
            <v>108</v>
          </cell>
          <cell r="DE2">
            <v>109</v>
          </cell>
          <cell r="DF2">
            <v>110</v>
          </cell>
          <cell r="DG2">
            <v>111</v>
          </cell>
          <cell r="DH2">
            <v>112</v>
          </cell>
          <cell r="DI2">
            <v>113</v>
          </cell>
          <cell r="DJ2">
            <v>114</v>
          </cell>
          <cell r="DK2">
            <v>115</v>
          </cell>
          <cell r="DL2">
            <v>116</v>
          </cell>
          <cell r="DM2">
            <v>117</v>
          </cell>
          <cell r="DN2">
            <v>118</v>
          </cell>
          <cell r="DO2">
            <v>119</v>
          </cell>
          <cell r="DP2">
            <v>120</v>
          </cell>
          <cell r="DQ2">
            <v>121</v>
          </cell>
          <cell r="DR2">
            <v>122</v>
          </cell>
          <cell r="DS2">
            <v>123</v>
          </cell>
          <cell r="DT2">
            <v>124</v>
          </cell>
          <cell r="DU2">
            <v>125</v>
          </cell>
          <cell r="DV2">
            <v>126</v>
          </cell>
          <cell r="DW2">
            <v>127</v>
          </cell>
          <cell r="DX2">
            <v>128</v>
          </cell>
          <cell r="DY2">
            <v>129</v>
          </cell>
          <cell r="DZ2">
            <v>130</v>
          </cell>
          <cell r="EA2">
            <v>131</v>
          </cell>
          <cell r="EB2">
            <v>132</v>
          </cell>
          <cell r="EC2">
            <v>133</v>
          </cell>
        </row>
        <row r="3">
          <cell r="A3" t="str">
            <v>TC</v>
          </cell>
          <cell r="B3">
            <v>2.16</v>
          </cell>
          <cell r="C3">
            <v>2.16</v>
          </cell>
          <cell r="D3">
            <v>2.17</v>
          </cell>
          <cell r="E3">
            <v>2.1800000000000002</v>
          </cell>
          <cell r="F3">
            <v>2.1800000000000002</v>
          </cell>
          <cell r="G3">
            <v>2.19</v>
          </cell>
          <cell r="H3">
            <v>2.2000000000000002</v>
          </cell>
          <cell r="I3">
            <v>2.25</v>
          </cell>
          <cell r="J3">
            <v>2.2400000000000002</v>
          </cell>
          <cell r="K3">
            <v>2.23</v>
          </cell>
          <cell r="L3">
            <v>2.17</v>
          </cell>
          <cell r="M3">
            <v>2.19</v>
          </cell>
          <cell r="N3">
            <v>2.1800000000000002</v>
          </cell>
          <cell r="O3">
            <v>2.2400000000000002</v>
          </cell>
          <cell r="P3">
            <v>2.2599999999999998</v>
          </cell>
          <cell r="Q3">
            <v>2.2400000000000002</v>
          </cell>
          <cell r="R3">
            <v>2.25</v>
          </cell>
          <cell r="S3">
            <v>2.23</v>
          </cell>
          <cell r="T3">
            <v>2.23</v>
          </cell>
          <cell r="U3">
            <v>2.25</v>
          </cell>
          <cell r="V3">
            <v>2.2400000000000002</v>
          </cell>
          <cell r="W3">
            <v>2.2599999999999998</v>
          </cell>
          <cell r="X3">
            <v>2.3199999999999998</v>
          </cell>
          <cell r="Y3">
            <v>2.31</v>
          </cell>
          <cell r="Z3">
            <v>2.35</v>
          </cell>
          <cell r="AA3">
            <v>2.36</v>
          </cell>
          <cell r="AB3">
            <v>2.35</v>
          </cell>
          <cell r="AC3">
            <v>2.37</v>
          </cell>
          <cell r="AD3">
            <v>2.42</v>
          </cell>
          <cell r="AE3">
            <v>2.44</v>
          </cell>
          <cell r="AF3">
            <v>2.46</v>
          </cell>
          <cell r="AG3">
            <v>2.46</v>
          </cell>
          <cell r="AH3">
            <v>2.5099999999999998</v>
          </cell>
          <cell r="AI3">
            <v>2.57</v>
          </cell>
          <cell r="AJ3">
            <v>2.58</v>
          </cell>
          <cell r="AK3">
            <v>2.6</v>
          </cell>
          <cell r="AL3">
            <v>2.64</v>
          </cell>
          <cell r="AM3">
            <v>2.64</v>
          </cell>
          <cell r="AN3">
            <v>2.65</v>
          </cell>
          <cell r="AO3">
            <v>2.66</v>
          </cell>
          <cell r="AP3">
            <v>2.67</v>
          </cell>
          <cell r="AQ3">
            <v>2.65</v>
          </cell>
          <cell r="AR3">
            <v>2.66</v>
          </cell>
          <cell r="AS3">
            <v>2.65</v>
          </cell>
          <cell r="AT3">
            <v>2.65</v>
          </cell>
          <cell r="AU3">
            <v>2.71</v>
          </cell>
          <cell r="AV3">
            <v>2.72</v>
          </cell>
          <cell r="AW3">
            <v>2.72</v>
          </cell>
          <cell r="AX3">
            <v>2.77</v>
          </cell>
          <cell r="AY3">
            <v>2.81</v>
          </cell>
          <cell r="AZ3">
            <v>2.81</v>
          </cell>
          <cell r="BA3">
            <v>2.83</v>
          </cell>
          <cell r="BB3">
            <v>2.86</v>
          </cell>
          <cell r="BC3">
            <v>2.93</v>
          </cell>
          <cell r="BD3">
            <v>2.93</v>
          </cell>
          <cell r="BE3">
            <v>3.02</v>
          </cell>
          <cell r="BF3">
            <v>3.02</v>
          </cell>
          <cell r="BG3">
            <v>3.07</v>
          </cell>
          <cell r="BH3">
            <v>3.11</v>
          </cell>
          <cell r="BI3">
            <v>3.15</v>
          </cell>
          <cell r="BJ3">
            <v>3.35</v>
          </cell>
          <cell r="BK3">
            <v>3.44</v>
          </cell>
          <cell r="BL3">
            <v>3.33</v>
          </cell>
          <cell r="BM3">
            <v>3.34</v>
          </cell>
          <cell r="BN3">
            <v>3.33</v>
          </cell>
          <cell r="BO3">
            <v>3.33</v>
          </cell>
          <cell r="BP3">
            <v>3.33</v>
          </cell>
          <cell r="BQ3">
            <v>3.38</v>
          </cell>
          <cell r="BR3">
            <v>3.46</v>
          </cell>
          <cell r="BS3">
            <v>3.49</v>
          </cell>
          <cell r="BT3">
            <v>3.49</v>
          </cell>
          <cell r="BU3">
            <v>3.51</v>
          </cell>
          <cell r="BV3">
            <v>3.49</v>
          </cell>
          <cell r="BW3">
            <v>3.45</v>
          </cell>
          <cell r="BX3">
            <v>3.48</v>
          </cell>
          <cell r="BY3">
            <v>3.48</v>
          </cell>
          <cell r="BZ3">
            <v>3.51</v>
          </cell>
          <cell r="CA3">
            <v>3.49</v>
          </cell>
          <cell r="CB3">
            <v>3.47</v>
          </cell>
          <cell r="CC3">
            <v>3.47</v>
          </cell>
          <cell r="CD3">
            <v>3.51</v>
          </cell>
          <cell r="CE3">
            <v>3.51</v>
          </cell>
          <cell r="CF3">
            <v>3.53</v>
          </cell>
          <cell r="CG3">
            <v>3.53</v>
          </cell>
          <cell r="CH3">
            <v>3.53</v>
          </cell>
          <cell r="CI3">
            <v>3.52</v>
          </cell>
          <cell r="CJ3">
            <v>3.52</v>
          </cell>
          <cell r="CK3">
            <v>3.59</v>
          </cell>
          <cell r="CL3">
            <v>3.62</v>
          </cell>
          <cell r="CM3">
            <v>3.52</v>
          </cell>
          <cell r="CN3">
            <v>3.49</v>
          </cell>
          <cell r="CO3">
            <v>3.49</v>
          </cell>
          <cell r="CP3">
            <v>3.48</v>
          </cell>
          <cell r="CQ3">
            <v>3.45</v>
          </cell>
          <cell r="CR3">
            <v>3.44</v>
          </cell>
          <cell r="CS3">
            <v>3.44</v>
          </cell>
          <cell r="CT3">
            <v>3.48</v>
          </cell>
          <cell r="CU3">
            <v>3.47</v>
          </cell>
          <cell r="CV3">
            <v>3.45</v>
          </cell>
          <cell r="CW3">
            <v>3.43</v>
          </cell>
          <cell r="CX3">
            <v>3.46</v>
          </cell>
          <cell r="CY3">
            <v>3.51</v>
          </cell>
          <cell r="CZ3">
            <v>3.56</v>
          </cell>
          <cell r="DA3">
            <v>3.61</v>
          </cell>
          <cell r="DB3">
            <v>3.64</v>
          </cell>
          <cell r="DC3">
            <v>3.6</v>
          </cell>
          <cell r="DD3">
            <v>3.51</v>
          </cell>
          <cell r="DE3">
            <v>3.51</v>
          </cell>
          <cell r="DF3">
            <v>3.48</v>
          </cell>
          <cell r="DG3">
            <v>3.48</v>
          </cell>
          <cell r="DH3">
            <v>3.47</v>
          </cell>
          <cell r="DI3">
            <v>3.46</v>
          </cell>
          <cell r="DJ3">
            <v>3.5</v>
          </cell>
          <cell r="DK3">
            <v>3.47</v>
          </cell>
          <cell r="DL3">
            <v>3.47</v>
          </cell>
          <cell r="DM3">
            <v>3.48</v>
          </cell>
          <cell r="DN3">
            <v>3.48</v>
          </cell>
          <cell r="DO3">
            <v>3.47</v>
          </cell>
          <cell r="DP3">
            <v>3.48</v>
          </cell>
          <cell r="DQ3">
            <v>3.46</v>
          </cell>
          <cell r="DR3">
            <v>3.5</v>
          </cell>
          <cell r="DS3">
            <v>3.47</v>
          </cell>
          <cell r="DT3">
            <v>3.46</v>
          </cell>
          <cell r="DU3">
            <v>3.46</v>
          </cell>
          <cell r="DV3">
            <v>3.46</v>
          </cell>
          <cell r="DW3">
            <v>3.46</v>
          </cell>
          <cell r="DX3">
            <v>3.46</v>
          </cell>
          <cell r="DY3">
            <v>3.46</v>
          </cell>
          <cell r="DZ3">
            <v>3.46</v>
          </cell>
          <cell r="EA3">
            <v>3.46</v>
          </cell>
          <cell r="EB3">
            <v>3.46</v>
          </cell>
          <cell r="EC3">
            <v>3.46</v>
          </cell>
        </row>
        <row r="4">
          <cell r="A4" t="str">
            <v>IPC</v>
          </cell>
          <cell r="B4">
            <v>92.775758184734755</v>
          </cell>
          <cell r="C4">
            <v>94.465073287217933</v>
          </cell>
          <cell r="D4">
            <v>96.660690767466448</v>
          </cell>
          <cell r="E4">
            <v>98.153759869333399</v>
          </cell>
          <cell r="F4">
            <v>98.856308247714978</v>
          </cell>
          <cell r="G4">
            <v>99.983953762227586</v>
          </cell>
          <cell r="H4">
            <v>100.87352027285783</v>
          </cell>
          <cell r="I4">
            <v>102.42011101125647</v>
          </cell>
          <cell r="J4">
            <v>102.9479450818794</v>
          </cell>
          <cell r="K4">
            <v>103.24262167841599</v>
          </cell>
          <cell r="L4">
            <v>104.50314849742109</v>
          </cell>
          <cell r="M4">
            <v>105.11710933947433</v>
          </cell>
          <cell r="N4">
            <v>105.51</v>
          </cell>
          <cell r="O4">
            <v>106.71</v>
          </cell>
          <cell r="P4">
            <v>108.17</v>
          </cell>
          <cell r="Q4">
            <v>109.24</v>
          </cell>
          <cell r="R4">
            <v>110.15</v>
          </cell>
          <cell r="S4">
            <v>111.04</v>
          </cell>
          <cell r="T4">
            <v>111.67</v>
          </cell>
          <cell r="U4">
            <v>112.83</v>
          </cell>
          <cell r="V4">
            <v>113.27</v>
          </cell>
          <cell r="W4">
            <v>113.85</v>
          </cell>
          <cell r="X4">
            <v>115.26</v>
          </cell>
          <cell r="Y4">
            <v>115.87</v>
          </cell>
          <cell r="Z4">
            <v>117.31</v>
          </cell>
          <cell r="AA4">
            <v>119.11</v>
          </cell>
          <cell r="AB4">
            <v>120.75</v>
          </cell>
          <cell r="AC4">
            <v>121.8</v>
          </cell>
          <cell r="AD4">
            <v>122.69</v>
          </cell>
          <cell r="AE4">
            <v>123.26</v>
          </cell>
          <cell r="AF4">
            <v>124.95</v>
          </cell>
          <cell r="AG4">
            <v>126.11</v>
          </cell>
          <cell r="AH4">
            <v>126.56</v>
          </cell>
          <cell r="AI4">
            <v>127.45</v>
          </cell>
          <cell r="AJ4">
            <v>128.04</v>
          </cell>
          <cell r="AK4">
            <v>129.59</v>
          </cell>
          <cell r="AL4">
            <v>130.21</v>
          </cell>
          <cell r="AM4">
            <v>130.33000000000001</v>
          </cell>
          <cell r="AN4">
            <v>131.99</v>
          </cell>
          <cell r="AO4">
            <v>132.5</v>
          </cell>
          <cell r="AP4">
            <v>133.5</v>
          </cell>
          <cell r="AQ4">
            <v>134.94999999999999</v>
          </cell>
          <cell r="AR4">
            <v>136.07</v>
          </cell>
          <cell r="AS4">
            <v>136.38</v>
          </cell>
          <cell r="AT4">
            <v>136.77000000000001</v>
          </cell>
          <cell r="AU4">
            <v>136.97999999999999</v>
          </cell>
          <cell r="AV4">
            <v>137.09</v>
          </cell>
          <cell r="AW4">
            <v>137.96</v>
          </cell>
          <cell r="AX4">
            <v>139.21</v>
          </cell>
          <cell r="AY4">
            <v>140.93</v>
          </cell>
          <cell r="AZ4">
            <v>142.79</v>
          </cell>
          <cell r="BA4">
            <v>143.66</v>
          </cell>
          <cell r="BB4">
            <v>144.52000000000001</v>
          </cell>
          <cell r="BC4">
            <v>145.28</v>
          </cell>
          <cell r="BD4">
            <v>146.19</v>
          </cell>
          <cell r="BE4">
            <v>146.58000000000001</v>
          </cell>
          <cell r="BF4">
            <v>145.79</v>
          </cell>
          <cell r="BG4">
            <v>145.30000000000001</v>
          </cell>
          <cell r="BH4">
            <v>145.35</v>
          </cell>
          <cell r="BI4">
            <v>146.25</v>
          </cell>
          <cell r="BJ4">
            <v>146.27000000000001</v>
          </cell>
          <cell r="BK4">
            <v>146.72999999999999</v>
          </cell>
          <cell r="BL4">
            <v>147.63</v>
          </cell>
          <cell r="BM4">
            <v>148.6</v>
          </cell>
          <cell r="BN4">
            <v>149.19999999999999</v>
          </cell>
          <cell r="BO4">
            <v>149.47</v>
          </cell>
          <cell r="BP4">
            <v>149.86000000000001</v>
          </cell>
          <cell r="BQ4">
            <v>150.12</v>
          </cell>
          <cell r="BR4">
            <v>150.81</v>
          </cell>
          <cell r="BS4">
            <v>150.63</v>
          </cell>
          <cell r="BT4">
            <v>151.05000000000001</v>
          </cell>
          <cell r="BU4">
            <v>151.69999999999999</v>
          </cell>
          <cell r="BV4">
            <v>151.80000000000001</v>
          </cell>
          <cell r="BW4">
            <v>152.53</v>
          </cell>
          <cell r="BX4">
            <v>153.36000000000001</v>
          </cell>
          <cell r="BY4">
            <v>154.13999999999999</v>
          </cell>
          <cell r="BZ4">
            <v>154.16999999999999</v>
          </cell>
          <cell r="CA4">
            <v>154.27000000000001</v>
          </cell>
          <cell r="CB4">
            <v>155.07</v>
          </cell>
          <cell r="CC4">
            <v>155.79</v>
          </cell>
          <cell r="CD4">
            <v>156.66</v>
          </cell>
          <cell r="CE4">
            <v>157.02000000000001</v>
          </cell>
          <cell r="CF4">
            <v>157.12</v>
          </cell>
          <cell r="CG4">
            <v>157.36000000000001</v>
          </cell>
          <cell r="CH4">
            <v>157.66</v>
          </cell>
          <cell r="CI4">
            <v>158.05000000000001</v>
          </cell>
          <cell r="CJ4">
            <v>158.85</v>
          </cell>
          <cell r="CK4">
            <v>158.19</v>
          </cell>
          <cell r="CL4">
            <v>158.22999999999999</v>
          </cell>
          <cell r="CM4">
            <v>158.13999999999999</v>
          </cell>
          <cell r="CN4">
            <v>158.408714</v>
          </cell>
          <cell r="CO4">
            <v>157.92876899999999</v>
          </cell>
          <cell r="CP4">
            <v>158.03</v>
          </cell>
          <cell r="CQ4">
            <v>158.09</v>
          </cell>
          <cell r="CR4">
            <v>157.31</v>
          </cell>
          <cell r="CS4">
            <v>157.16</v>
          </cell>
          <cell r="CT4">
            <v>156.34276800000001</v>
          </cell>
          <cell r="CU4">
            <v>156.27990399999999</v>
          </cell>
          <cell r="CV4">
            <v>157.128568</v>
          </cell>
          <cell r="CW4">
            <v>158.27583599999997</v>
          </cell>
          <cell r="CX4">
            <v>158.49585999999999</v>
          </cell>
          <cell r="CY4">
            <v>158.13439200000002</v>
          </cell>
          <cell r="CZ4">
            <v>158.18154000000001</v>
          </cell>
          <cell r="DA4">
            <v>158.33869999999999</v>
          </cell>
          <cell r="DB4">
            <v>159.09306800000002</v>
          </cell>
          <cell r="DC4">
            <v>160.24033599999999</v>
          </cell>
          <cell r="DD4">
            <v>159.59598</v>
          </cell>
          <cell r="DE4">
            <v>159.54254560000001</v>
          </cell>
          <cell r="DF4">
            <v>159.91187160000001</v>
          </cell>
          <cell r="DG4">
            <v>160.6615248</v>
          </cell>
          <cell r="DH4">
            <v>162.45629200000002</v>
          </cell>
          <cell r="DI4">
            <v>162.37456879999999</v>
          </cell>
          <cell r="DJ4">
            <v>162.32270600000001</v>
          </cell>
          <cell r="DK4">
            <v>161.55419359999999</v>
          </cell>
          <cell r="DL4">
            <v>161.30902399999999</v>
          </cell>
          <cell r="DM4">
            <v>161.34045599999999</v>
          </cell>
          <cell r="DN4">
            <v>162.236268</v>
          </cell>
          <cell r="DO4">
            <v>162.31484800000001</v>
          </cell>
          <cell r="DP4">
            <v>162.58202</v>
          </cell>
          <cell r="DQ4">
            <v>163.509264</v>
          </cell>
          <cell r="DR4">
            <v>164.38935999999998</v>
          </cell>
          <cell r="DS4">
            <v>166.165268</v>
          </cell>
          <cell r="DT4">
            <v>166.93535199999999</v>
          </cell>
          <cell r="DU4">
            <v>166.93535199999999</v>
          </cell>
          <cell r="DV4">
            <v>166.93535199999999</v>
          </cell>
          <cell r="DW4">
            <v>166.93535199999999</v>
          </cell>
          <cell r="DX4">
            <v>166.93535199999999</v>
          </cell>
          <cell r="DY4">
            <v>166.93535199999999</v>
          </cell>
          <cell r="DZ4">
            <v>166.93535199999999</v>
          </cell>
          <cell r="EA4">
            <v>166.93535199999999</v>
          </cell>
          <cell r="EB4">
            <v>166.93535199999999</v>
          </cell>
          <cell r="EC4">
            <v>166.93535199999999</v>
          </cell>
        </row>
        <row r="5">
          <cell r="A5" t="str">
            <v>TIPMEX</v>
          </cell>
          <cell r="BI5">
            <v>5.4</v>
          </cell>
          <cell r="BL5">
            <v>5.29</v>
          </cell>
          <cell r="BO5">
            <v>5.0599999999999996</v>
          </cell>
          <cell r="BR5">
            <v>4.9000000000000004</v>
          </cell>
          <cell r="BU5">
            <v>4.9000000000000004</v>
          </cell>
          <cell r="BV5">
            <v>4.8</v>
          </cell>
          <cell r="BW5">
            <v>4.79</v>
          </cell>
          <cell r="BX5">
            <v>4.79</v>
          </cell>
          <cell r="BY5">
            <v>4.75</v>
          </cell>
          <cell r="BZ5">
            <v>4.68</v>
          </cell>
          <cell r="CA5">
            <v>4.63</v>
          </cell>
          <cell r="CB5">
            <v>4.6500000000000004</v>
          </cell>
          <cell r="CC5">
            <v>4.68</v>
          </cell>
          <cell r="CD5">
            <v>4.6500000000000004</v>
          </cell>
          <cell r="CE5">
            <v>4.6399999999999997</v>
          </cell>
          <cell r="CF5">
            <v>4.62</v>
          </cell>
          <cell r="CG5">
            <v>4.6399999999999997</v>
          </cell>
          <cell r="CH5">
            <v>4.4400000000000004</v>
          </cell>
          <cell r="CI5">
            <v>4.28</v>
          </cell>
          <cell r="CJ5">
            <v>4.6500000000000004</v>
          </cell>
          <cell r="CK5">
            <v>4.6500000000000004</v>
          </cell>
          <cell r="CL5">
            <v>4.6500000000000004</v>
          </cell>
          <cell r="CM5">
            <v>4.6500000000000004</v>
          </cell>
          <cell r="CN5">
            <v>4.6500000000000004</v>
          </cell>
          <cell r="CO5">
            <v>4.6500000000000004</v>
          </cell>
          <cell r="CP5">
            <v>4.6500000000000004</v>
          </cell>
          <cell r="CQ5">
            <v>4.6500000000000004</v>
          </cell>
          <cell r="CR5">
            <v>4.6500000000000004</v>
          </cell>
          <cell r="CS5">
            <v>4.6500000000000004</v>
          </cell>
          <cell r="CT5">
            <v>4.6500000000000004</v>
          </cell>
          <cell r="CU5">
            <v>4.6500000000000004</v>
          </cell>
          <cell r="CV5">
            <v>4.6500000000000004</v>
          </cell>
          <cell r="CW5">
            <v>4.6500000000000004</v>
          </cell>
          <cell r="CX5">
            <v>4.6500000000000004</v>
          </cell>
          <cell r="CY5">
            <v>4.6500000000000004</v>
          </cell>
          <cell r="CZ5">
            <v>4.6500000000000004</v>
          </cell>
          <cell r="DA5">
            <v>4.6500000000000004</v>
          </cell>
          <cell r="DB5">
            <v>4.6500000000000004</v>
          </cell>
          <cell r="DC5">
            <v>4.6500000000000004</v>
          </cell>
          <cell r="DD5">
            <v>4.6500000000000004</v>
          </cell>
          <cell r="DE5">
            <v>4.6500000000000004</v>
          </cell>
          <cell r="DF5">
            <v>4.6500000000000004</v>
          </cell>
          <cell r="DG5">
            <v>4.6500000000000004</v>
          </cell>
          <cell r="DH5">
            <v>4.6500000000000004</v>
          </cell>
          <cell r="DI5">
            <v>4.6500000000000004</v>
          </cell>
          <cell r="DJ5">
            <v>4.6500000000000004</v>
          </cell>
          <cell r="DK5">
            <v>4.6500000000000004</v>
          </cell>
          <cell r="DL5">
            <v>4.6500000000000004</v>
          </cell>
          <cell r="DM5">
            <v>4.6500000000000004</v>
          </cell>
          <cell r="DN5">
            <v>4.6500000000000004</v>
          </cell>
          <cell r="DO5">
            <v>4.6500000000000004</v>
          </cell>
          <cell r="DP5">
            <v>4.6500000000000004</v>
          </cell>
          <cell r="DQ5">
            <v>4.6500000000000004</v>
          </cell>
          <cell r="DR5">
            <v>4.6500000000000004</v>
          </cell>
          <cell r="DS5">
            <v>4.6500000000000004</v>
          </cell>
          <cell r="DT5">
            <v>4.6500000000000004</v>
          </cell>
          <cell r="DU5">
            <v>4.6500000000000004</v>
          </cell>
          <cell r="DV5">
            <v>4.6500000000000004</v>
          </cell>
          <cell r="DW5">
            <v>4.6500000000000004</v>
          </cell>
          <cell r="DX5">
            <v>4.6500000000000004</v>
          </cell>
          <cell r="DY5">
            <v>4.6500000000000004</v>
          </cell>
          <cell r="DZ5">
            <v>4.6500000000000004</v>
          </cell>
          <cell r="EA5">
            <v>4.6500000000000004</v>
          </cell>
          <cell r="EB5">
            <v>4.6500000000000004</v>
          </cell>
          <cell r="EC5">
            <v>4.6500000000000004</v>
          </cell>
        </row>
        <row r="6">
          <cell r="A6" t="str">
            <v>TIPMN</v>
          </cell>
          <cell r="BI6">
            <v>12.59</v>
          </cell>
          <cell r="BL6">
            <v>13.39</v>
          </cell>
          <cell r="BO6">
            <v>12.72</v>
          </cell>
          <cell r="BR6">
            <v>9.9600000000000009</v>
          </cell>
          <cell r="BU6">
            <v>10.56</v>
          </cell>
          <cell r="BV6">
            <v>10.59</v>
          </cell>
          <cell r="BW6">
            <v>10.69</v>
          </cell>
          <cell r="BX6">
            <v>10.210000000000001</v>
          </cell>
          <cell r="BY6">
            <v>10.050000000000001</v>
          </cell>
          <cell r="BZ6">
            <v>9.7799999999999994</v>
          </cell>
          <cell r="CA6">
            <v>9.91</v>
          </cell>
          <cell r="CB6">
            <v>9.68</v>
          </cell>
          <cell r="CC6">
            <v>6.48</v>
          </cell>
          <cell r="CD6">
            <v>9.26</v>
          </cell>
          <cell r="CE6">
            <v>9.14</v>
          </cell>
          <cell r="CF6">
            <v>9.42</v>
          </cell>
          <cell r="CG6">
            <v>9.34</v>
          </cell>
          <cell r="CH6">
            <v>8.81</v>
          </cell>
          <cell r="CI6">
            <v>8.67</v>
          </cell>
          <cell r="CJ6">
            <v>9.26</v>
          </cell>
          <cell r="CK6">
            <v>9.26</v>
          </cell>
          <cell r="CL6">
            <v>9.26</v>
          </cell>
          <cell r="CM6">
            <v>9.26</v>
          </cell>
          <cell r="CN6">
            <v>9.26</v>
          </cell>
          <cell r="CO6">
            <v>9.26</v>
          </cell>
          <cell r="CP6">
            <v>9.26</v>
          </cell>
          <cell r="CQ6">
            <v>9.26</v>
          </cell>
          <cell r="CR6">
            <v>9.26</v>
          </cell>
          <cell r="CS6">
            <v>9.26</v>
          </cell>
          <cell r="CT6">
            <v>9.26</v>
          </cell>
          <cell r="CU6">
            <v>9.26</v>
          </cell>
          <cell r="CV6">
            <v>9.26</v>
          </cell>
          <cell r="CW6">
            <v>9.26</v>
          </cell>
          <cell r="CX6">
            <v>9.26</v>
          </cell>
          <cell r="CY6">
            <v>9.26</v>
          </cell>
          <cell r="CZ6">
            <v>9.26</v>
          </cell>
          <cell r="DA6">
            <v>9.26</v>
          </cell>
          <cell r="DB6">
            <v>9.26</v>
          </cell>
          <cell r="DC6">
            <v>9.26</v>
          </cell>
          <cell r="DD6">
            <v>9.26</v>
          </cell>
          <cell r="DE6">
            <v>9.26</v>
          </cell>
          <cell r="DF6">
            <v>9.26</v>
          </cell>
          <cell r="DG6">
            <v>9.26</v>
          </cell>
          <cell r="DH6">
            <v>9.26</v>
          </cell>
          <cell r="DI6">
            <v>9.26</v>
          </cell>
          <cell r="DJ6">
            <v>9.26</v>
          </cell>
          <cell r="DK6">
            <v>9.26</v>
          </cell>
          <cell r="DL6">
            <v>9.26</v>
          </cell>
          <cell r="DM6">
            <v>9.26</v>
          </cell>
          <cell r="DN6">
            <v>9.26</v>
          </cell>
          <cell r="DO6">
            <v>9.26</v>
          </cell>
          <cell r="DP6">
            <v>9.26</v>
          </cell>
          <cell r="DQ6">
            <v>9.26</v>
          </cell>
          <cell r="DR6">
            <v>9.26</v>
          </cell>
          <cell r="DS6">
            <v>9.26</v>
          </cell>
          <cell r="DT6">
            <v>9.26</v>
          </cell>
          <cell r="DU6">
            <v>9.26</v>
          </cell>
          <cell r="DV6">
            <v>9.26</v>
          </cell>
          <cell r="DW6">
            <v>9.26</v>
          </cell>
          <cell r="DX6">
            <v>9.26</v>
          </cell>
          <cell r="DY6">
            <v>9.26</v>
          </cell>
          <cell r="DZ6">
            <v>9.26</v>
          </cell>
          <cell r="EA6">
            <v>9.26</v>
          </cell>
          <cell r="EB6">
            <v>9.26</v>
          </cell>
          <cell r="EC6">
            <v>9.26</v>
          </cell>
        </row>
        <row r="7">
          <cell r="A7" t="str">
            <v>LIBOR</v>
          </cell>
          <cell r="BI7">
            <v>5.28</v>
          </cell>
          <cell r="BL7">
            <v>5</v>
          </cell>
          <cell r="BO7">
            <v>5.3</v>
          </cell>
          <cell r="BR7">
            <v>6.0837000000000003</v>
          </cell>
          <cell r="BU7">
            <v>6.0011999999999999</v>
          </cell>
          <cell r="BV7">
            <v>6</v>
          </cell>
          <cell r="BW7">
            <v>6</v>
          </cell>
          <cell r="BX7">
            <v>6</v>
          </cell>
          <cell r="BY7">
            <v>6</v>
          </cell>
          <cell r="BZ7">
            <v>6</v>
          </cell>
          <cell r="CA7">
            <v>6.0011999999999999</v>
          </cell>
          <cell r="CB7">
            <v>6</v>
          </cell>
          <cell r="CC7">
            <v>6</v>
          </cell>
          <cell r="CD7">
            <v>6.0011999999999999</v>
          </cell>
          <cell r="CE7">
            <v>6.0011999999999999</v>
          </cell>
          <cell r="CF7">
            <v>6.0011999999999999</v>
          </cell>
          <cell r="CG7">
            <v>6.0011999999999999</v>
          </cell>
          <cell r="CH7">
            <v>6.0011999999999999</v>
          </cell>
          <cell r="CI7">
            <v>6.0011999999999999</v>
          </cell>
          <cell r="CJ7">
            <v>6.0011999999999999</v>
          </cell>
          <cell r="CK7">
            <v>6.0011999999999999</v>
          </cell>
          <cell r="CL7">
            <v>6.0011999999999999</v>
          </cell>
          <cell r="CM7">
            <v>6.0011999999999999</v>
          </cell>
          <cell r="CN7">
            <v>6.0011999999999999</v>
          </cell>
          <cell r="CO7">
            <v>6.0011999999999999</v>
          </cell>
          <cell r="CP7">
            <v>6.0011999999999999</v>
          </cell>
          <cell r="CQ7">
            <v>6.0011999999999999</v>
          </cell>
          <cell r="CR7">
            <v>6.0011999999999999</v>
          </cell>
          <cell r="CS7">
            <v>6.0011999999999999</v>
          </cell>
          <cell r="CT7">
            <v>6.0011999999999999</v>
          </cell>
          <cell r="CU7">
            <v>6.0011999999999999</v>
          </cell>
          <cell r="CV7">
            <v>6.0011999999999999</v>
          </cell>
          <cell r="CW7">
            <v>6.0011999999999999</v>
          </cell>
          <cell r="CX7">
            <v>6.0011999999999999</v>
          </cell>
          <cell r="CY7">
            <v>6.0011999999999999</v>
          </cell>
          <cell r="CZ7">
            <v>6.0011999999999999</v>
          </cell>
          <cell r="DA7">
            <v>6.0011999999999999</v>
          </cell>
          <cell r="DB7">
            <v>6.0011999999999999</v>
          </cell>
          <cell r="DC7">
            <v>6.0011999999999999</v>
          </cell>
          <cell r="DD7">
            <v>6.0011999999999999</v>
          </cell>
          <cell r="DE7">
            <v>6.0011999999999999</v>
          </cell>
          <cell r="DF7">
            <v>6.0011999999999999</v>
          </cell>
          <cell r="DG7">
            <v>6.0011999999999999</v>
          </cell>
          <cell r="DH7">
            <v>6.0011999999999999</v>
          </cell>
          <cell r="DI7">
            <v>6.0011999999999999</v>
          </cell>
          <cell r="DJ7">
            <v>6.0011999999999999</v>
          </cell>
          <cell r="DK7">
            <v>6.0011999999999999</v>
          </cell>
          <cell r="DL7">
            <v>6.0011999999999999</v>
          </cell>
          <cell r="DM7">
            <v>6.0011999999999999</v>
          </cell>
          <cell r="DN7">
            <v>6.0011999999999999</v>
          </cell>
          <cell r="DO7">
            <v>6.0011999999999999</v>
          </cell>
          <cell r="DP7">
            <v>6.0011999999999999</v>
          </cell>
          <cell r="DQ7">
            <v>6.0011999999999999</v>
          </cell>
          <cell r="DR7">
            <v>6.0011999999999999</v>
          </cell>
          <cell r="DS7">
            <v>6.0011999999999999</v>
          </cell>
          <cell r="DT7">
            <v>6.0011999999999999</v>
          </cell>
          <cell r="DU7">
            <v>6.0011999999999999</v>
          </cell>
          <cell r="DV7">
            <v>6.0011999999999999</v>
          </cell>
          <cell r="DW7">
            <v>6.0011999999999999</v>
          </cell>
          <cell r="DX7">
            <v>6.0011999999999999</v>
          </cell>
          <cell r="DY7">
            <v>6.0011999999999999</v>
          </cell>
          <cell r="DZ7">
            <v>6.0011999999999999</v>
          </cell>
          <cell r="EA7">
            <v>6.0011999999999999</v>
          </cell>
          <cell r="EB7">
            <v>6.0011999999999999</v>
          </cell>
          <cell r="EC7">
            <v>6.0011999999999999</v>
          </cell>
        </row>
        <row r="8">
          <cell r="A8" t="str">
            <v>INFLACIÓN</v>
          </cell>
          <cell r="N8">
            <v>3.737647115626519E-3</v>
          </cell>
          <cell r="O8">
            <v>1.1373329542223365E-2</v>
          </cell>
          <cell r="P8">
            <v>1.3681941711179979E-2</v>
          </cell>
          <cell r="Q8">
            <v>9.8918369233613745E-3</v>
          </cell>
          <cell r="R8">
            <v>8.3302819480044477E-3</v>
          </cell>
          <cell r="S8">
            <v>8.0798910576487248E-3</v>
          </cell>
          <cell r="T8">
            <v>5.673631123919165E-3</v>
          </cell>
          <cell r="U8">
            <v>1.0387749619414244E-2</v>
          </cell>
          <cell r="V8">
            <v>3.8996720730302137E-3</v>
          </cell>
          <cell r="W8">
            <v>5.120508519466771E-3</v>
          </cell>
          <cell r="X8">
            <v>1.2384716732542822E-2</v>
          </cell>
          <cell r="Y8">
            <v>5.2923824397015373E-3</v>
          </cell>
          <cell r="Z8">
            <v>1.2427720721498225E-2</v>
          </cell>
          <cell r="AA8">
            <v>1.5343960446679628E-2</v>
          </cell>
          <cell r="AB8">
            <v>1.3768785156577978E-2</v>
          </cell>
          <cell r="AC8">
            <v>8.6956521739129933E-3</v>
          </cell>
          <cell r="AD8">
            <v>7.307060755336714E-3</v>
          </cell>
          <cell r="AE8">
            <v>4.6458554079387149E-3</v>
          </cell>
          <cell r="AF8">
            <v>1.371085510303427E-2</v>
          </cell>
          <cell r="AG8">
            <v>9.2837134853940295E-3</v>
          </cell>
          <cell r="AH8">
            <v>3.5683133772104192E-3</v>
          </cell>
          <cell r="AI8">
            <v>7.0322376738305437E-3</v>
          </cell>
          <cell r="AJ8">
            <v>4.6292663789719857E-3</v>
          </cell>
          <cell r="AK8">
            <v>1.2105592002499277E-2</v>
          </cell>
          <cell r="AL8">
            <v>4.784319777760615E-3</v>
          </cell>
          <cell r="AM8">
            <v>9.2158820367105321E-4</v>
          </cell>
          <cell r="AN8">
            <v>1.2736898641908967E-2</v>
          </cell>
          <cell r="AO8">
            <v>3.863929085536677E-3</v>
          </cell>
          <cell r="AP8">
            <v>7.547169811320753E-3</v>
          </cell>
          <cell r="AQ8">
            <v>1.0861423220973609E-2</v>
          </cell>
          <cell r="AR8">
            <v>8.2993701370879247E-3</v>
          </cell>
          <cell r="AS8">
            <v>2.2782391416182879E-3</v>
          </cell>
          <cell r="AT8">
            <v>2.8596568411791701E-3</v>
          </cell>
          <cell r="AU8">
            <v>1.5354244351830637E-3</v>
          </cell>
          <cell r="AV8">
            <v>8.0303693969940859E-4</v>
          </cell>
          <cell r="AW8">
            <v>6.3461959296813308E-3</v>
          </cell>
          <cell r="AX8">
            <v>9.0605972745723129E-3</v>
          </cell>
          <cell r="AY8">
            <v>1.2355434236046348E-2</v>
          </cell>
          <cell r="AZ8">
            <v>1.3198041580926523E-2</v>
          </cell>
          <cell r="BA8">
            <v>6.0928636459136598E-3</v>
          </cell>
          <cell r="BB8">
            <v>5.9863566754838615E-3</v>
          </cell>
          <cell r="BC8">
            <v>5.2587877110434889E-3</v>
          </cell>
          <cell r="BD8">
            <v>6.2637665198237436E-3</v>
          </cell>
          <cell r="BE8">
            <v>2.6677611327725614E-3</v>
          </cell>
          <cell r="BF8">
            <v>-5.3895483694912372E-3</v>
          </cell>
          <cell r="BG8">
            <v>-3.3609986967554351E-3</v>
          </cell>
          <cell r="BH8">
            <v>3.4411562284919484E-4</v>
          </cell>
          <cell r="BI8">
            <v>6.1919504643963563E-3</v>
          </cell>
          <cell r="BJ8">
            <v>1.3675213675212738E-4</v>
          </cell>
          <cell r="BK8">
            <v>3.1448690777329258E-3</v>
          </cell>
          <cell r="BL8">
            <v>6.1337149867102259E-3</v>
          </cell>
          <cell r="BM8">
            <v>6.5704802546908692E-3</v>
          </cell>
          <cell r="BN8">
            <v>4.0376850605652326E-3</v>
          </cell>
          <cell r="BO8">
            <v>1.8096514745309378E-3</v>
          </cell>
          <cell r="BP8">
            <v>2.6092192413194049E-3</v>
          </cell>
          <cell r="BQ8">
            <v>1.7349526224474943E-3</v>
          </cell>
          <cell r="BR8">
            <v>4.5963229416465801E-3</v>
          </cell>
          <cell r="BS8">
            <v>-1.193554804058139E-3</v>
          </cell>
          <cell r="BT8">
            <v>2.7882891854213998E-3</v>
          </cell>
          <cell r="BU8">
            <v>4.3032108573317629E-3</v>
          </cell>
          <cell r="BV8">
            <v>6.591957811472593E-4</v>
          </cell>
          <cell r="BW8">
            <v>4.808959156785253E-3</v>
          </cell>
          <cell r="BX8">
            <v>5.4415524814790395E-3</v>
          </cell>
          <cell r="BY8">
            <v>5.0860719874803451E-3</v>
          </cell>
          <cell r="BZ8">
            <v>1.946282600233662E-4</v>
          </cell>
          <cell r="CA8">
            <v>6.4863462411635098E-4</v>
          </cell>
          <cell r="CB8">
            <v>5.1857133596939775E-3</v>
          </cell>
          <cell r="CC8">
            <v>4.6430644225188278E-3</v>
          </cell>
          <cell r="CD8">
            <v>5.5844405931060326E-3</v>
          </cell>
          <cell r="CE8">
            <v>2.2979701263885488E-3</v>
          </cell>
          <cell r="CF8">
            <v>6.3686154629971625E-4</v>
          </cell>
          <cell r="CG8">
            <v>1.5274949083503575E-3</v>
          </cell>
          <cell r="CH8">
            <v>1.9064565327908678E-3</v>
          </cell>
          <cell r="CI8">
            <v>2.4736775339337935E-3</v>
          </cell>
          <cell r="CJ8">
            <v>5.0616893388166773E-3</v>
          </cell>
          <cell r="CK8">
            <v>-4.154863078375759E-3</v>
          </cell>
          <cell r="CL8">
            <v>2.5286048422779039E-4</v>
          </cell>
          <cell r="CM8">
            <v>-5.687922644251886E-4</v>
          </cell>
          <cell r="CN8">
            <v>1.6992158846593775E-3</v>
          </cell>
          <cell r="CO8">
            <v>-3.0297891314237102E-3</v>
          </cell>
          <cell r="CP8">
            <v>6.4099150927976467E-4</v>
          </cell>
          <cell r="CQ8">
            <v>3.7967474530153922E-4</v>
          </cell>
          <cell r="CR8">
            <v>-4.9338984122968554E-3</v>
          </cell>
          <cell r="CS8">
            <v>-9.5353124404051748E-4</v>
          </cell>
          <cell r="CT8">
            <v>-5.1999999999999824E-3</v>
          </cell>
          <cell r="CU8">
            <v>-4.0209087253728626E-4</v>
          </cell>
          <cell r="CV8">
            <v>5.4304102976669988E-3</v>
          </cell>
          <cell r="CW8">
            <v>7.3014602920582483E-3</v>
          </cell>
          <cell r="CX8">
            <v>1.3901300764573854E-3</v>
          </cell>
          <cell r="CY8">
            <v>-2.2806147744173222E-3</v>
          </cell>
          <cell r="CZ8">
            <v>2.9815146094214207E-4</v>
          </cell>
          <cell r="DA8">
            <v>9.935419771482934E-4</v>
          </cell>
          <cell r="DB8">
            <v>4.7642679900745666E-3</v>
          </cell>
          <cell r="DC8">
            <v>7.2113009977277098E-3</v>
          </cell>
          <cell r="DD8">
            <v>-4.0211847783443444E-3</v>
          </cell>
          <cell r="DE8">
            <v>-3.3481043820771106E-4</v>
          </cell>
          <cell r="DF8">
            <v>2.314906024666108E-3</v>
          </cell>
          <cell r="DG8">
            <v>4.6879146150897721E-3</v>
          </cell>
          <cell r="DH8">
            <v>1.1171107719998519E-2</v>
          </cell>
          <cell r="DI8">
            <v>-5.0304730579486812E-4</v>
          </cell>
          <cell r="DJ8">
            <v>-3.1940223387971756E-4</v>
          </cell>
          <cell r="DK8">
            <v>-4.7344725758824424E-3</v>
          </cell>
          <cell r="DL8">
            <v>-1.5175687769951596E-3</v>
          </cell>
          <cell r="DM8">
            <v>1.94855806703087E-4</v>
          </cell>
          <cell r="DN8">
            <v>5.5523085914670478E-3</v>
          </cell>
          <cell r="DO8">
            <v>4.8435532306512208E-4</v>
          </cell>
          <cell r="DP8">
            <v>1.6460108443066002E-3</v>
          </cell>
          <cell r="DQ8">
            <v>5.7032382793620329E-3</v>
          </cell>
          <cell r="DR8">
            <v>5.3825451749325293E-3</v>
          </cell>
          <cell r="DS8">
            <v>1.0803059273422733E-2</v>
          </cell>
          <cell r="DT8">
            <v>4.6344462309657608E-3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</row>
        <row r="9">
          <cell r="A9" t="str">
            <v>IPC01</v>
          </cell>
          <cell r="CS9">
            <v>100</v>
          </cell>
          <cell r="CT9">
            <v>99.48</v>
          </cell>
          <cell r="CU9">
            <v>99.44</v>
          </cell>
          <cell r="CV9">
            <v>99.98</v>
          </cell>
          <cell r="CW9">
            <v>100.71</v>
          </cell>
          <cell r="CX9">
            <v>100.85</v>
          </cell>
          <cell r="CY9">
            <v>100.62</v>
          </cell>
          <cell r="CZ9">
            <v>100.65</v>
          </cell>
          <cell r="DA9">
            <v>100.75</v>
          </cell>
          <cell r="DB9">
            <v>101.23</v>
          </cell>
          <cell r="DC9">
            <v>101.96</v>
          </cell>
          <cell r="DD9">
            <v>101.55</v>
          </cell>
          <cell r="DE9">
            <v>101.51600000000001</v>
          </cell>
          <cell r="DF9">
            <v>101.751</v>
          </cell>
          <cell r="DG9">
            <v>102.22799999999999</v>
          </cell>
          <cell r="DH9">
            <v>103.37</v>
          </cell>
          <cell r="DI9">
            <v>103.318</v>
          </cell>
          <cell r="DJ9">
            <v>103.285</v>
          </cell>
          <cell r="DK9">
            <v>102.79600000000001</v>
          </cell>
          <cell r="DL9">
            <v>102.64</v>
          </cell>
          <cell r="DM9">
            <v>102.66</v>
          </cell>
          <cell r="DN9">
            <v>103.23</v>
          </cell>
          <cell r="DO9">
            <v>103.28</v>
          </cell>
          <cell r="DP9">
            <v>103.45</v>
          </cell>
          <cell r="DQ9">
            <v>104.04</v>
          </cell>
          <cell r="DR9">
            <v>104.6</v>
          </cell>
          <cell r="DS9">
            <v>105.73</v>
          </cell>
          <cell r="DT9">
            <v>106.22</v>
          </cell>
          <cell r="DU9">
            <v>106.22</v>
          </cell>
          <cell r="DV9">
            <v>106.22</v>
          </cell>
          <cell r="DW9">
            <v>106.22</v>
          </cell>
          <cell r="DX9">
            <v>106.22</v>
          </cell>
          <cell r="DY9">
            <v>106.22</v>
          </cell>
          <cell r="DZ9">
            <v>106.22</v>
          </cell>
          <cell r="EA9">
            <v>106.22</v>
          </cell>
          <cell r="EB9">
            <v>106.22</v>
          </cell>
          <cell r="EC9">
            <v>106.22</v>
          </cell>
        </row>
        <row r="11">
          <cell r="CS11">
            <v>-1.2709710218608006E-3</v>
          </cell>
        </row>
      </sheetData>
      <sheetData sheetId="4"/>
      <sheetData sheetId="5"/>
      <sheetData sheetId="6" refreshError="1"/>
      <sheetData sheetId="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Hoja1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Dia-Mayorist"/>
      <sheetName val="DatosBase"/>
      <sheetName val="Hoja3"/>
      <sheetName val="IECM1601"/>
      <sheetName val="INGU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lNeta"/>
      <sheetName val="CuadRepoInfa"/>
      <sheetName val="CurvaRepInfa"/>
      <sheetName val="CotizInternac"/>
      <sheetName val="Empresas"/>
      <sheetName val="AFP-FM"/>
      <sheetName val="plomo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LIBOR a tres meses (%)</v>
          </cell>
          <cell r="C1" t="str">
            <v>Spread - Embi+ Perú (pbs)</v>
          </cell>
          <cell r="D1" t="str">
            <v>Spread - Perú Global 2008 (pbs)</v>
          </cell>
          <cell r="E1" t="str">
            <v>Bonos del Tesoro EE.UU. -  5 años (%)</v>
          </cell>
          <cell r="F1" t="str">
            <v>Bonos del Tesoro EE.UU. - 10 años (%)</v>
          </cell>
          <cell r="G1" t="str">
            <v>Bonos del Tesoro EE.UU. - 30 años (%)</v>
          </cell>
          <cell r="H1" t="str">
            <v>Mes</v>
          </cell>
        </row>
        <row r="2">
          <cell r="A2">
            <v>37956</v>
          </cell>
          <cell r="B2">
            <v>1.1781299999999999</v>
          </cell>
          <cell r="C2">
            <v>317</v>
          </cell>
          <cell r="D2">
            <v>123</v>
          </cell>
          <cell r="E2">
            <v>3.4249999999999998</v>
          </cell>
          <cell r="F2">
            <v>4.3869999999999996</v>
          </cell>
          <cell r="G2">
            <v>5.1520000000000001</v>
          </cell>
          <cell r="H2">
            <v>2003.12</v>
          </cell>
        </row>
        <row r="3">
          <cell r="A3">
            <v>37957</v>
          </cell>
          <cell r="B3">
            <v>1.18</v>
          </cell>
          <cell r="C3">
            <v>324</v>
          </cell>
          <cell r="D3">
            <v>122</v>
          </cell>
          <cell r="E3">
            <v>3.411</v>
          </cell>
          <cell r="F3">
            <v>4.3810000000000002</v>
          </cell>
          <cell r="G3">
            <v>5.1509999999999998</v>
          </cell>
          <cell r="H3">
            <v>2003.12</v>
          </cell>
        </row>
        <row r="4">
          <cell r="A4">
            <v>37958</v>
          </cell>
          <cell r="B4">
            <v>1.18</v>
          </cell>
          <cell r="C4">
            <v>312</v>
          </cell>
          <cell r="D4">
            <v>117</v>
          </cell>
          <cell r="E4">
            <v>3.4279999999999999</v>
          </cell>
          <cell r="F4">
            <v>4.4039999999999999</v>
          </cell>
          <cell r="G4">
            <v>5.1859999999999999</v>
          </cell>
          <cell r="H4">
            <v>2003.12</v>
          </cell>
        </row>
        <row r="5">
          <cell r="A5">
            <v>37959</v>
          </cell>
          <cell r="B5">
            <v>1.18</v>
          </cell>
          <cell r="C5">
            <v>303</v>
          </cell>
          <cell r="D5">
            <v>120</v>
          </cell>
          <cell r="E5">
            <v>3.3940000000000001</v>
          </cell>
          <cell r="F5">
            <v>4.367</v>
          </cell>
          <cell r="G5">
            <v>5.1609999999999996</v>
          </cell>
          <cell r="H5">
            <v>2003.12</v>
          </cell>
        </row>
        <row r="6">
          <cell r="A6">
            <v>37960</v>
          </cell>
          <cell r="B6">
            <v>1.18</v>
          </cell>
          <cell r="C6">
            <v>318</v>
          </cell>
          <cell r="D6">
            <v>139</v>
          </cell>
          <cell r="E6">
            <v>3.2250000000000001</v>
          </cell>
          <cell r="F6">
            <v>4.2320000000000002</v>
          </cell>
          <cell r="G6">
            <v>5.0629999999999997</v>
          </cell>
          <cell r="H6">
            <v>2003.12</v>
          </cell>
        </row>
        <row r="7">
          <cell r="A7">
            <v>37963</v>
          </cell>
          <cell r="B7">
            <v>1.1712499999999999</v>
          </cell>
          <cell r="C7">
            <v>309</v>
          </cell>
          <cell r="D7" t="str">
            <v>n.d.</v>
          </cell>
          <cell r="E7">
            <v>3.2519999999999998</v>
          </cell>
          <cell r="F7">
            <v>4.2690000000000001</v>
          </cell>
          <cell r="G7">
            <v>5.1100000000000003</v>
          </cell>
          <cell r="H7">
            <v>0</v>
          </cell>
        </row>
        <row r="8">
          <cell r="A8">
            <v>37964</v>
          </cell>
          <cell r="B8">
            <v>1.17</v>
          </cell>
          <cell r="C8">
            <v>298</v>
          </cell>
          <cell r="D8">
            <v>119</v>
          </cell>
          <cell r="E8">
            <v>3.3490000000000002</v>
          </cell>
          <cell r="F8">
            <v>4.3529999999999998</v>
          </cell>
          <cell r="G8">
            <v>5.165</v>
          </cell>
          <cell r="H8">
            <v>2003.12</v>
          </cell>
        </row>
        <row r="9">
          <cell r="A9">
            <v>37965</v>
          </cell>
          <cell r="B9">
            <v>1.17</v>
          </cell>
          <cell r="C9">
            <v>305</v>
          </cell>
          <cell r="D9">
            <v>116</v>
          </cell>
          <cell r="E9">
            <v>3.29</v>
          </cell>
          <cell r="F9">
            <v>4.3179999999999996</v>
          </cell>
          <cell r="G9">
            <v>5.15</v>
          </cell>
          <cell r="H9">
            <v>2003.12</v>
          </cell>
        </row>
        <row r="10">
          <cell r="A10">
            <v>37966</v>
          </cell>
          <cell r="B10">
            <v>1.17</v>
          </cell>
          <cell r="C10">
            <v>321</v>
          </cell>
          <cell r="D10">
            <v>137</v>
          </cell>
          <cell r="E10">
            <v>3.2080000000000002</v>
          </cell>
          <cell r="F10">
            <v>4.2320000000000002</v>
          </cell>
          <cell r="G10">
            <v>5.1029999999999998</v>
          </cell>
          <cell r="H10">
            <v>2003.12</v>
          </cell>
        </row>
        <row r="11">
          <cell r="A11">
            <v>37967</v>
          </cell>
          <cell r="B11">
            <v>1.1681299999999999</v>
          </cell>
          <cell r="C11">
            <v>330</v>
          </cell>
          <cell r="D11">
            <v>129</v>
          </cell>
          <cell r="E11">
            <v>3.22</v>
          </cell>
          <cell r="F11">
            <v>4.24</v>
          </cell>
          <cell r="G11">
            <v>5.0910000000000002</v>
          </cell>
          <cell r="H11">
            <v>2003.12</v>
          </cell>
        </row>
        <row r="12">
          <cell r="A12">
            <v>37970</v>
          </cell>
          <cell r="B12">
            <v>1.17</v>
          </cell>
          <cell r="C12">
            <v>326</v>
          </cell>
          <cell r="D12">
            <v>133</v>
          </cell>
          <cell r="E12">
            <v>3.22</v>
          </cell>
          <cell r="F12">
            <v>4.24</v>
          </cell>
          <cell r="G12">
            <v>5.0910000000000002</v>
          </cell>
          <cell r="H12">
            <v>2003.12</v>
          </cell>
        </row>
        <row r="13">
          <cell r="A13">
            <v>37971</v>
          </cell>
          <cell r="B13">
            <v>1.17</v>
          </cell>
          <cell r="C13">
            <v>329</v>
          </cell>
          <cell r="D13">
            <v>131</v>
          </cell>
          <cell r="E13">
            <v>3.1890000000000001</v>
          </cell>
          <cell r="F13">
            <v>4.2149999999999999</v>
          </cell>
          <cell r="G13">
            <v>5.0659999999999998</v>
          </cell>
          <cell r="H13">
            <v>2003.12</v>
          </cell>
        </row>
        <row r="14">
          <cell r="A14">
            <v>37972</v>
          </cell>
          <cell r="B14">
            <v>1.17</v>
          </cell>
          <cell r="C14">
            <v>330</v>
          </cell>
          <cell r="D14">
            <v>139</v>
          </cell>
          <cell r="E14">
            <v>3.1789999999999998</v>
          </cell>
          <cell r="F14">
            <v>4.1840000000000002</v>
          </cell>
          <cell r="G14">
            <v>5.0220000000000002</v>
          </cell>
          <cell r="H14">
            <v>2003.12</v>
          </cell>
        </row>
        <row r="15">
          <cell r="A15">
            <v>37973</v>
          </cell>
          <cell r="B15">
            <v>1.17</v>
          </cell>
          <cell r="C15">
            <v>323</v>
          </cell>
          <cell r="D15">
            <v>135</v>
          </cell>
          <cell r="E15">
            <v>3.1480000000000001</v>
          </cell>
          <cell r="F15">
            <v>4.1280000000000001</v>
          </cell>
          <cell r="G15">
            <v>4.9470000000000001</v>
          </cell>
          <cell r="H15">
            <v>2003.12</v>
          </cell>
        </row>
        <row r="16">
          <cell r="A16">
            <v>37974</v>
          </cell>
          <cell r="B16">
            <v>1.17</v>
          </cell>
          <cell r="C16">
            <v>323</v>
          </cell>
          <cell r="D16">
            <v>127</v>
          </cell>
          <cell r="E16">
            <v>3.1549999999999998</v>
          </cell>
          <cell r="F16">
            <v>4.1349999999999998</v>
          </cell>
          <cell r="G16">
            <v>4.9649999999999999</v>
          </cell>
          <cell r="H16">
            <v>2003.12</v>
          </cell>
        </row>
        <row r="17">
          <cell r="A17">
            <v>37977</v>
          </cell>
          <cell r="B17">
            <v>1.17</v>
          </cell>
          <cell r="C17">
            <v>321</v>
          </cell>
          <cell r="D17">
            <v>130</v>
          </cell>
          <cell r="E17">
            <v>3.1920000000000002</v>
          </cell>
          <cell r="F17">
            <v>4.17</v>
          </cell>
          <cell r="G17">
            <v>4.9809999999999999</v>
          </cell>
          <cell r="H17">
            <v>2003.12</v>
          </cell>
        </row>
        <row r="18">
          <cell r="A18">
            <v>37978</v>
          </cell>
          <cell r="B18">
            <v>1.17</v>
          </cell>
          <cell r="C18">
            <v>316</v>
          </cell>
          <cell r="D18">
            <v>118</v>
          </cell>
          <cell r="E18">
            <v>3.1920000000000002</v>
          </cell>
          <cell r="F18">
            <v>4.17</v>
          </cell>
          <cell r="G18">
            <v>4.9809999999999999</v>
          </cell>
          <cell r="H18">
            <v>2003.12</v>
          </cell>
        </row>
        <row r="19">
          <cell r="A19">
            <v>37979</v>
          </cell>
          <cell r="B19">
            <v>1.17</v>
          </cell>
          <cell r="C19">
            <v>315</v>
          </cell>
          <cell r="D19">
            <v>129</v>
          </cell>
          <cell r="E19">
            <v>3.1920000000000002</v>
          </cell>
          <cell r="F19">
            <v>4.1849999999999996</v>
          </cell>
          <cell r="G19">
            <v>4.9870000000000001</v>
          </cell>
          <cell r="H19">
            <v>2003.12</v>
          </cell>
        </row>
        <row r="20">
          <cell r="A20">
            <v>37980</v>
          </cell>
          <cell r="B20" t="str">
            <v>n.d.</v>
          </cell>
          <cell r="C20" t="str">
            <v>n.d.</v>
          </cell>
          <cell r="D20" t="str">
            <v>n.d.</v>
          </cell>
          <cell r="E20" t="str">
            <v>n.d.</v>
          </cell>
          <cell r="F20" t="str">
            <v>n.d.</v>
          </cell>
          <cell r="G20" t="str">
            <v>n.d.</v>
          </cell>
          <cell r="H20">
            <v>0</v>
          </cell>
        </row>
        <row r="21">
          <cell r="A21">
            <v>37981</v>
          </cell>
          <cell r="B21" t="str">
            <v>n.d.</v>
          </cell>
          <cell r="C21">
            <v>321</v>
          </cell>
          <cell r="D21" t="str">
            <v>n.d.</v>
          </cell>
          <cell r="E21">
            <v>3.15</v>
          </cell>
          <cell r="F21">
            <v>4.1520000000000001</v>
          </cell>
          <cell r="G21">
            <v>4.97</v>
          </cell>
          <cell r="H21">
            <v>0</v>
          </cell>
        </row>
        <row r="22">
          <cell r="A22">
            <v>37984</v>
          </cell>
          <cell r="B22">
            <v>1.1625000000000001</v>
          </cell>
          <cell r="C22">
            <v>315</v>
          </cell>
          <cell r="D22">
            <v>124</v>
          </cell>
          <cell r="E22">
            <v>3.2290000000000001</v>
          </cell>
          <cell r="F22">
            <v>4.2439999999999998</v>
          </cell>
          <cell r="G22">
            <v>5.048</v>
          </cell>
          <cell r="H22">
            <v>2003.12</v>
          </cell>
        </row>
        <row r="23">
          <cell r="A23">
            <v>37985</v>
          </cell>
          <cell r="B23">
            <v>1.155</v>
          </cell>
          <cell r="C23">
            <v>317</v>
          </cell>
          <cell r="D23">
            <v>124</v>
          </cell>
          <cell r="E23">
            <v>3.2250000000000001</v>
          </cell>
          <cell r="F23">
            <v>4.2590000000000003</v>
          </cell>
          <cell r="G23">
            <v>5.0759999999999996</v>
          </cell>
          <cell r="H23">
            <v>2003.12</v>
          </cell>
        </row>
        <row r="24">
          <cell r="A24">
            <v>37986</v>
          </cell>
          <cell r="B24">
            <v>1.15188</v>
          </cell>
          <cell r="C24">
            <v>312</v>
          </cell>
          <cell r="D24">
            <v>99</v>
          </cell>
          <cell r="E24">
            <v>3.2490000000000001</v>
          </cell>
          <cell r="F24">
            <v>4.2480000000000002</v>
          </cell>
          <cell r="G24">
            <v>5.0739999999999998</v>
          </cell>
          <cell r="H24">
            <v>2003.12</v>
          </cell>
        </row>
        <row r="25">
          <cell r="A25">
            <v>37987</v>
          </cell>
          <cell r="B25" t="str">
            <v>n.d.</v>
          </cell>
          <cell r="C25" t="str">
            <v>n.d.</v>
          </cell>
          <cell r="D25" t="str">
            <v>n.d.</v>
          </cell>
          <cell r="E25" t="str">
            <v>n.d.</v>
          </cell>
          <cell r="F25" t="str">
            <v>n.d.</v>
          </cell>
          <cell r="G25" t="str">
            <v>n.d.</v>
          </cell>
          <cell r="H25">
            <v>0</v>
          </cell>
        </row>
        <row r="26">
          <cell r="A26">
            <v>37988</v>
          </cell>
          <cell r="B26">
            <v>1.1499999999999999</v>
          </cell>
          <cell r="C26">
            <v>302</v>
          </cell>
          <cell r="D26">
            <v>99</v>
          </cell>
          <cell r="E26">
            <v>3.3380000000000001</v>
          </cell>
          <cell r="F26">
            <v>4.3810000000000002</v>
          </cell>
          <cell r="G26">
            <v>5.1710000000000003</v>
          </cell>
          <cell r="H26">
            <v>2004.01</v>
          </cell>
        </row>
        <row r="27">
          <cell r="A27">
            <v>37991</v>
          </cell>
          <cell r="B27">
            <v>1.1499999999999999</v>
          </cell>
          <cell r="C27">
            <v>295</v>
          </cell>
          <cell r="D27">
            <v>104</v>
          </cell>
          <cell r="E27">
            <v>3.3490000000000002</v>
          </cell>
          <cell r="F27">
            <v>4.3789999999999996</v>
          </cell>
          <cell r="G27">
            <v>5.1779999999999999</v>
          </cell>
          <cell r="H27">
            <v>2004.01</v>
          </cell>
        </row>
        <row r="28">
          <cell r="A28">
            <v>37992</v>
          </cell>
          <cell r="B28">
            <v>1.1499999999999999</v>
          </cell>
          <cell r="C28">
            <v>285</v>
          </cell>
          <cell r="D28">
            <v>109</v>
          </cell>
          <cell r="E28">
            <v>3.238</v>
          </cell>
          <cell r="F28">
            <v>4.2729999999999997</v>
          </cell>
          <cell r="G28">
            <v>5.1020000000000003</v>
          </cell>
          <cell r="H28">
            <v>2004.01</v>
          </cell>
        </row>
        <row r="29">
          <cell r="A29">
            <v>37993</v>
          </cell>
          <cell r="B29">
            <v>1.1399999999999999</v>
          </cell>
          <cell r="C29">
            <v>267</v>
          </cell>
          <cell r="D29">
            <v>87</v>
          </cell>
          <cell r="E29">
            <v>3.2109999999999999</v>
          </cell>
          <cell r="F29">
            <v>4.2439999999999998</v>
          </cell>
          <cell r="G29">
            <v>5.077</v>
          </cell>
          <cell r="H29">
            <v>2004.01</v>
          </cell>
        </row>
        <row r="30">
          <cell r="A30">
            <v>37994</v>
          </cell>
          <cell r="B30">
            <v>1.1399999999999999</v>
          </cell>
          <cell r="C30">
            <v>262</v>
          </cell>
          <cell r="D30">
            <v>70</v>
          </cell>
          <cell r="E30">
            <v>3.1589999999999998</v>
          </cell>
          <cell r="F30">
            <v>4.2569999999999997</v>
          </cell>
          <cell r="G30">
            <v>5.0860000000000003</v>
          </cell>
          <cell r="H30">
            <v>2004.01</v>
          </cell>
        </row>
        <row r="31">
          <cell r="A31">
            <v>37995</v>
          </cell>
          <cell r="B31">
            <v>1.1399999999999999</v>
          </cell>
          <cell r="C31">
            <v>261</v>
          </cell>
          <cell r="D31">
            <v>97</v>
          </cell>
          <cell r="E31">
            <v>3.048</v>
          </cell>
          <cell r="F31">
            <v>4.0819999999999999</v>
          </cell>
          <cell r="G31">
            <v>4.96</v>
          </cell>
          <cell r="H31">
            <v>2004.01</v>
          </cell>
        </row>
        <row r="32">
          <cell r="A32">
            <v>37998</v>
          </cell>
          <cell r="B32">
            <v>1.1200000000000001</v>
          </cell>
          <cell r="C32">
            <v>257</v>
          </cell>
          <cell r="D32">
            <v>85</v>
          </cell>
          <cell r="E32">
            <v>3.0449999999999999</v>
          </cell>
          <cell r="F32">
            <v>4.0880000000000001</v>
          </cell>
          <cell r="G32">
            <v>4.9729999999999999</v>
          </cell>
          <cell r="H32">
            <v>2004.01</v>
          </cell>
        </row>
        <row r="33">
          <cell r="A33">
            <v>37999</v>
          </cell>
          <cell r="B33">
            <v>1.1200000000000001</v>
          </cell>
          <cell r="C33">
            <v>267</v>
          </cell>
          <cell r="D33">
            <v>124</v>
          </cell>
          <cell r="E33">
            <v>2.9510000000000001</v>
          </cell>
          <cell r="F33">
            <v>4.0129999999999999</v>
          </cell>
          <cell r="G33">
            <v>4.92</v>
          </cell>
          <cell r="H33">
            <v>2004.01</v>
          </cell>
        </row>
        <row r="34">
          <cell r="A34">
            <v>38000</v>
          </cell>
          <cell r="B34">
            <v>1.1200000000000001</v>
          </cell>
          <cell r="C34">
            <v>278</v>
          </cell>
          <cell r="D34">
            <v>115</v>
          </cell>
          <cell r="E34">
            <v>2.9609999999999999</v>
          </cell>
          <cell r="F34">
            <v>3.996</v>
          </cell>
          <cell r="G34">
            <v>4.8949999999999996</v>
          </cell>
          <cell r="H34">
            <v>2004.01</v>
          </cell>
        </row>
        <row r="35">
          <cell r="A35">
            <v>38001</v>
          </cell>
          <cell r="B35">
            <v>1.1200000000000001</v>
          </cell>
          <cell r="C35">
            <v>283</v>
          </cell>
          <cell r="D35">
            <v>121</v>
          </cell>
          <cell r="E35">
            <v>2.9670000000000001</v>
          </cell>
          <cell r="F35">
            <v>3.9710000000000001</v>
          </cell>
          <cell r="G35">
            <v>4.8559999999999999</v>
          </cell>
          <cell r="H35">
            <v>2004.01</v>
          </cell>
        </row>
        <row r="36">
          <cell r="A36">
            <v>38002</v>
          </cell>
          <cell r="B36">
            <v>1.1200000000000001</v>
          </cell>
          <cell r="C36">
            <v>282</v>
          </cell>
          <cell r="D36">
            <v>95</v>
          </cell>
          <cell r="E36">
            <v>3.0579999999999998</v>
          </cell>
          <cell r="F36">
            <v>4.032</v>
          </cell>
          <cell r="G36">
            <v>4.8929999999999998</v>
          </cell>
          <cell r="H36">
            <v>2004.01</v>
          </cell>
        </row>
        <row r="37">
          <cell r="A37">
            <v>38005</v>
          </cell>
          <cell r="B37">
            <v>1.1200000000000001</v>
          </cell>
          <cell r="C37" t="str">
            <v>n.d.</v>
          </cell>
          <cell r="D37" t="str">
            <v>n.d.</v>
          </cell>
          <cell r="E37" t="str">
            <v>n.d.</v>
          </cell>
          <cell r="F37" t="str">
            <v>n.d.</v>
          </cell>
          <cell r="G37" t="str">
            <v>n.d.</v>
          </cell>
          <cell r="H37">
            <v>0</v>
          </cell>
        </row>
        <row r="38">
          <cell r="A38">
            <v>38006</v>
          </cell>
          <cell r="B38">
            <v>1.1200000000000001</v>
          </cell>
          <cell r="C38">
            <v>285</v>
          </cell>
          <cell r="D38">
            <v>108</v>
          </cell>
          <cell r="E38">
            <v>3.0409999999999999</v>
          </cell>
          <cell r="F38">
            <v>4.0570000000000004</v>
          </cell>
          <cell r="G38">
            <v>4.9249999999999998</v>
          </cell>
          <cell r="H38">
            <v>2004.01</v>
          </cell>
        </row>
        <row r="39">
          <cell r="A39">
            <v>38007</v>
          </cell>
          <cell r="B39">
            <v>1.1200000000000001</v>
          </cell>
          <cell r="C39">
            <v>289</v>
          </cell>
          <cell r="D39">
            <v>91</v>
          </cell>
          <cell r="E39">
            <v>3.0070000000000001</v>
          </cell>
          <cell r="F39">
            <v>4.0199999999999996</v>
          </cell>
          <cell r="G39">
            <v>4.9050000000000002</v>
          </cell>
          <cell r="H39">
            <v>2004.01</v>
          </cell>
        </row>
        <row r="40">
          <cell r="A40">
            <v>38008</v>
          </cell>
          <cell r="B40">
            <v>1.1200000000000001</v>
          </cell>
          <cell r="C40">
            <v>291</v>
          </cell>
          <cell r="D40">
            <v>103</v>
          </cell>
          <cell r="E40">
            <v>2.9390000000000001</v>
          </cell>
          <cell r="F40">
            <v>3.9550000000000001</v>
          </cell>
          <cell r="G40">
            <v>4.8440000000000003</v>
          </cell>
          <cell r="H40">
            <v>2004.01</v>
          </cell>
        </row>
        <row r="41">
          <cell r="A41">
            <v>38009</v>
          </cell>
          <cell r="B41">
            <v>1.1200000000000001</v>
          </cell>
          <cell r="C41">
            <v>294</v>
          </cell>
          <cell r="D41">
            <v>97</v>
          </cell>
          <cell r="E41">
            <v>3.06</v>
          </cell>
          <cell r="F41">
            <v>4.0739999999999998</v>
          </cell>
          <cell r="G41">
            <v>4.944</v>
          </cell>
          <cell r="H41">
            <v>2004.01</v>
          </cell>
        </row>
        <row r="42">
          <cell r="A42">
            <v>38012</v>
          </cell>
          <cell r="B42">
            <v>1.1200000000000001</v>
          </cell>
          <cell r="C42">
            <v>294</v>
          </cell>
          <cell r="D42">
            <v>98</v>
          </cell>
          <cell r="E42">
            <v>3.1150000000000002</v>
          </cell>
          <cell r="F42">
            <v>4.1319999999999997</v>
          </cell>
          <cell r="G42">
            <v>4.984</v>
          </cell>
          <cell r="H42">
            <v>2004.01</v>
          </cell>
        </row>
        <row r="43">
          <cell r="A43">
            <v>38013</v>
          </cell>
          <cell r="B43">
            <v>1.1200000000000001</v>
          </cell>
          <cell r="C43">
            <v>291</v>
          </cell>
          <cell r="D43">
            <v>91</v>
          </cell>
          <cell r="E43">
            <v>3.05</v>
          </cell>
          <cell r="F43">
            <v>4.0759999999999996</v>
          </cell>
          <cell r="G43">
            <v>4.9379999999999997</v>
          </cell>
          <cell r="H43">
            <v>2004.01</v>
          </cell>
        </row>
        <row r="44">
          <cell r="A44">
            <v>38014</v>
          </cell>
          <cell r="B44">
            <v>1.1200000000000001</v>
          </cell>
          <cell r="C44">
            <v>297</v>
          </cell>
          <cell r="D44">
            <v>93</v>
          </cell>
          <cell r="E44">
            <v>3.21</v>
          </cell>
          <cell r="F44">
            <v>4.1900000000000004</v>
          </cell>
          <cell r="G44">
            <v>5.0039999999999996</v>
          </cell>
          <cell r="H44">
            <v>2004.01</v>
          </cell>
        </row>
        <row r="45">
          <cell r="A45">
            <v>38015</v>
          </cell>
          <cell r="B45">
            <v>1.1312500000000001</v>
          </cell>
          <cell r="C45">
            <v>337</v>
          </cell>
          <cell r="D45">
            <v>120</v>
          </cell>
          <cell r="E45">
            <v>3.19</v>
          </cell>
          <cell r="F45">
            <v>4.1749999999999998</v>
          </cell>
          <cell r="G45">
            <v>5.0010000000000003</v>
          </cell>
          <cell r="H45">
            <v>2004.01</v>
          </cell>
        </row>
        <row r="46">
          <cell r="A46">
            <v>38016</v>
          </cell>
          <cell r="B46">
            <v>1.1299999999999999</v>
          </cell>
          <cell r="C46">
            <v>343</v>
          </cell>
          <cell r="D46">
            <v>130</v>
          </cell>
          <cell r="E46">
            <v>3.145</v>
          </cell>
          <cell r="F46">
            <v>4.1340000000000003</v>
          </cell>
          <cell r="G46">
            <v>4.9619999999999997</v>
          </cell>
          <cell r="H46">
            <v>2004.01</v>
          </cell>
        </row>
        <row r="47">
          <cell r="A47">
            <v>38019</v>
          </cell>
          <cell r="B47">
            <v>1.1299999999999999</v>
          </cell>
          <cell r="C47">
            <v>386</v>
          </cell>
          <cell r="D47">
            <v>149</v>
          </cell>
          <cell r="E47">
            <v>3.1480000000000001</v>
          </cell>
          <cell r="F47">
            <v>4.1470000000000002</v>
          </cell>
          <cell r="G47">
            <v>4.984</v>
          </cell>
          <cell r="H47">
            <v>2004.02</v>
          </cell>
        </row>
        <row r="48">
          <cell r="A48">
            <v>38020</v>
          </cell>
          <cell r="B48">
            <v>1.1299999999999999</v>
          </cell>
          <cell r="C48">
            <v>367</v>
          </cell>
          <cell r="D48">
            <v>116</v>
          </cell>
          <cell r="E48">
            <v>3.0939999999999999</v>
          </cell>
          <cell r="F48">
            <v>4.0990000000000002</v>
          </cell>
          <cell r="G48">
            <v>4.95</v>
          </cell>
          <cell r="H48">
            <v>2004.02</v>
          </cell>
        </row>
        <row r="49">
          <cell r="A49">
            <v>38021</v>
          </cell>
          <cell r="B49">
            <v>1.1299999999999999</v>
          </cell>
          <cell r="C49">
            <v>358</v>
          </cell>
          <cell r="D49">
            <v>120</v>
          </cell>
          <cell r="E49">
            <v>3.1139999999999999</v>
          </cell>
          <cell r="F49">
            <v>4.1139999999999999</v>
          </cell>
          <cell r="G49">
            <v>4.9560000000000004</v>
          </cell>
          <cell r="H49">
            <v>2004.02</v>
          </cell>
        </row>
        <row r="50">
          <cell r="A50">
            <v>38022</v>
          </cell>
          <cell r="B50">
            <v>1.1299999999999999</v>
          </cell>
          <cell r="C50">
            <v>363</v>
          </cell>
          <cell r="D50">
            <v>121</v>
          </cell>
          <cell r="E50">
            <v>3.1829999999999998</v>
          </cell>
          <cell r="F50">
            <v>4.1689999999999996</v>
          </cell>
          <cell r="G50">
            <v>4.9820000000000002</v>
          </cell>
          <cell r="H50">
            <v>2004.02</v>
          </cell>
        </row>
        <row r="51">
          <cell r="A51">
            <v>38023</v>
          </cell>
          <cell r="B51">
            <v>1.1299999999999999</v>
          </cell>
          <cell r="C51">
            <v>350</v>
          </cell>
          <cell r="D51">
            <v>128</v>
          </cell>
          <cell r="E51">
            <v>3.0859999999999999</v>
          </cell>
          <cell r="F51">
            <v>4.0789999999999997</v>
          </cell>
          <cell r="G51">
            <v>4.9180000000000001</v>
          </cell>
          <cell r="H51">
            <v>2004.02</v>
          </cell>
        </row>
        <row r="52">
          <cell r="A52">
            <v>38026</v>
          </cell>
          <cell r="B52">
            <v>1.1299999999999999</v>
          </cell>
          <cell r="C52">
            <v>345</v>
          </cell>
          <cell r="D52">
            <v>131</v>
          </cell>
          <cell r="E52">
            <v>3.052</v>
          </cell>
          <cell r="F52">
            <v>4.0540000000000003</v>
          </cell>
          <cell r="G52">
            <v>4.9009999999999998</v>
          </cell>
          <cell r="H52">
            <v>2004.02</v>
          </cell>
        </row>
        <row r="53">
          <cell r="A53">
            <v>38027</v>
          </cell>
          <cell r="B53">
            <v>1.1299999999999999</v>
          </cell>
          <cell r="C53">
            <v>344</v>
          </cell>
          <cell r="D53">
            <v>125</v>
          </cell>
          <cell r="E53">
            <v>3.12</v>
          </cell>
          <cell r="F53">
            <v>4.1139999999999999</v>
          </cell>
          <cell r="G53">
            <v>4.9509999999999996</v>
          </cell>
          <cell r="H53">
            <v>2004.02</v>
          </cell>
        </row>
        <row r="54">
          <cell r="A54">
            <v>38028</v>
          </cell>
          <cell r="B54">
            <v>1.1299999999999999</v>
          </cell>
          <cell r="C54">
            <v>346</v>
          </cell>
          <cell r="D54">
            <v>128</v>
          </cell>
          <cell r="E54">
            <v>3.0070000000000001</v>
          </cell>
          <cell r="F54">
            <v>4.0330000000000004</v>
          </cell>
          <cell r="G54">
            <v>4.9009999999999998</v>
          </cell>
          <cell r="H54">
            <v>2004.02</v>
          </cell>
        </row>
        <row r="55">
          <cell r="A55">
            <v>38029</v>
          </cell>
          <cell r="B55">
            <v>1.12188</v>
          </cell>
          <cell r="C55">
            <v>337</v>
          </cell>
          <cell r="D55">
            <v>135</v>
          </cell>
          <cell r="E55">
            <v>3.0459999999999998</v>
          </cell>
          <cell r="F55">
            <v>4.0460000000000003</v>
          </cell>
          <cell r="G55">
            <v>4.9329999999999998</v>
          </cell>
          <cell r="H55">
            <v>2004.02</v>
          </cell>
        </row>
        <row r="56">
          <cell r="A56">
            <v>38030</v>
          </cell>
          <cell r="B56">
            <v>1.1200000000000001</v>
          </cell>
          <cell r="C56">
            <v>337</v>
          </cell>
          <cell r="D56">
            <v>128</v>
          </cell>
          <cell r="E56">
            <v>3.012</v>
          </cell>
          <cell r="F56">
            <v>4.0419999999999998</v>
          </cell>
          <cell r="G56">
            <v>4.9169999999999998</v>
          </cell>
          <cell r="H56">
            <v>2004.02</v>
          </cell>
        </row>
        <row r="57">
          <cell r="A57">
            <v>38033</v>
          </cell>
          <cell r="B57">
            <v>1.1200000000000001</v>
          </cell>
          <cell r="C57" t="str">
            <v>n.d.</v>
          </cell>
          <cell r="D57" t="str">
            <v>n.d.</v>
          </cell>
          <cell r="E57" t="str">
            <v>n.d.</v>
          </cell>
          <cell r="F57" t="str">
            <v>n.d.</v>
          </cell>
          <cell r="G57" t="str">
            <v>n.d.</v>
          </cell>
          <cell r="H57">
            <v>0</v>
          </cell>
        </row>
        <row r="58">
          <cell r="A58">
            <v>38034</v>
          </cell>
          <cell r="B58">
            <v>1.1200000000000001</v>
          </cell>
          <cell r="C58">
            <v>327</v>
          </cell>
          <cell r="D58">
            <v>122</v>
          </cell>
          <cell r="E58">
            <v>3.0019999999999998</v>
          </cell>
          <cell r="F58">
            <v>4.04</v>
          </cell>
          <cell r="G58">
            <v>4.9119999999999999</v>
          </cell>
          <cell r="H58">
            <v>2004.02</v>
          </cell>
        </row>
        <row r="59">
          <cell r="A59">
            <v>38035</v>
          </cell>
          <cell r="B59">
            <v>1.1200000000000001</v>
          </cell>
          <cell r="C59">
            <v>326</v>
          </cell>
          <cell r="D59">
            <v>118</v>
          </cell>
          <cell r="E59">
            <v>3.0190000000000001</v>
          </cell>
          <cell r="F59">
            <v>4.05</v>
          </cell>
          <cell r="G59">
            <v>4.9109999999999996</v>
          </cell>
          <cell r="H59">
            <v>2004.02</v>
          </cell>
        </row>
        <row r="60">
          <cell r="A60">
            <v>38036</v>
          </cell>
          <cell r="B60">
            <v>1.1200000000000001</v>
          </cell>
          <cell r="C60">
            <v>334</v>
          </cell>
          <cell r="D60">
            <v>140</v>
          </cell>
          <cell r="E60">
            <v>2.9980000000000002</v>
          </cell>
          <cell r="F60">
            <v>4.0330000000000004</v>
          </cell>
          <cell r="G60">
            <v>4.8949999999999996</v>
          </cell>
          <cell r="H60">
            <v>2004.02</v>
          </cell>
        </row>
        <row r="61">
          <cell r="A61">
            <v>38037</v>
          </cell>
          <cell r="B61">
            <v>1.1200000000000001</v>
          </cell>
          <cell r="C61">
            <v>338</v>
          </cell>
          <cell r="D61">
            <v>138</v>
          </cell>
          <cell r="E61">
            <v>3.08</v>
          </cell>
          <cell r="F61">
            <v>4.0979999999999999</v>
          </cell>
          <cell r="G61">
            <v>4.9539999999999997</v>
          </cell>
          <cell r="H61">
            <v>2004.02</v>
          </cell>
        </row>
        <row r="62">
          <cell r="A62">
            <v>38040</v>
          </cell>
          <cell r="B62">
            <v>1.1200000000000001</v>
          </cell>
          <cell r="C62">
            <v>339</v>
          </cell>
          <cell r="D62">
            <v>132</v>
          </cell>
          <cell r="E62">
            <v>3.008</v>
          </cell>
          <cell r="F62">
            <v>4.0380000000000003</v>
          </cell>
          <cell r="G62">
            <v>4.9020000000000001</v>
          </cell>
          <cell r="H62">
            <v>2004.02</v>
          </cell>
        </row>
        <row r="63">
          <cell r="A63">
            <v>38041</v>
          </cell>
          <cell r="B63">
            <v>1.1200000000000001</v>
          </cell>
          <cell r="C63">
            <v>341</v>
          </cell>
          <cell r="D63">
            <v>133</v>
          </cell>
          <cell r="E63">
            <v>2.988</v>
          </cell>
          <cell r="F63">
            <v>4.0250000000000004</v>
          </cell>
          <cell r="G63">
            <v>4.8970000000000002</v>
          </cell>
          <cell r="H63">
            <v>2004.02</v>
          </cell>
        </row>
        <row r="64">
          <cell r="A64">
            <v>38042</v>
          </cell>
          <cell r="B64">
            <v>1.1200000000000001</v>
          </cell>
          <cell r="C64">
            <v>346</v>
          </cell>
          <cell r="D64">
            <v>135</v>
          </cell>
          <cell r="E64">
            <v>2.968</v>
          </cell>
          <cell r="F64">
            <v>4.0090000000000003</v>
          </cell>
          <cell r="G64">
            <v>4.8869999999999996</v>
          </cell>
          <cell r="H64">
            <v>2004.02</v>
          </cell>
        </row>
        <row r="65">
          <cell r="A65">
            <v>38043</v>
          </cell>
          <cell r="B65">
            <v>1.1200000000000001</v>
          </cell>
          <cell r="C65">
            <v>344</v>
          </cell>
          <cell r="D65">
            <v>138</v>
          </cell>
          <cell r="E65">
            <v>2.9910000000000001</v>
          </cell>
          <cell r="F65">
            <v>4.0359999999999996</v>
          </cell>
          <cell r="G65">
            <v>4.9059999999999997</v>
          </cell>
          <cell r="H65">
            <v>2004.02</v>
          </cell>
        </row>
        <row r="66">
          <cell r="A66">
            <v>38044</v>
          </cell>
          <cell r="B66">
            <v>1.1200000000000001</v>
          </cell>
          <cell r="C66">
            <v>356</v>
          </cell>
          <cell r="D66">
            <v>143</v>
          </cell>
          <cell r="E66">
            <v>2.94</v>
          </cell>
          <cell r="F66">
            <v>3.9729999999999999</v>
          </cell>
          <cell r="G66">
            <v>4.8380000000000001</v>
          </cell>
          <cell r="H66">
            <v>2004.02</v>
          </cell>
        </row>
        <row r="67">
          <cell r="A67">
            <v>38047</v>
          </cell>
          <cell r="B67">
            <v>1.1200000000000001</v>
          </cell>
          <cell r="C67">
            <v>349</v>
          </cell>
          <cell r="D67">
            <v>141</v>
          </cell>
          <cell r="E67">
            <v>2.9540000000000002</v>
          </cell>
          <cell r="F67">
            <v>3.9750000000000001</v>
          </cell>
          <cell r="G67">
            <v>4.8390000000000004</v>
          </cell>
          <cell r="H67">
            <v>2004.03</v>
          </cell>
        </row>
        <row r="68">
          <cell r="A68">
            <v>38048</v>
          </cell>
          <cell r="B68">
            <v>1.1200000000000001</v>
          </cell>
          <cell r="C68">
            <v>351</v>
          </cell>
          <cell r="D68">
            <v>147</v>
          </cell>
          <cell r="E68">
            <v>3.0249999999999999</v>
          </cell>
          <cell r="F68">
            <v>4.0439999999999996</v>
          </cell>
          <cell r="G68">
            <v>4.9020000000000001</v>
          </cell>
          <cell r="H68">
            <v>2004.03</v>
          </cell>
        </row>
        <row r="69">
          <cell r="A69">
            <v>38049</v>
          </cell>
          <cell r="B69">
            <v>1.1200000000000001</v>
          </cell>
          <cell r="C69">
            <v>349</v>
          </cell>
          <cell r="D69">
            <v>139</v>
          </cell>
          <cell r="E69">
            <v>3.056</v>
          </cell>
          <cell r="F69">
            <v>4.0789999999999997</v>
          </cell>
          <cell r="G69">
            <v>4.9269999999999996</v>
          </cell>
          <cell r="H69">
            <v>2004.03</v>
          </cell>
        </row>
        <row r="70">
          <cell r="A70">
            <v>38050</v>
          </cell>
          <cell r="B70">
            <v>1.1200000000000001</v>
          </cell>
          <cell r="C70">
            <v>343</v>
          </cell>
          <cell r="D70" t="str">
            <v>n.d.</v>
          </cell>
          <cell r="E70">
            <v>2.9910000000000001</v>
          </cell>
          <cell r="F70">
            <v>4.0170000000000003</v>
          </cell>
          <cell r="G70">
            <v>4.8780000000000001</v>
          </cell>
          <cell r="H70">
            <v>0</v>
          </cell>
        </row>
        <row r="71">
          <cell r="A71">
            <v>38051</v>
          </cell>
          <cell r="B71">
            <v>1.1200000000000001</v>
          </cell>
          <cell r="C71">
            <v>345</v>
          </cell>
          <cell r="D71">
            <v>157</v>
          </cell>
          <cell r="E71">
            <v>2.8039999999999998</v>
          </cell>
          <cell r="F71">
            <v>3.851</v>
          </cell>
          <cell r="G71">
            <v>4.7640000000000002</v>
          </cell>
          <cell r="H71">
            <v>2004.03</v>
          </cell>
        </row>
        <row r="72">
          <cell r="A72">
            <v>38054</v>
          </cell>
          <cell r="B72">
            <v>1.1100000000000001</v>
          </cell>
          <cell r="C72">
            <v>332</v>
          </cell>
          <cell r="D72">
            <v>160</v>
          </cell>
          <cell r="E72">
            <v>2.702</v>
          </cell>
          <cell r="F72">
            <v>3.77</v>
          </cell>
          <cell r="G72">
            <v>4.7089999999999996</v>
          </cell>
          <cell r="H72">
            <v>2004.03</v>
          </cell>
        </row>
        <row r="73">
          <cell r="A73">
            <v>38055</v>
          </cell>
          <cell r="B73">
            <v>1.1100000000000001</v>
          </cell>
          <cell r="C73">
            <v>335</v>
          </cell>
          <cell r="D73">
            <v>175</v>
          </cell>
          <cell r="E73">
            <v>2.6549999999999998</v>
          </cell>
          <cell r="F73">
            <v>3.7229999999999999</v>
          </cell>
          <cell r="G73">
            <v>4.67</v>
          </cell>
          <cell r="H73">
            <v>2004.03</v>
          </cell>
        </row>
        <row r="74">
          <cell r="A74">
            <v>38056</v>
          </cell>
          <cell r="B74">
            <v>1.1100000000000001</v>
          </cell>
          <cell r="C74">
            <v>334</v>
          </cell>
          <cell r="D74">
            <v>167</v>
          </cell>
          <cell r="E74">
            <v>2.665</v>
          </cell>
          <cell r="F74">
            <v>3.73</v>
          </cell>
          <cell r="G74">
            <v>4.67</v>
          </cell>
          <cell r="H74">
            <v>2004.03</v>
          </cell>
        </row>
        <row r="75">
          <cell r="A75">
            <v>38057</v>
          </cell>
          <cell r="B75">
            <v>1.1100000000000001</v>
          </cell>
          <cell r="C75">
            <v>347</v>
          </cell>
          <cell r="D75">
            <v>175</v>
          </cell>
          <cell r="E75">
            <v>2.6469999999999998</v>
          </cell>
          <cell r="F75">
            <v>3.7</v>
          </cell>
          <cell r="G75">
            <v>4.665</v>
          </cell>
          <cell r="H75">
            <v>2004.03</v>
          </cell>
        </row>
        <row r="76">
          <cell r="A76">
            <v>38058</v>
          </cell>
          <cell r="B76">
            <v>1.1100000000000001</v>
          </cell>
          <cell r="C76">
            <v>352</v>
          </cell>
          <cell r="D76">
            <v>167</v>
          </cell>
          <cell r="E76">
            <v>2.734</v>
          </cell>
          <cell r="F76">
            <v>3.7789999999999999</v>
          </cell>
          <cell r="G76">
            <v>4.718</v>
          </cell>
          <cell r="H76">
            <v>2004.03</v>
          </cell>
        </row>
        <row r="77">
          <cell r="A77">
            <v>38061</v>
          </cell>
          <cell r="B77">
            <v>1.1100000000000001</v>
          </cell>
          <cell r="C77">
            <v>350</v>
          </cell>
          <cell r="D77">
            <v>165</v>
          </cell>
          <cell r="E77">
            <v>2.7309999999999999</v>
          </cell>
          <cell r="F77">
            <v>3.7639999999999998</v>
          </cell>
          <cell r="G77">
            <v>4.7060000000000004</v>
          </cell>
          <cell r="H77">
            <v>2004.03</v>
          </cell>
        </row>
        <row r="78">
          <cell r="A78">
            <v>38062</v>
          </cell>
          <cell r="B78">
            <v>1.1100000000000001</v>
          </cell>
          <cell r="C78">
            <v>354</v>
          </cell>
          <cell r="D78">
            <v>176</v>
          </cell>
          <cell r="E78">
            <v>2.6429999999999998</v>
          </cell>
          <cell r="F78">
            <v>3.681</v>
          </cell>
          <cell r="G78">
            <v>4.6429999999999998</v>
          </cell>
          <cell r="H78">
            <v>2004.03</v>
          </cell>
        </row>
        <row r="79">
          <cell r="A79">
            <v>38063</v>
          </cell>
          <cell r="B79">
            <v>1.1100000000000001</v>
          </cell>
          <cell r="C79">
            <v>348</v>
          </cell>
          <cell r="D79">
            <v>164</v>
          </cell>
          <cell r="E79">
            <v>2.67</v>
          </cell>
          <cell r="F79">
            <v>3.7130000000000001</v>
          </cell>
          <cell r="G79">
            <v>4.665</v>
          </cell>
          <cell r="H79">
            <v>2004.03</v>
          </cell>
        </row>
        <row r="80">
          <cell r="A80">
            <v>38064</v>
          </cell>
          <cell r="B80">
            <v>1.1100000000000001</v>
          </cell>
          <cell r="C80">
            <v>343</v>
          </cell>
          <cell r="D80">
            <v>165</v>
          </cell>
          <cell r="E80">
            <v>2.7240000000000002</v>
          </cell>
          <cell r="F80">
            <v>3.7559999999999998</v>
          </cell>
          <cell r="G80">
            <v>4.7009999999999996</v>
          </cell>
          <cell r="H80">
            <v>2004.03</v>
          </cell>
        </row>
        <row r="81">
          <cell r="A81">
            <v>38065</v>
          </cell>
          <cell r="B81">
            <v>1.1100000000000001</v>
          </cell>
          <cell r="C81">
            <v>338</v>
          </cell>
          <cell r="D81">
            <v>164</v>
          </cell>
          <cell r="E81">
            <v>2.7349999999999999</v>
          </cell>
          <cell r="F81">
            <v>3.7730000000000001</v>
          </cell>
          <cell r="G81">
            <v>4.7050000000000001</v>
          </cell>
          <cell r="H81">
            <v>2004.03</v>
          </cell>
        </row>
        <row r="82">
          <cell r="A82">
            <v>38068</v>
          </cell>
          <cell r="B82">
            <v>1.1100000000000001</v>
          </cell>
          <cell r="C82">
            <v>341</v>
          </cell>
          <cell r="D82">
            <v>169</v>
          </cell>
          <cell r="E82">
            <v>2.677</v>
          </cell>
          <cell r="F82">
            <v>3.7149999999999999</v>
          </cell>
          <cell r="G82">
            <v>4.665</v>
          </cell>
          <cell r="H82">
            <v>2004.03</v>
          </cell>
        </row>
        <row r="83">
          <cell r="A83">
            <v>38069</v>
          </cell>
          <cell r="B83">
            <v>1.1100000000000001</v>
          </cell>
          <cell r="C83">
            <v>342</v>
          </cell>
          <cell r="D83">
            <v>171</v>
          </cell>
          <cell r="E83">
            <v>2.657</v>
          </cell>
          <cell r="F83">
            <v>3.6920000000000002</v>
          </cell>
          <cell r="G83">
            <v>4.6529999999999996</v>
          </cell>
          <cell r="H83">
            <v>2004.03</v>
          </cell>
        </row>
        <row r="84">
          <cell r="A84">
            <v>38070</v>
          </cell>
          <cell r="B84">
            <v>1.1100000000000001</v>
          </cell>
          <cell r="C84">
            <v>342</v>
          </cell>
          <cell r="D84">
            <v>182</v>
          </cell>
          <cell r="E84">
            <v>2.6669999999999998</v>
          </cell>
          <cell r="F84">
            <v>3.7090000000000001</v>
          </cell>
          <cell r="G84">
            <v>4.6589999999999998</v>
          </cell>
          <cell r="H84">
            <v>2004.03</v>
          </cell>
        </row>
        <row r="85">
          <cell r="A85">
            <v>38071</v>
          </cell>
          <cell r="B85">
            <v>1.1100000000000001</v>
          </cell>
          <cell r="C85">
            <v>342</v>
          </cell>
          <cell r="D85">
            <v>180</v>
          </cell>
          <cell r="E85">
            <v>2.681</v>
          </cell>
          <cell r="F85">
            <v>3.7389999999999999</v>
          </cell>
          <cell r="G85">
            <v>4.6929999999999996</v>
          </cell>
          <cell r="H85">
            <v>2004.03</v>
          </cell>
        </row>
        <row r="86">
          <cell r="A86">
            <v>38072</v>
          </cell>
          <cell r="B86">
            <v>1.1100000000000001</v>
          </cell>
          <cell r="C86">
            <v>342</v>
          </cell>
          <cell r="D86">
            <v>157</v>
          </cell>
          <cell r="E86">
            <v>2.786</v>
          </cell>
          <cell r="F86">
            <v>3.831</v>
          </cell>
          <cell r="G86">
            <v>4.7619999999999996</v>
          </cell>
          <cell r="H86">
            <v>2004.03</v>
          </cell>
        </row>
        <row r="87">
          <cell r="A87">
            <v>38075</v>
          </cell>
          <cell r="B87" t="str">
            <v>n.d.</v>
          </cell>
          <cell r="C87">
            <v>341</v>
          </cell>
          <cell r="D87">
            <v>158</v>
          </cell>
          <cell r="E87">
            <v>2.8439999999999999</v>
          </cell>
          <cell r="F87">
            <v>3.89</v>
          </cell>
          <cell r="G87">
            <v>4.8109999999999999</v>
          </cell>
          <cell r="H87">
            <v>0</v>
          </cell>
        </row>
        <row r="88">
          <cell r="A88">
            <v>38076</v>
          </cell>
          <cell r="B88" t="str">
            <v>n.d.</v>
          </cell>
          <cell r="C88">
            <v>337</v>
          </cell>
          <cell r="D88">
            <v>155</v>
          </cell>
          <cell r="E88">
            <v>2.851</v>
          </cell>
          <cell r="F88">
            <v>3.8959999999999999</v>
          </cell>
          <cell r="G88">
            <v>4.8140000000000001</v>
          </cell>
          <cell r="H88">
            <v>0</v>
          </cell>
        </row>
        <row r="89">
          <cell r="A89">
            <v>38077</v>
          </cell>
          <cell r="B89" t="str">
            <v>n.d.</v>
          </cell>
          <cell r="C89">
            <v>343</v>
          </cell>
          <cell r="D89">
            <v>162</v>
          </cell>
          <cell r="E89">
            <v>2.7789999999999999</v>
          </cell>
          <cell r="F89">
            <v>3.8370000000000002</v>
          </cell>
          <cell r="G89">
            <v>4.7729999999999997</v>
          </cell>
          <cell r="H89">
            <v>0</v>
          </cell>
        </row>
        <row r="90">
          <cell r="A90">
            <v>38078</v>
          </cell>
          <cell r="B90" t="str">
            <v>n.d.</v>
          </cell>
          <cell r="C90">
            <v>342</v>
          </cell>
          <cell r="D90">
            <v>157</v>
          </cell>
          <cell r="E90">
            <v>2.8410000000000002</v>
          </cell>
          <cell r="F90">
            <v>3.88</v>
          </cell>
          <cell r="G90">
            <v>4.8019999999999996</v>
          </cell>
          <cell r="H90">
            <v>0</v>
          </cell>
        </row>
        <row r="91">
          <cell r="A91">
            <v>38079</v>
          </cell>
          <cell r="B91" t="str">
            <v>n.d.</v>
          </cell>
          <cell r="C91">
            <v>331</v>
          </cell>
          <cell r="D91">
            <v>133</v>
          </cell>
          <cell r="E91">
            <v>3.1349999999999998</v>
          </cell>
          <cell r="F91">
            <v>4.1449999999999996</v>
          </cell>
          <cell r="G91">
            <v>4.9790000000000001</v>
          </cell>
          <cell r="H91">
            <v>0</v>
          </cell>
        </row>
        <row r="92">
          <cell r="A92">
            <v>38082</v>
          </cell>
          <cell r="B92">
            <v>1.1399999999999999</v>
          </cell>
          <cell r="C92">
            <v>331</v>
          </cell>
          <cell r="D92">
            <v>126</v>
          </cell>
          <cell r="E92">
            <v>3.202</v>
          </cell>
          <cell r="F92">
            <v>4.2080000000000002</v>
          </cell>
          <cell r="G92">
            <v>5.0419999999999998</v>
          </cell>
          <cell r="H92">
            <v>2004.04</v>
          </cell>
        </row>
        <row r="93">
          <cell r="A93">
            <v>38083</v>
          </cell>
          <cell r="B93">
            <v>1.1399999999999999</v>
          </cell>
          <cell r="C93">
            <v>327</v>
          </cell>
          <cell r="D93">
            <v>145</v>
          </cell>
          <cell r="E93">
            <v>3.1349999999999998</v>
          </cell>
          <cell r="F93">
            <v>4.149</v>
          </cell>
          <cell r="G93">
            <v>4.9980000000000002</v>
          </cell>
          <cell r="H93">
            <v>2004.04</v>
          </cell>
        </row>
        <row r="94">
          <cell r="A94">
            <v>38084</v>
          </cell>
          <cell r="B94">
            <v>1.1399999999999999</v>
          </cell>
          <cell r="C94">
            <v>326</v>
          </cell>
          <cell r="D94">
            <v>133</v>
          </cell>
          <cell r="E94">
            <v>3.1880000000000002</v>
          </cell>
          <cell r="F94">
            <v>4.1589999999999998</v>
          </cell>
          <cell r="G94">
            <v>5.0049999999999999</v>
          </cell>
          <cell r="H94">
            <v>2004.04</v>
          </cell>
        </row>
        <row r="95">
          <cell r="A95">
            <v>38085</v>
          </cell>
          <cell r="B95">
            <v>1.1399999999999999</v>
          </cell>
          <cell r="C95" t="str">
            <v>n.d.</v>
          </cell>
          <cell r="D95" t="str">
            <v>n.d.</v>
          </cell>
          <cell r="E95">
            <v>3.22</v>
          </cell>
          <cell r="F95">
            <v>4.1900000000000004</v>
          </cell>
          <cell r="G95">
            <v>5.03</v>
          </cell>
          <cell r="H95">
            <v>0</v>
          </cell>
        </row>
        <row r="96">
          <cell r="A96">
            <v>38086</v>
          </cell>
          <cell r="B96" t="str">
            <v>n.d.</v>
          </cell>
          <cell r="C96">
            <v>326</v>
          </cell>
          <cell r="D96" t="str">
            <v>n.d.</v>
          </cell>
          <cell r="E96">
            <v>3.2189999999999999</v>
          </cell>
          <cell r="F96">
            <v>4.1929999999999996</v>
          </cell>
          <cell r="G96">
            <v>5.0289999999999999</v>
          </cell>
          <cell r="H96">
            <v>0</v>
          </cell>
        </row>
        <row r="97">
          <cell r="A97">
            <v>38089</v>
          </cell>
          <cell r="B97" t="str">
            <v>n.d.</v>
          </cell>
          <cell r="C97">
            <v>326</v>
          </cell>
          <cell r="D97">
            <v>132</v>
          </cell>
          <cell r="E97">
            <v>3.2559999999999998</v>
          </cell>
          <cell r="F97">
            <v>4.2300000000000004</v>
          </cell>
          <cell r="G97">
            <v>5.0609999999999999</v>
          </cell>
          <cell r="H97">
            <v>0</v>
          </cell>
        </row>
        <row r="98">
          <cell r="A98">
            <v>38090</v>
          </cell>
          <cell r="B98">
            <v>1.1399999999999999</v>
          </cell>
          <cell r="C98">
            <v>323</v>
          </cell>
          <cell r="D98">
            <v>128</v>
          </cell>
          <cell r="E98">
            <v>3.38</v>
          </cell>
          <cell r="F98">
            <v>4.3540000000000001</v>
          </cell>
          <cell r="G98">
            <v>5.1559999999999997</v>
          </cell>
          <cell r="H98">
            <v>2004.04</v>
          </cell>
        </row>
        <row r="99">
          <cell r="A99">
            <v>38091</v>
          </cell>
          <cell r="B99">
            <v>1.14188</v>
          </cell>
          <cell r="C99">
            <v>317</v>
          </cell>
          <cell r="D99">
            <v>128</v>
          </cell>
          <cell r="E99">
            <v>3.4180000000000001</v>
          </cell>
          <cell r="F99">
            <v>4.3659999999999997</v>
          </cell>
          <cell r="G99">
            <v>5.16</v>
          </cell>
          <cell r="H99">
            <v>2004.04</v>
          </cell>
        </row>
        <row r="100">
          <cell r="A100">
            <v>38092</v>
          </cell>
          <cell r="B100">
            <v>1.1499999999999999</v>
          </cell>
          <cell r="C100">
            <v>331</v>
          </cell>
          <cell r="D100">
            <v>160</v>
          </cell>
          <cell r="E100">
            <v>3.4489999999999998</v>
          </cell>
          <cell r="F100">
            <v>4.4020000000000001</v>
          </cell>
          <cell r="G100">
            <v>5.21</v>
          </cell>
          <cell r="H100">
            <v>2004.04</v>
          </cell>
        </row>
        <row r="101">
          <cell r="A101">
            <v>38093</v>
          </cell>
          <cell r="B101">
            <v>1.1499999999999999</v>
          </cell>
          <cell r="C101">
            <v>330</v>
          </cell>
          <cell r="D101">
            <v>170</v>
          </cell>
          <cell r="E101">
            <v>3.367</v>
          </cell>
          <cell r="F101">
            <v>4.34</v>
          </cell>
          <cell r="G101">
            <v>5.17</v>
          </cell>
          <cell r="H101">
            <v>2004.04</v>
          </cell>
        </row>
        <row r="102">
          <cell r="A102">
            <v>38096</v>
          </cell>
          <cell r="B102">
            <v>1.1493800000000001</v>
          </cell>
          <cell r="C102">
            <v>326</v>
          </cell>
          <cell r="D102">
            <v>172</v>
          </cell>
          <cell r="E102">
            <v>3.4220000000000002</v>
          </cell>
          <cell r="F102">
            <v>4.3869999999999996</v>
          </cell>
          <cell r="G102">
            <v>5.21</v>
          </cell>
          <cell r="H102">
            <v>2004.04</v>
          </cell>
        </row>
        <row r="103">
          <cell r="A103">
            <v>38097</v>
          </cell>
          <cell r="B103">
            <v>1.1499999999999999</v>
          </cell>
          <cell r="C103">
            <v>329</v>
          </cell>
          <cell r="D103">
            <v>172</v>
          </cell>
          <cell r="E103">
            <v>3.516</v>
          </cell>
          <cell r="F103">
            <v>4.4589999999999996</v>
          </cell>
          <cell r="G103">
            <v>5.2619999999999996</v>
          </cell>
          <cell r="H103">
            <v>2004.04</v>
          </cell>
        </row>
        <row r="104">
          <cell r="A104">
            <v>38098</v>
          </cell>
          <cell r="B104">
            <v>1.16875</v>
          </cell>
          <cell r="C104">
            <v>332</v>
          </cell>
          <cell r="D104">
            <v>158</v>
          </cell>
          <cell r="E104">
            <v>3.5089999999999999</v>
          </cell>
          <cell r="F104">
            <v>4.4249999999999998</v>
          </cell>
          <cell r="G104">
            <v>5.2270000000000003</v>
          </cell>
          <cell r="H104">
            <v>2004.04</v>
          </cell>
        </row>
        <row r="105">
          <cell r="A105">
            <v>38099</v>
          </cell>
          <cell r="B105">
            <v>1.17</v>
          </cell>
          <cell r="C105">
            <v>319</v>
          </cell>
          <cell r="D105">
            <v>155</v>
          </cell>
          <cell r="E105">
            <v>3.4609999999999999</v>
          </cell>
          <cell r="F105">
            <v>4.383</v>
          </cell>
          <cell r="G105">
            <v>5.1950000000000003</v>
          </cell>
          <cell r="H105">
            <v>2004.04</v>
          </cell>
        </row>
        <row r="106">
          <cell r="A106">
            <v>38100</v>
          </cell>
          <cell r="B106">
            <v>1.17</v>
          </cell>
          <cell r="C106">
            <v>316</v>
          </cell>
          <cell r="D106">
            <v>146</v>
          </cell>
          <cell r="E106">
            <v>3.573</v>
          </cell>
          <cell r="F106">
            <v>4.46</v>
          </cell>
          <cell r="G106">
            <v>5.24</v>
          </cell>
          <cell r="H106">
            <v>2004.04</v>
          </cell>
        </row>
        <row r="107">
          <cell r="A107">
            <v>38103</v>
          </cell>
          <cell r="B107">
            <v>1.17</v>
          </cell>
          <cell r="C107">
            <v>329</v>
          </cell>
          <cell r="D107">
            <v>166</v>
          </cell>
          <cell r="E107">
            <v>3.556</v>
          </cell>
          <cell r="F107">
            <v>4.4359999999999999</v>
          </cell>
          <cell r="G107">
            <v>5.2279999999999998</v>
          </cell>
          <cell r="H107">
            <v>2004.04</v>
          </cell>
        </row>
        <row r="108">
          <cell r="A108">
            <v>38104</v>
          </cell>
          <cell r="B108">
            <v>1.17</v>
          </cell>
          <cell r="C108">
            <v>362</v>
          </cell>
          <cell r="D108">
            <v>186</v>
          </cell>
          <cell r="E108">
            <v>3.4860000000000002</v>
          </cell>
          <cell r="F108">
            <v>4.3849999999999998</v>
          </cell>
          <cell r="G108">
            <v>5.2</v>
          </cell>
          <cell r="H108">
            <v>2004.04</v>
          </cell>
        </row>
        <row r="109">
          <cell r="A109">
            <v>38105</v>
          </cell>
          <cell r="B109">
            <v>1.17</v>
          </cell>
          <cell r="C109">
            <v>375</v>
          </cell>
          <cell r="D109">
            <v>202</v>
          </cell>
          <cell r="E109">
            <v>3.6190000000000002</v>
          </cell>
          <cell r="F109">
            <v>4.4989999999999997</v>
          </cell>
          <cell r="G109">
            <v>5.2869999999999999</v>
          </cell>
          <cell r="H109">
            <v>2004.04</v>
          </cell>
        </row>
        <row r="110">
          <cell r="A110">
            <v>38106</v>
          </cell>
          <cell r="B110">
            <v>1.17875</v>
          </cell>
          <cell r="C110">
            <v>390</v>
          </cell>
          <cell r="D110">
            <v>201</v>
          </cell>
          <cell r="E110">
            <v>3.6539999999999999</v>
          </cell>
          <cell r="F110">
            <v>4.5380000000000003</v>
          </cell>
          <cell r="G110">
            <v>5.3150000000000004</v>
          </cell>
          <cell r="H110">
            <v>2004.04</v>
          </cell>
        </row>
        <row r="111">
          <cell r="A111">
            <v>38107</v>
          </cell>
          <cell r="B111">
            <v>1.18</v>
          </cell>
          <cell r="C111">
            <v>393</v>
          </cell>
          <cell r="D111">
            <v>223</v>
          </cell>
          <cell r="E111">
            <v>3.6240000000000001</v>
          </cell>
          <cell r="F111">
            <v>4.5069999999999997</v>
          </cell>
          <cell r="G111">
            <v>5.2859999999999996</v>
          </cell>
          <cell r="H111">
            <v>2004.04</v>
          </cell>
        </row>
        <row r="112">
          <cell r="A112">
            <v>38110</v>
          </cell>
          <cell r="B112" t="str">
            <v>n.d.</v>
          </cell>
          <cell r="C112">
            <v>418</v>
          </cell>
          <cell r="D112">
            <v>247</v>
          </cell>
          <cell r="E112">
            <v>3.613</v>
          </cell>
          <cell r="F112">
            <v>4.5010000000000003</v>
          </cell>
          <cell r="G112">
            <v>5.2789999999999999</v>
          </cell>
          <cell r="H112">
            <v>0</v>
          </cell>
        </row>
        <row r="113">
          <cell r="A113">
            <v>38111</v>
          </cell>
          <cell r="B113">
            <v>1.18</v>
          </cell>
          <cell r="C113">
            <v>416</v>
          </cell>
          <cell r="D113">
            <v>227</v>
          </cell>
          <cell r="E113">
            <v>3.67</v>
          </cell>
          <cell r="F113">
            <v>4.5670000000000002</v>
          </cell>
          <cell r="G113">
            <v>5.3449999999999998</v>
          </cell>
          <cell r="H113">
            <v>2004.05</v>
          </cell>
        </row>
        <row r="114">
          <cell r="A114">
            <v>38112</v>
          </cell>
          <cell r="B114">
            <v>1.18</v>
          </cell>
          <cell r="C114">
            <v>416</v>
          </cell>
          <cell r="D114">
            <v>266</v>
          </cell>
          <cell r="E114">
            <v>3.6739999999999999</v>
          </cell>
          <cell r="F114">
            <v>4.5810000000000004</v>
          </cell>
          <cell r="G114">
            <v>5.3579999999999997</v>
          </cell>
          <cell r="H114">
            <v>2004.05</v>
          </cell>
        </row>
        <row r="115">
          <cell r="A115">
            <v>38113</v>
          </cell>
          <cell r="B115">
            <v>1.18</v>
          </cell>
          <cell r="C115">
            <v>469</v>
          </cell>
          <cell r="D115">
            <v>308</v>
          </cell>
          <cell r="E115">
            <v>3.702</v>
          </cell>
          <cell r="F115">
            <v>4.5999999999999996</v>
          </cell>
          <cell r="G115">
            <v>5.3680000000000003</v>
          </cell>
          <cell r="H115">
            <v>2004.05</v>
          </cell>
        </row>
        <row r="116">
          <cell r="A116">
            <v>38114</v>
          </cell>
          <cell r="B116">
            <v>1.19</v>
          </cell>
          <cell r="C116">
            <v>481</v>
          </cell>
          <cell r="D116">
            <v>352</v>
          </cell>
          <cell r="E116">
            <v>3.9460000000000002</v>
          </cell>
          <cell r="F116">
            <v>4.7729999999999997</v>
          </cell>
          <cell r="G116">
            <v>5.4669999999999996</v>
          </cell>
          <cell r="H116">
            <v>2004.05</v>
          </cell>
        </row>
        <row r="117">
          <cell r="A117">
            <v>38117</v>
          </cell>
          <cell r="B117">
            <v>1.24</v>
          </cell>
          <cell r="C117">
            <v>541</v>
          </cell>
          <cell r="D117">
            <v>383</v>
          </cell>
          <cell r="E117">
            <v>3.9390000000000001</v>
          </cell>
          <cell r="F117">
            <v>4.7939999999999996</v>
          </cell>
          <cell r="G117">
            <v>5.492</v>
          </cell>
          <cell r="H117">
            <v>2004.05</v>
          </cell>
        </row>
        <row r="118">
          <cell r="A118">
            <v>38118</v>
          </cell>
          <cell r="B118">
            <v>1.24</v>
          </cell>
          <cell r="C118">
            <v>502</v>
          </cell>
          <cell r="D118">
            <v>340</v>
          </cell>
          <cell r="E118">
            <v>3.9</v>
          </cell>
          <cell r="F118">
            <v>4.7480000000000002</v>
          </cell>
          <cell r="G118">
            <v>5.4539999999999997</v>
          </cell>
          <cell r="H118">
            <v>2004.05</v>
          </cell>
        </row>
        <row r="119">
          <cell r="A119">
            <v>38119</v>
          </cell>
          <cell r="B119">
            <v>1.24</v>
          </cell>
          <cell r="C119">
            <v>507</v>
          </cell>
          <cell r="D119">
            <v>314</v>
          </cell>
          <cell r="E119">
            <v>3.9359999999999999</v>
          </cell>
          <cell r="F119">
            <v>4.8070000000000004</v>
          </cell>
          <cell r="G119">
            <v>5.5229999999999997</v>
          </cell>
          <cell r="H119">
            <v>2004.05</v>
          </cell>
        </row>
        <row r="120">
          <cell r="A120">
            <v>38120</v>
          </cell>
          <cell r="B120">
            <v>1.25</v>
          </cell>
          <cell r="C120">
            <v>503</v>
          </cell>
          <cell r="D120">
            <v>306</v>
          </cell>
          <cell r="E120">
            <v>4.0229999999999997</v>
          </cell>
          <cell r="F120">
            <v>4.8540000000000001</v>
          </cell>
          <cell r="G120">
            <v>5.5620000000000003</v>
          </cell>
          <cell r="H120">
            <v>2004.05</v>
          </cell>
        </row>
        <row r="121">
          <cell r="A121">
            <v>38121</v>
          </cell>
          <cell r="B121">
            <v>1.26</v>
          </cell>
          <cell r="C121">
            <v>512</v>
          </cell>
          <cell r="D121">
            <v>257</v>
          </cell>
          <cell r="E121">
            <v>3.9039999999999999</v>
          </cell>
          <cell r="F121">
            <v>4.7699999999999996</v>
          </cell>
          <cell r="G121">
            <v>5.4859999999999998</v>
          </cell>
          <cell r="H121">
            <v>2004.05</v>
          </cell>
        </row>
        <row r="122">
          <cell r="A122">
            <v>38124</v>
          </cell>
          <cell r="B122">
            <v>1.25813</v>
          </cell>
          <cell r="C122">
            <v>513</v>
          </cell>
          <cell r="D122">
            <v>266</v>
          </cell>
          <cell r="E122">
            <v>3.8140000000000001</v>
          </cell>
          <cell r="F122">
            <v>4.6909999999999998</v>
          </cell>
          <cell r="G122">
            <v>5.423</v>
          </cell>
          <cell r="H122">
            <v>2004.05</v>
          </cell>
        </row>
        <row r="123">
          <cell r="A123">
            <v>38125</v>
          </cell>
          <cell r="B123">
            <v>1.26</v>
          </cell>
          <cell r="C123">
            <v>506</v>
          </cell>
          <cell r="D123">
            <v>268</v>
          </cell>
          <cell r="E123">
            <v>3.8559999999999999</v>
          </cell>
          <cell r="F123">
            <v>4.7359999999999998</v>
          </cell>
          <cell r="G123">
            <v>5.4550000000000001</v>
          </cell>
          <cell r="H123">
            <v>2004.05</v>
          </cell>
        </row>
        <row r="124">
          <cell r="A124">
            <v>38126</v>
          </cell>
          <cell r="B124">
            <v>1.27</v>
          </cell>
          <cell r="C124">
            <v>501</v>
          </cell>
          <cell r="D124">
            <v>286</v>
          </cell>
          <cell r="E124">
            <v>3.9039999999999999</v>
          </cell>
          <cell r="F124">
            <v>4.774</v>
          </cell>
          <cell r="G124">
            <v>5.4770000000000003</v>
          </cell>
          <cell r="H124">
            <v>2004.05</v>
          </cell>
        </row>
        <row r="125">
          <cell r="A125">
            <v>38127</v>
          </cell>
          <cell r="B125">
            <v>1.28</v>
          </cell>
          <cell r="C125">
            <v>526</v>
          </cell>
          <cell r="D125">
            <v>300</v>
          </cell>
          <cell r="E125">
            <v>3.8380000000000001</v>
          </cell>
          <cell r="F125">
            <v>4.702</v>
          </cell>
          <cell r="G125">
            <v>5.42</v>
          </cell>
          <cell r="H125">
            <v>2004.05</v>
          </cell>
        </row>
        <row r="126">
          <cell r="A126">
            <v>38128</v>
          </cell>
          <cell r="B126">
            <v>1.28</v>
          </cell>
          <cell r="C126">
            <v>517</v>
          </cell>
          <cell r="D126">
            <v>317</v>
          </cell>
          <cell r="E126">
            <v>3.8969999999999998</v>
          </cell>
          <cell r="F126">
            <v>4.758</v>
          </cell>
          <cell r="G126">
            <v>5.4589999999999996</v>
          </cell>
          <cell r="H126">
            <v>2004.05</v>
          </cell>
        </row>
        <row r="127">
          <cell r="A127">
            <v>38131</v>
          </cell>
          <cell r="B127">
            <v>1.29</v>
          </cell>
          <cell r="C127">
            <v>512</v>
          </cell>
          <cell r="D127">
            <v>311</v>
          </cell>
          <cell r="E127">
            <v>3.8769999999999998</v>
          </cell>
          <cell r="F127">
            <v>4.734</v>
          </cell>
          <cell r="G127">
            <v>5.4329999999999998</v>
          </cell>
          <cell r="H127">
            <v>2004.05</v>
          </cell>
        </row>
        <row r="128">
          <cell r="A128">
            <v>38132</v>
          </cell>
          <cell r="B128">
            <v>1.29</v>
          </cell>
          <cell r="C128">
            <v>502</v>
          </cell>
          <cell r="D128">
            <v>295</v>
          </cell>
          <cell r="E128">
            <v>3.88</v>
          </cell>
          <cell r="F128">
            <v>4.7220000000000004</v>
          </cell>
          <cell r="G128">
            <v>5.4109999999999996</v>
          </cell>
          <cell r="H128">
            <v>2004.05</v>
          </cell>
        </row>
        <row r="129">
          <cell r="A129">
            <v>38133</v>
          </cell>
          <cell r="B129">
            <v>1.3</v>
          </cell>
          <cell r="C129">
            <v>508</v>
          </cell>
          <cell r="D129">
            <v>311</v>
          </cell>
          <cell r="E129">
            <v>3.7890000000000001</v>
          </cell>
          <cell r="F129">
            <v>4.657</v>
          </cell>
          <cell r="G129">
            <v>5.3659999999999997</v>
          </cell>
          <cell r="H129">
            <v>2004.05</v>
          </cell>
        </row>
        <row r="130">
          <cell r="A130">
            <v>38134</v>
          </cell>
          <cell r="B130">
            <v>1.31</v>
          </cell>
          <cell r="C130">
            <v>510</v>
          </cell>
          <cell r="D130">
            <v>302</v>
          </cell>
          <cell r="E130">
            <v>3.734</v>
          </cell>
          <cell r="F130">
            <v>4.6020000000000003</v>
          </cell>
          <cell r="G130">
            <v>5.3159999999999998</v>
          </cell>
          <cell r="H130">
            <v>2004.05</v>
          </cell>
        </row>
        <row r="131">
          <cell r="A131">
            <v>38135</v>
          </cell>
          <cell r="B131" t="str">
            <v>n.d.</v>
          </cell>
          <cell r="C131" t="str">
            <v>n.d.</v>
          </cell>
          <cell r="D131" t="str">
            <v>n.d.</v>
          </cell>
          <cell r="E131" t="str">
            <v>n.d.</v>
          </cell>
          <cell r="F131" t="str">
            <v>n.d.</v>
          </cell>
          <cell r="G131" t="str">
            <v>n.d.</v>
          </cell>
          <cell r="H131">
            <v>0</v>
          </cell>
        </row>
        <row r="132">
          <cell r="A132">
            <v>38138</v>
          </cell>
          <cell r="B132" t="str">
            <v>n.d.</v>
          </cell>
          <cell r="C132" t="str">
            <v>n.d.</v>
          </cell>
          <cell r="D132" t="str">
            <v>n.d.</v>
          </cell>
          <cell r="E132" t="str">
            <v>n.d.</v>
          </cell>
          <cell r="F132" t="str">
            <v>n.d.</v>
          </cell>
          <cell r="G132" t="str">
            <v>n.d.</v>
          </cell>
          <cell r="H132">
            <v>0</v>
          </cell>
        </row>
        <row r="133">
          <cell r="A133">
            <v>38139</v>
          </cell>
          <cell r="B133" t="str">
            <v>n.d.</v>
          </cell>
          <cell r="C133" t="str">
            <v>n.d.</v>
          </cell>
          <cell r="D133" t="str">
            <v>n.d.</v>
          </cell>
          <cell r="E133" t="str">
            <v>n.d.</v>
          </cell>
          <cell r="F133" t="str">
            <v>n.d.</v>
          </cell>
          <cell r="G133" t="str">
            <v>n.d.</v>
          </cell>
          <cell r="H133">
            <v>0</v>
          </cell>
        </row>
        <row r="137">
          <cell r="B137" t="str">
            <v>Libor</v>
          </cell>
          <cell r="C137" t="str">
            <v>Embi</v>
          </cell>
          <cell r="D137" t="str">
            <v>Peru08</v>
          </cell>
          <cell r="E137" t="str">
            <v>US5y</v>
          </cell>
          <cell r="F137" t="str">
            <v>US10y</v>
          </cell>
          <cell r="G137" t="str">
            <v>US30y</v>
          </cell>
        </row>
        <row r="138">
          <cell r="B138">
            <v>2</v>
          </cell>
          <cell r="C138">
            <v>3</v>
          </cell>
          <cell r="D138">
            <v>4</v>
          </cell>
          <cell r="E138">
            <v>5</v>
          </cell>
          <cell r="F138">
            <v>6</v>
          </cell>
          <cell r="G138">
            <v>7</v>
          </cell>
          <cell r="H138">
            <v>8</v>
          </cell>
        </row>
        <row r="139">
          <cell r="A139">
            <v>37986</v>
          </cell>
          <cell r="B139">
            <v>1.1702820000000003</v>
          </cell>
          <cell r="C139">
            <v>317.75</v>
          </cell>
          <cell r="D139">
            <v>125.55</v>
          </cell>
          <cell r="E139">
            <v>3.2560000000000002</v>
          </cell>
          <cell r="F139">
            <v>4.2545999999999999</v>
          </cell>
          <cell r="G139">
            <v>5.0729999999999986</v>
          </cell>
          <cell r="H139">
            <v>2003.12</v>
          </cell>
        </row>
        <row r="140">
          <cell r="A140">
            <v>38017</v>
          </cell>
          <cell r="B140">
            <v>1.1285625000000006</v>
          </cell>
          <cell r="C140">
            <v>288</v>
          </cell>
          <cell r="D140">
            <v>101.85</v>
          </cell>
          <cell r="E140">
            <v>3.1040999999999999</v>
          </cell>
          <cell r="F140">
            <v>4.1264499999999993</v>
          </cell>
          <cell r="G140">
            <v>4.9809000000000001</v>
          </cell>
          <cell r="H140">
            <v>2004.01</v>
          </cell>
        </row>
        <row r="141">
          <cell r="A141">
            <v>38046</v>
          </cell>
          <cell r="B141">
            <v>1.124309473684211</v>
          </cell>
          <cell r="C141">
            <v>346.5263157894737</v>
          </cell>
          <cell r="D141">
            <v>130.52631578947367</v>
          </cell>
          <cell r="E141">
            <v>3.045052631578947</v>
          </cell>
          <cell r="F141">
            <v>4.0631052631578948</v>
          </cell>
          <cell r="G141">
            <v>4.9207894736842102</v>
          </cell>
          <cell r="H141">
            <v>2004.02</v>
          </cell>
        </row>
        <row r="142">
          <cell r="A142">
            <v>38077</v>
          </cell>
          <cell r="B142">
            <v>1.1121052631578945</v>
          </cell>
          <cell r="C142">
            <v>344</v>
          </cell>
          <cell r="D142">
            <v>164.26315789473685</v>
          </cell>
          <cell r="E142">
            <v>2.7480526315789477</v>
          </cell>
          <cell r="F142">
            <v>3.7907368421052632</v>
          </cell>
          <cell r="G142">
            <v>4.7218947368421063</v>
          </cell>
          <cell r="H142">
            <v>2004.03</v>
          </cell>
        </row>
        <row r="143">
          <cell r="A143">
            <v>38107</v>
          </cell>
          <cell r="B143">
            <v>1.1575741176470591</v>
          </cell>
          <cell r="C143">
            <v>338.58823529411762</v>
          </cell>
          <cell r="D143">
            <v>163</v>
          </cell>
          <cell r="E143">
            <v>3.444647058823529</v>
          </cell>
          <cell r="F143">
            <v>4.3798235294117642</v>
          </cell>
          <cell r="G143">
            <v>5.1877058823529412</v>
          </cell>
          <cell r="H143">
            <v>2004.04</v>
          </cell>
        </row>
        <row r="144">
          <cell r="A144">
            <v>38138</v>
          </cell>
          <cell r="B144">
            <v>1.2498961111111111</v>
          </cell>
          <cell r="C144">
            <v>496.77777777777777</v>
          </cell>
          <cell r="D144">
            <v>300.5</v>
          </cell>
          <cell r="E144">
            <v>3.8490555555555557</v>
          </cell>
          <cell r="F144">
            <v>4.7149999999999999</v>
          </cell>
          <cell r="G144">
            <v>5.4341666666666661</v>
          </cell>
          <cell r="H144">
            <v>2004.05</v>
          </cell>
        </row>
        <row r="145">
          <cell r="A145">
            <v>38168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2004.06</v>
          </cell>
        </row>
        <row r="146">
          <cell r="A146">
            <v>38199</v>
          </cell>
          <cell r="B146">
            <v>0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2004.07</v>
          </cell>
        </row>
        <row r="147">
          <cell r="A147">
            <v>38230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2004.08</v>
          </cell>
        </row>
        <row r="148">
          <cell r="A148">
            <v>38260</v>
          </cell>
          <cell r="B148">
            <v>0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2004.09</v>
          </cell>
        </row>
        <row r="149">
          <cell r="A149">
            <v>38291</v>
          </cell>
          <cell r="B149">
            <v>0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2004.1</v>
          </cell>
        </row>
        <row r="150">
          <cell r="A150">
            <v>38321</v>
          </cell>
          <cell r="B150">
            <v>0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2004.11</v>
          </cell>
        </row>
        <row r="151">
          <cell r="A151">
            <v>38352</v>
          </cell>
          <cell r="B151">
            <v>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2004.12</v>
          </cell>
        </row>
        <row r="154">
          <cell r="B154" t="str">
            <v>Libor</v>
          </cell>
          <cell r="C154" t="str">
            <v>Embi</v>
          </cell>
          <cell r="D154" t="str">
            <v>Peru08</v>
          </cell>
          <cell r="E154" t="str">
            <v>US5y</v>
          </cell>
          <cell r="F154" t="str">
            <v>US10y</v>
          </cell>
          <cell r="G154" t="str">
            <v>US30y</v>
          </cell>
        </row>
        <row r="155">
          <cell r="B155">
            <v>2</v>
          </cell>
          <cell r="C155">
            <v>3</v>
          </cell>
          <cell r="D155">
            <v>4</v>
          </cell>
          <cell r="E155">
            <v>5</v>
          </cell>
          <cell r="F155">
            <v>6</v>
          </cell>
          <cell r="G155">
            <v>7</v>
          </cell>
          <cell r="H155">
            <v>8</v>
          </cell>
        </row>
        <row r="156">
          <cell r="A156">
            <v>37986</v>
          </cell>
          <cell r="B156">
            <v>1.15188</v>
          </cell>
          <cell r="C156">
            <v>312</v>
          </cell>
          <cell r="D156">
            <v>99</v>
          </cell>
          <cell r="E156">
            <v>3.2490000000000001</v>
          </cell>
          <cell r="F156">
            <v>4.2480000000000002</v>
          </cell>
          <cell r="G156">
            <v>5.0739999999999998</v>
          </cell>
        </row>
        <row r="157">
          <cell r="A157">
            <v>38016</v>
          </cell>
          <cell r="B157">
            <v>1.1299999999999999</v>
          </cell>
          <cell r="C157">
            <v>343</v>
          </cell>
          <cell r="D157">
            <v>130</v>
          </cell>
          <cell r="E157">
            <v>3.145</v>
          </cell>
          <cell r="F157">
            <v>4.1340000000000003</v>
          </cell>
          <cell r="G157">
            <v>4.9619999999999997</v>
          </cell>
        </row>
        <row r="158">
          <cell r="A158">
            <v>38044</v>
          </cell>
          <cell r="B158">
            <v>1.1200000000000001</v>
          </cell>
          <cell r="C158">
            <v>356</v>
          </cell>
          <cell r="D158">
            <v>143</v>
          </cell>
          <cell r="E158">
            <v>2.94</v>
          </cell>
          <cell r="F158">
            <v>3.9729999999999999</v>
          </cell>
          <cell r="G158">
            <v>4.8380000000000001</v>
          </cell>
        </row>
        <row r="159">
          <cell r="A159">
            <v>38077</v>
          </cell>
          <cell r="B159" t="str">
            <v>n.d.</v>
          </cell>
          <cell r="C159">
            <v>343</v>
          </cell>
          <cell r="D159">
            <v>162</v>
          </cell>
          <cell r="E159">
            <v>2.7789999999999999</v>
          </cell>
          <cell r="F159">
            <v>3.8370000000000002</v>
          </cell>
          <cell r="G159">
            <v>4.7729999999999997</v>
          </cell>
        </row>
        <row r="160">
          <cell r="A160">
            <v>38107</v>
          </cell>
          <cell r="B160">
            <v>1.18</v>
          </cell>
          <cell r="C160">
            <v>393</v>
          </cell>
          <cell r="D160">
            <v>223</v>
          </cell>
          <cell r="E160">
            <v>3.6240000000000001</v>
          </cell>
          <cell r="F160">
            <v>4.5069999999999997</v>
          </cell>
          <cell r="G160">
            <v>5.2859999999999996</v>
          </cell>
        </row>
        <row r="161">
          <cell r="A161">
            <v>38134</v>
          </cell>
          <cell r="B161">
            <v>1.31</v>
          </cell>
          <cell r="C161">
            <v>510</v>
          </cell>
          <cell r="D161">
            <v>302</v>
          </cell>
          <cell r="E161">
            <v>3.734</v>
          </cell>
          <cell r="F161">
            <v>4.6020000000000003</v>
          </cell>
          <cell r="G161">
            <v>5.3159999999999998</v>
          </cell>
        </row>
        <row r="162">
          <cell r="A162">
            <v>38168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38199</v>
          </cell>
          <cell r="B163">
            <v>0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38230</v>
          </cell>
          <cell r="B164">
            <v>0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>
            <v>38260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38291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38321</v>
          </cell>
          <cell r="B167">
            <v>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>
            <v>38352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</row>
      </sheetData>
      <sheetData sheetId="4" refreshError="1">
        <row r="1">
          <cell r="H1">
            <v>3.48</v>
          </cell>
        </row>
      </sheetData>
      <sheetData sheetId="5" refreshError="1"/>
      <sheetData sheetId="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28"/>
      <sheetName val="PAG_34"/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1"/>
      <sheetName val="PAG_26"/>
      <sheetName val="PAG_27"/>
      <sheetName val="PAG_29"/>
      <sheetName val="PAG_30"/>
      <sheetName val="PAG_31"/>
      <sheetName val="PAG_32"/>
      <sheetName val="PAG_33"/>
      <sheetName val="PAG_35"/>
      <sheetName val="PAG_36"/>
      <sheetName val="PAG_37"/>
      <sheetName val="CotizInternac"/>
      <sheetName val="Empresas"/>
      <sheetName val="Datos"/>
      <sheetName val="Dia-Mayorist"/>
      <sheetName val="IECM1601"/>
      <sheetName val="Precios"/>
      <sheetName val="X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10"/>
      <sheetName val="PAG_15"/>
      <sheetName val="PAG_16"/>
      <sheetName val="PAG_17"/>
      <sheetName val="PAG_18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PAG_09"/>
      <sheetName val="PAG_11"/>
      <sheetName val="PAG_19"/>
      <sheetName val="PAG_37"/>
      <sheetName val="PAG_38"/>
      <sheetName val="PAG_39"/>
      <sheetName val="PAG_40"/>
      <sheetName val="IECE4001"/>
      <sheetName val="FLUJO-TURISTICO"/>
      <sheetName val="CAXEmisor"/>
      <sheetName val="e"/>
      <sheetName val="EST. FINANC - RA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rio Actual"/>
      <sheetName val="Mensual"/>
      <sheetName val="Trimestre"/>
      <sheetName val="C. Salida"/>
      <sheetName val="Mensual detalle"/>
      <sheetName val="Diario Historico"/>
      <sheetName val="Gráficos"/>
      <sheetName val="FAME Persistence"/>
      <sheetName val="tc-interventa"/>
      <sheetName val="TCdaily"/>
      <sheetName val="Libor"/>
      <sheetName val="sol"/>
      <sheetName val="Data Diaria"/>
      <sheetName val="PAG1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10"/>
      <sheetName val="PAG_15"/>
      <sheetName val="PAG_16"/>
      <sheetName val="PAG_17"/>
      <sheetName val="PAG_18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Diario Actual"/>
      <sheetName val="Dia-Mayorist"/>
      <sheetName val="CUADRO 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átula"/>
      <sheetName val="INDICE"/>
      <sheetName val="I"/>
      <sheetName val="II"/>
      <sheetName val="CD 1"/>
      <sheetName val="CD 2"/>
      <sheetName val="CD 3"/>
      <sheetName val="CD 4"/>
      <sheetName val="CD 5"/>
      <sheetName val="CD 6"/>
      <sheetName val="CD 7"/>
      <sheetName val="CD 8-9"/>
      <sheetName val="CD 10"/>
      <sheetName val="CD 11"/>
      <sheetName val="2.2"/>
      <sheetName val="CD 12"/>
      <sheetName val="CD 13"/>
      <sheetName val="CD 14-15"/>
      <sheetName val="CD 16"/>
      <sheetName val="2.3"/>
      <sheetName val="CD 17"/>
      <sheetName val="CD18"/>
      <sheetName val="CD 19-20"/>
      <sheetName val="CD21"/>
      <sheetName val="CD22"/>
      <sheetName val="CD 23"/>
      <sheetName val="CD 24"/>
      <sheetName val="CD 25"/>
      <sheetName val="CD 26-27"/>
      <sheetName val="CD28"/>
      <sheetName val="2.4"/>
      <sheetName val="CD29"/>
      <sheetName val="CD30"/>
      <sheetName val="CD31"/>
      <sheetName val="CD32"/>
      <sheetName val="CD33"/>
      <sheetName val="CD34"/>
      <sheetName val="CD35"/>
      <sheetName val="CD36"/>
      <sheetName val="CD37"/>
      <sheetName val="CD38"/>
      <sheetName val="CD39"/>
      <sheetName val="CD40"/>
      <sheetName val="CD41"/>
      <sheetName val="CD42"/>
      <sheetName val="CD43"/>
      <sheetName val="CD44"/>
      <sheetName val="2.5"/>
      <sheetName val="CD45"/>
      <sheetName val="CD46"/>
      <sheetName val="CD47"/>
      <sheetName val="CD48"/>
      <sheetName val="CD49"/>
      <sheetName val="CD50"/>
      <sheetName val="III"/>
      <sheetName val="Hoja1"/>
      <sheetName val="CD_1"/>
      <sheetName val="CD_2"/>
      <sheetName val="CD_3"/>
      <sheetName val="CD_4"/>
      <sheetName val="CD_5"/>
      <sheetName val="CD_6"/>
      <sheetName val="CD_7"/>
      <sheetName val="CD_8-9"/>
      <sheetName val="CD_10"/>
      <sheetName val="CD_11"/>
      <sheetName val="2_2"/>
      <sheetName val="CD_12"/>
      <sheetName val="CD_13"/>
      <sheetName val="CD_14-15"/>
      <sheetName val="CD_16"/>
      <sheetName val="2_3"/>
      <sheetName val="CD_17"/>
      <sheetName val="CD_19-20"/>
      <sheetName val="CD_23"/>
      <sheetName val="CD_24"/>
      <sheetName val="CD_25"/>
      <sheetName val="CD_26-27"/>
      <sheetName val="2_4"/>
      <sheetName val="2_5"/>
      <sheetName val="PAG_34"/>
      <sheetName val="CotizInternac"/>
      <sheetName val="Empres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uestos"/>
      <sheetName val="Precios"/>
      <sheetName val="Monedas"/>
      <sheetName val="IPE"/>
      <sheetName val="IPE Cook"/>
      <sheetName val="IPCPERU_2000"/>
      <sheetName val="TCR"/>
      <sheetName val="TCR Bilat"/>
      <sheetName val="Salida"/>
      <sheetName val="IPC w Euro"/>
      <sheetName val="TC w Euro"/>
      <sheetName val="Graf"/>
      <sheetName val="Anual 90-&gt;"/>
    </sheetNames>
    <sheetDataSet>
      <sheetData sheetId="0"/>
      <sheetData sheetId="1">
        <row r="337">
          <cell r="A337" t="str">
            <v>dato ejecutado de bloomberg y proyección mensuales para resto</v>
          </cell>
          <cell r="H337" t="str">
            <v>ojo</v>
          </cell>
        </row>
        <row r="338">
          <cell r="A338" t="str">
            <v>2003M11</v>
          </cell>
          <cell r="H338">
            <v>0.03</v>
          </cell>
        </row>
        <row r="339">
          <cell r="A339" t="str">
            <v>2003M12</v>
          </cell>
          <cell r="H339">
            <v>3.2000000000000001E-2</v>
          </cell>
        </row>
        <row r="373">
          <cell r="A373" t="str">
            <v>ANUAL</v>
          </cell>
        </row>
        <row r="374">
          <cell r="A374" t="str">
            <v>Inflación F.P</v>
          </cell>
        </row>
        <row r="375">
          <cell r="A375">
            <v>2001</v>
          </cell>
          <cell r="B375">
            <v>1.5518539926085539</v>
          </cell>
          <cell r="C375">
            <v>-1.2022386512816952</v>
          </cell>
          <cell r="D375">
            <v>7.6733797441754792</v>
          </cell>
          <cell r="E375">
            <v>1.6696194195289893</v>
          </cell>
          <cell r="F375">
            <v>0.69681887037436052</v>
          </cell>
          <cell r="G375">
            <v>2.6376461965981646</v>
          </cell>
          <cell r="H375">
            <v>-0.29999999999998916</v>
          </cell>
          <cell r="I375">
            <v>2.3664644197383566</v>
          </cell>
          <cell r="J375">
            <v>7.6437416596117025</v>
          </cell>
          <cell r="K375">
            <v>4.6245551601423518</v>
          </cell>
          <cell r="L375">
            <v>4.4149384251273682</v>
          </cell>
          <cell r="M375">
            <v>-1.5433726803596559</v>
          </cell>
          <cell r="N375">
            <v>2.7665710721171743</v>
          </cell>
          <cell r="O375">
            <v>2.1823166552433326</v>
          </cell>
          <cell r="P375">
            <v>-1.6878474980143054</v>
          </cell>
          <cell r="Q375">
            <v>12.281619094488194</v>
          </cell>
          <cell r="R375">
            <v>0.69532466591821773</v>
          </cell>
          <cell r="S375">
            <v>0.9234664383611868</v>
          </cell>
          <cell r="T375">
            <v>2.704242371930432</v>
          </cell>
          <cell r="U375">
            <v>1.360448807854131</v>
          </cell>
        </row>
        <row r="376">
          <cell r="A376">
            <v>2002</v>
          </cell>
          <cell r="B376">
            <v>2.376722606460957</v>
          </cell>
          <cell r="C376">
            <v>-0.30421707811735255</v>
          </cell>
          <cell r="D376">
            <v>12.525575568328495</v>
          </cell>
          <cell r="E376">
            <v>1.9131640649946657</v>
          </cell>
          <cell r="F376">
            <v>2.9416315653743697</v>
          </cell>
          <cell r="G376">
            <v>2.8242452191635126</v>
          </cell>
          <cell r="H376">
            <v>-0.40000000000000036</v>
          </cell>
          <cell r="I376">
            <v>2.8256717287218125</v>
          </cell>
          <cell r="J376">
            <v>6.9912109982493087</v>
          </cell>
          <cell r="K376">
            <v>2.7619517338730359</v>
          </cell>
          <cell r="L376">
            <v>5.701201708823822</v>
          </cell>
          <cell r="M376">
            <v>40.952406415462583</v>
          </cell>
          <cell r="N376">
            <v>3.7358202013354269</v>
          </cell>
          <cell r="O376">
            <v>1.3692504449393184</v>
          </cell>
          <cell r="P376">
            <v>0.75742274288022049</v>
          </cell>
          <cell r="Q376">
            <v>31.214902068209827</v>
          </cell>
          <cell r="R376">
            <v>3.882395252652393</v>
          </cell>
          <cell r="S376">
            <v>2.4485031286026082</v>
          </cell>
          <cell r="T376">
            <v>4.0046055064376196</v>
          </cell>
          <cell r="U376">
            <v>2.3006318896729772</v>
          </cell>
        </row>
        <row r="377">
          <cell r="A377">
            <v>2003</v>
          </cell>
          <cell r="B377">
            <v>1.8793065687281896</v>
          </cell>
          <cell r="C377">
            <v>-0.40686050997861267</v>
          </cell>
          <cell r="D377">
            <v>9.3046285365812729</v>
          </cell>
          <cell r="E377">
            <v>1.0572395395054945</v>
          </cell>
          <cell r="F377">
            <v>2.8007882958113406</v>
          </cell>
          <cell r="G377">
            <v>1.0720486111111205</v>
          </cell>
          <cell r="H377">
            <v>3.2000000000000028</v>
          </cell>
          <cell r="I377">
            <v>2.4981257809246316</v>
          </cell>
          <cell r="J377">
            <v>6.4907719653803264</v>
          </cell>
          <cell r="K377">
            <v>1.6682389156446931</v>
          </cell>
          <cell r="L377">
            <v>3.9842114445219678</v>
          </cell>
          <cell r="M377">
            <v>3.6564991865529528</v>
          </cell>
          <cell r="N377">
            <v>3.4158611465742394</v>
          </cell>
          <cell r="O377">
            <v>1.7371894409937916</v>
          </cell>
          <cell r="P377">
            <v>-6.0138318131708335E-2</v>
          </cell>
          <cell r="Q377">
            <v>27.083836940995475</v>
          </cell>
          <cell r="R377">
            <v>1.9932835950076999</v>
          </cell>
          <cell r="S377">
            <v>3.9363614488527876</v>
          </cell>
          <cell r="T377">
            <v>2.5979168181781587</v>
          </cell>
          <cell r="U377">
            <v>2.1479003417524067</v>
          </cell>
        </row>
        <row r="378">
          <cell r="A378">
            <v>2004</v>
          </cell>
          <cell r="B378">
            <v>2.2525973424281975</v>
          </cell>
          <cell r="C378">
            <v>4.9527724707054688E-2</v>
          </cell>
          <cell r="D378">
            <v>6.1770828872551808</v>
          </cell>
          <cell r="E378">
            <v>0.87226282761319052</v>
          </cell>
          <cell r="F378">
            <v>1.8635564639483793</v>
          </cell>
          <cell r="G378">
            <v>1.8656166666991991</v>
          </cell>
          <cell r="H378">
            <v>1.965717657694821</v>
          </cell>
          <cell r="I378">
            <v>2.3543094607166637</v>
          </cell>
          <cell r="J378">
            <v>5.7915984688372557</v>
          </cell>
          <cell r="K378">
            <v>1.8185378888755821</v>
          </cell>
          <cell r="L378">
            <v>4.1865323220111605</v>
          </cell>
          <cell r="M378">
            <v>6.6655592943469788</v>
          </cell>
          <cell r="N378">
            <v>2.6271637355589128</v>
          </cell>
          <cell r="O378">
            <v>2.393044302131675</v>
          </cell>
          <cell r="P378">
            <v>4.0485307965898443E-2</v>
          </cell>
          <cell r="Q378">
            <v>32.748909071402352</v>
          </cell>
          <cell r="R378">
            <v>1.9268081733837539</v>
          </cell>
          <cell r="S378">
            <v>3.8757609011433214</v>
          </cell>
          <cell r="T378">
            <v>1.7929159136976569</v>
          </cell>
          <cell r="U378">
            <v>1.4276362484956895</v>
          </cell>
        </row>
        <row r="379">
          <cell r="A379">
            <v>2005</v>
          </cell>
          <cell r="B379">
            <v>3.102859547489345</v>
          </cell>
          <cell r="C379">
            <v>-5.1475104376308423E-2</v>
          </cell>
          <cell r="D379">
            <v>5.400000000000138</v>
          </cell>
          <cell r="E379">
            <v>1.9369864372352774</v>
          </cell>
          <cell r="F379">
            <v>3.1650049434697847</v>
          </cell>
          <cell r="G379">
            <v>2.834806864181405</v>
          </cell>
          <cell r="H379">
            <v>4.5418549565281463</v>
          </cell>
          <cell r="I379">
            <v>1.8149245011962911</v>
          </cell>
          <cell r="J379">
            <v>5.3467172312574363</v>
          </cell>
          <cell r="K379">
            <v>1.8149245011962911</v>
          </cell>
          <cell r="L379">
            <v>3.7840859961856266</v>
          </cell>
          <cell r="M379">
            <v>7.314324889074264</v>
          </cell>
          <cell r="N379">
            <v>4.5314776982552374</v>
          </cell>
          <cell r="O379">
            <v>1.8149245011963133</v>
          </cell>
          <cell r="P379">
            <v>2.9381391584713201</v>
          </cell>
          <cell r="Q379">
            <v>27.80000000000009</v>
          </cell>
          <cell r="R379">
            <v>1.9369864372352996</v>
          </cell>
          <cell r="S379">
            <v>4.2000000000000481</v>
          </cell>
          <cell r="T379">
            <v>3.2885496680330917</v>
          </cell>
          <cell r="U379">
            <v>2.4265767945403249</v>
          </cell>
        </row>
        <row r="380">
          <cell r="A380" t="str">
            <v>Inflacion Prom.</v>
          </cell>
        </row>
        <row r="381">
          <cell r="A381">
            <v>2001</v>
          </cell>
          <cell r="B381">
            <v>2.8297294650735383</v>
          </cell>
          <cell r="C381">
            <v>-0.73371431111550756</v>
          </cell>
          <cell r="D381">
            <v>6.833274021170066</v>
          </cell>
          <cell r="E381">
            <v>2.4785104429438043</v>
          </cell>
          <cell r="F381">
            <v>1.8242619599523335</v>
          </cell>
          <cell r="G381">
            <v>3.5727879060154955</v>
          </cell>
          <cell r="H381">
            <v>0.46434236786179195</v>
          </cell>
          <cell r="I381">
            <v>2.7864640872794055</v>
          </cell>
          <cell r="J381">
            <v>7.9704993927161683</v>
          </cell>
          <cell r="K381">
            <v>4.5734623948981312</v>
          </cell>
          <cell r="L381">
            <v>6.3772661824267773</v>
          </cell>
          <cell r="M381">
            <v>-1.0681383285542245</v>
          </cell>
          <cell r="N381">
            <v>4.031019010314818</v>
          </cell>
          <cell r="O381">
            <v>2.4707836258801352</v>
          </cell>
          <cell r="P381">
            <v>-4.1881610008731585E-3</v>
          </cell>
          <cell r="Q381">
            <v>12.535617123911269</v>
          </cell>
          <cell r="R381">
            <v>2.5345659228755535</v>
          </cell>
          <cell r="S381">
            <v>1.6046484191845956</v>
          </cell>
          <cell r="T381">
            <v>3.5943018645577585</v>
          </cell>
          <cell r="U381">
            <v>1.6296101729991852</v>
          </cell>
        </row>
        <row r="382">
          <cell r="A382">
            <v>2002</v>
          </cell>
          <cell r="B382">
            <v>1.584563292760266</v>
          </cell>
          <cell r="C382">
            <v>-0.91480898335258853</v>
          </cell>
          <cell r="D382">
            <v>8.4127224980917283</v>
          </cell>
          <cell r="E382">
            <v>1.3088857362883788</v>
          </cell>
          <cell r="F382">
            <v>1.6321426935979044</v>
          </cell>
          <cell r="G382">
            <v>2.4873048704603606</v>
          </cell>
          <cell r="H382">
            <v>-0.76717249985421843</v>
          </cell>
          <cell r="I382">
            <v>2.4644694989947702</v>
          </cell>
          <cell r="J382">
            <v>6.3505675306978704</v>
          </cell>
          <cell r="K382">
            <v>3.4568295831078899</v>
          </cell>
          <cell r="L382">
            <v>5.0277769662052663</v>
          </cell>
          <cell r="M382">
            <v>25.082926823101694</v>
          </cell>
          <cell r="N382">
            <v>2.8033774776227816</v>
          </cell>
          <cell r="O382">
            <v>1.6468112800267276</v>
          </cell>
          <cell r="P382">
            <v>-0.1995295519066409</v>
          </cell>
          <cell r="Q382">
            <v>22.047562659010801</v>
          </cell>
          <cell r="R382">
            <v>2.2434294161028268</v>
          </cell>
          <cell r="S382">
            <v>0.92068821672086631</v>
          </cell>
          <cell r="T382">
            <v>3.0626375367021286</v>
          </cell>
          <cell r="U382">
            <v>1.9175536979918695</v>
          </cell>
        </row>
        <row r="383">
          <cell r="A383">
            <v>2003</v>
          </cell>
          <cell r="B383">
            <v>2.2714343291963646</v>
          </cell>
          <cell r="C383">
            <v>-0.25425671569501151</v>
          </cell>
          <cell r="D383">
            <v>14.762933102717923</v>
          </cell>
          <cell r="E383">
            <v>1.0481286160664682</v>
          </cell>
          <cell r="F383">
            <v>2.9145871151033065</v>
          </cell>
          <cell r="G383">
            <v>2.8188244291717846</v>
          </cell>
          <cell r="H383">
            <v>1.1621681905976677</v>
          </cell>
          <cell r="I383">
            <v>2.6730268959697767</v>
          </cell>
          <cell r="J383">
            <v>7.1353264398617888</v>
          </cell>
          <cell r="K383">
            <v>2.1154406469037879</v>
          </cell>
          <cell r="L383">
            <v>4.5544261305106915</v>
          </cell>
          <cell r="M383">
            <v>14.156327407500125</v>
          </cell>
          <cell r="N383">
            <v>3.5152303071701807</v>
          </cell>
          <cell r="O383">
            <v>1.5908038874267394</v>
          </cell>
          <cell r="P383">
            <v>-0.27602347075451616</v>
          </cell>
          <cell r="Q383">
            <v>31.353140161517334</v>
          </cell>
          <cell r="R383">
            <v>2.7723950482360316</v>
          </cell>
          <cell r="S383">
            <v>3.3340139736649288</v>
          </cell>
          <cell r="T383">
            <v>3.0373828743300413</v>
          </cell>
          <cell r="U383">
            <v>2.1005440547591903</v>
          </cell>
        </row>
      </sheetData>
      <sheetData sheetId="2">
        <row r="268">
          <cell r="A268" t="str">
            <v>2002M1</v>
          </cell>
          <cell r="B268">
            <v>1</v>
          </cell>
          <cell r="C268">
            <v>132.66499999999999</v>
          </cell>
          <cell r="D268">
            <v>2.3778999999999999</v>
          </cell>
          <cell r="E268">
            <v>2.2147427753999991</v>
          </cell>
          <cell r="F268">
            <v>0.69820000000000004</v>
          </cell>
          <cell r="G268">
            <v>667.28</v>
          </cell>
          <cell r="H268">
            <v>8.2766599999999997</v>
          </cell>
          <cell r="I268">
            <v>2192.5934226000018</v>
          </cell>
          <cell r="J268">
            <v>2275.89</v>
          </cell>
          <cell r="K268">
            <v>2.4954371298</v>
          </cell>
          <cell r="L268">
            <v>9.1614000000000004</v>
          </cell>
          <cell r="M268">
            <v>1.4</v>
          </cell>
          <cell r="N268">
            <v>1317.01</v>
          </cell>
          <cell r="O268">
            <v>45.680095961999996</v>
          </cell>
          <cell r="P268">
            <v>34.975869565217394</v>
          </cell>
          <cell r="Q268">
            <v>761.55</v>
          </cell>
          <cell r="R268">
            <v>1.60029</v>
          </cell>
          <cell r="S268">
            <v>6.8613</v>
          </cell>
          <cell r="T268">
            <v>188.41217867999998</v>
          </cell>
          <cell r="U268">
            <v>7.4279258766000043</v>
          </cell>
        </row>
        <row r="269">
          <cell r="A269" t="str">
            <v>2002M2</v>
          </cell>
          <cell r="B269">
            <v>1</v>
          </cell>
          <cell r="C269">
            <v>133.518</v>
          </cell>
          <cell r="D269">
            <v>2.4196</v>
          </cell>
          <cell r="E269">
            <v>2.2480505602999989</v>
          </cell>
          <cell r="F269">
            <v>0.70299999999999996</v>
          </cell>
          <cell r="G269">
            <v>678.84</v>
          </cell>
          <cell r="H269">
            <v>8.2766699999999993</v>
          </cell>
          <cell r="I269">
            <v>2225.5681007000021</v>
          </cell>
          <cell r="J269">
            <v>2287.7199999999998</v>
          </cell>
          <cell r="K269">
            <v>2.5329663111</v>
          </cell>
          <cell r="L269">
            <v>9.1061999999999994</v>
          </cell>
          <cell r="M269">
            <v>1.9510700000000001</v>
          </cell>
          <cell r="N269">
            <v>1319.85</v>
          </cell>
          <cell r="O269">
            <v>46.367084458999997</v>
          </cell>
          <cell r="P269">
            <v>35.021500000000003</v>
          </cell>
          <cell r="Q269">
            <v>884.21</v>
          </cell>
          <cell r="R269">
            <v>1.59585</v>
          </cell>
          <cell r="S269">
            <v>6.9382000000000001</v>
          </cell>
          <cell r="T269">
            <v>191.24573226000001</v>
          </cell>
          <cell r="U269">
            <v>7.539635353700004</v>
          </cell>
        </row>
        <row r="270">
          <cell r="A270" t="str">
            <v>2002M3</v>
          </cell>
          <cell r="B270">
            <v>1</v>
          </cell>
          <cell r="C270">
            <v>131.19499999999999</v>
          </cell>
          <cell r="D270">
            <v>2.3466</v>
          </cell>
          <cell r="E270">
            <v>2.233264485499999</v>
          </cell>
          <cell r="F270">
            <v>0.70304999999999995</v>
          </cell>
          <cell r="G270">
            <v>663.26</v>
          </cell>
          <cell r="H270">
            <v>8.2770799999999998</v>
          </cell>
          <cell r="I270">
            <v>2210.9298995000022</v>
          </cell>
          <cell r="J270">
            <v>2281.21</v>
          </cell>
          <cell r="K270">
            <v>2.5163062635000002</v>
          </cell>
          <cell r="L270">
            <v>9.0808999999999997</v>
          </cell>
          <cell r="M270">
            <v>2.3842099999999999</v>
          </cell>
          <cell r="N270">
            <v>1322.72</v>
          </cell>
          <cell r="O270">
            <v>46.062114814999994</v>
          </cell>
          <cell r="P270">
            <v>34.969523809523807</v>
          </cell>
          <cell r="Q270">
            <v>947.22</v>
          </cell>
          <cell r="R270">
            <v>1.5870299999999999</v>
          </cell>
          <cell r="S270">
            <v>6.9961000000000002</v>
          </cell>
          <cell r="T270">
            <v>189.98785409999999</v>
          </cell>
          <cell r="U270">
            <v>7.4900450045000033</v>
          </cell>
        </row>
        <row r="271">
          <cell r="A271" t="str">
            <v>2002M4</v>
          </cell>
          <cell r="B271">
            <v>1</v>
          </cell>
          <cell r="C271">
            <v>131.072</v>
          </cell>
          <cell r="D271">
            <v>2.3203999999999998</v>
          </cell>
          <cell r="E271">
            <v>2.2080538367999991</v>
          </cell>
          <cell r="F271">
            <v>0.69320999999999999</v>
          </cell>
          <cell r="G271">
            <v>650.82000000000005</v>
          </cell>
          <cell r="H271">
            <v>8.2772000000000006</v>
          </cell>
          <cell r="I271">
            <v>2185.971379200002</v>
          </cell>
          <cell r="J271">
            <v>2263.1</v>
          </cell>
          <cell r="K271">
            <v>2.4879004415999999</v>
          </cell>
          <cell r="L271">
            <v>9.1317000000000004</v>
          </cell>
          <cell r="M271">
            <v>2.8378100000000002</v>
          </cell>
          <cell r="N271">
            <v>1317.5</v>
          </cell>
          <cell r="O271">
            <v>45.542133503999992</v>
          </cell>
          <cell r="P271">
            <v>34.867272727272727</v>
          </cell>
          <cell r="Q271">
            <v>876.54</v>
          </cell>
          <cell r="R271">
            <v>1.5813600000000001</v>
          </cell>
          <cell r="S271">
            <v>7.0453000000000001</v>
          </cell>
          <cell r="T271">
            <v>187.84313855999997</v>
          </cell>
          <cell r="U271">
            <v>7.4054921472000022</v>
          </cell>
        </row>
        <row r="272">
          <cell r="A272" t="str">
            <v>2002M5</v>
          </cell>
          <cell r="B272">
            <v>1</v>
          </cell>
          <cell r="C272">
            <v>126.48399999999999</v>
          </cell>
          <cell r="D272">
            <v>2.4803999999999999</v>
          </cell>
          <cell r="E272">
            <v>2.133028197999999</v>
          </cell>
          <cell r="F272">
            <v>0.68527000000000005</v>
          </cell>
          <cell r="G272">
            <v>653.91</v>
          </cell>
          <cell r="H272">
            <v>8.2769899999999996</v>
          </cell>
          <cell r="I272">
            <v>2111.6960620000023</v>
          </cell>
          <cell r="J272">
            <v>2307.9299999999998</v>
          </cell>
          <cell r="K272">
            <v>2.4033661259999999</v>
          </cell>
          <cell r="L272">
            <v>9.4899000000000004</v>
          </cell>
          <cell r="M272">
            <v>3.3063600000000002</v>
          </cell>
          <cell r="N272">
            <v>1261.46</v>
          </cell>
          <cell r="O272">
            <v>43.994694939999995</v>
          </cell>
          <cell r="P272">
            <v>34.39826086956522</v>
          </cell>
          <cell r="Q272">
            <v>965.48</v>
          </cell>
          <cell r="R272">
            <v>1.54965</v>
          </cell>
          <cell r="S272">
            <v>7.06</v>
          </cell>
          <cell r="T272">
            <v>181.46057159999998</v>
          </cell>
          <cell r="U272">
            <v>7.1538670420000026</v>
          </cell>
        </row>
        <row r="273">
          <cell r="A273" t="str">
            <v>2002M6</v>
          </cell>
          <cell r="B273">
            <v>1</v>
          </cell>
          <cell r="C273">
            <v>123.59699999999999</v>
          </cell>
          <cell r="D273">
            <v>2.714</v>
          </cell>
          <cell r="E273">
            <v>2.0478126848999985</v>
          </cell>
          <cell r="F273">
            <v>0.67293000000000003</v>
          </cell>
          <cell r="G273">
            <v>673.76599999999996</v>
          </cell>
          <cell r="H273">
            <v>8.2770499999999991</v>
          </cell>
          <cell r="I273">
            <v>2027.3327781000021</v>
          </cell>
          <cell r="J273">
            <v>2360.71</v>
          </cell>
          <cell r="K273">
            <v>2.3073504812999999</v>
          </cell>
          <cell r="L273">
            <v>9.7378</v>
          </cell>
          <cell r="M273">
            <v>3.6007899999999999</v>
          </cell>
          <cell r="N273">
            <v>1222.08</v>
          </cell>
          <cell r="O273">
            <v>42.237085496999988</v>
          </cell>
          <cell r="P273">
            <v>33.838999999999999</v>
          </cell>
          <cell r="Q273">
            <v>1196.74</v>
          </cell>
          <cell r="R273">
            <v>1.53169</v>
          </cell>
          <cell r="S273">
            <v>7.1289999999999996</v>
          </cell>
          <cell r="T273">
            <v>174.21113357999997</v>
          </cell>
          <cell r="U273">
            <v>6.8680665771000022</v>
          </cell>
        </row>
        <row r="274">
          <cell r="A274" t="str">
            <v>2002M7</v>
          </cell>
          <cell r="B274">
            <v>1</v>
          </cell>
          <cell r="C274">
            <v>118.066</v>
          </cell>
          <cell r="D274">
            <v>2.9346000000000001</v>
          </cell>
          <cell r="E274">
            <v>1.9715157565999986</v>
          </cell>
          <cell r="F274">
            <v>0.64376</v>
          </cell>
          <cell r="G274">
            <v>696.33</v>
          </cell>
          <cell r="H274">
            <v>8.2767999999999997</v>
          </cell>
          <cell r="I274">
            <v>1951.7988854000021</v>
          </cell>
          <cell r="J274">
            <v>2502.0300000000002</v>
          </cell>
          <cell r="K274">
            <v>2.2213837542000001</v>
          </cell>
          <cell r="L274">
            <v>9.7978000000000005</v>
          </cell>
          <cell r="M274">
            <v>3.57023</v>
          </cell>
          <cell r="N274">
            <v>1184.97</v>
          </cell>
          <cell r="O274">
            <v>40.663425997999994</v>
          </cell>
          <cell r="P274">
            <v>33.238152173913036</v>
          </cell>
          <cell r="Q274">
            <v>1328.98</v>
          </cell>
          <cell r="R274">
            <v>1.5459400000000001</v>
          </cell>
          <cell r="S274">
            <v>7.1913</v>
          </cell>
          <cell r="T274">
            <v>167.72041571999998</v>
          </cell>
          <cell r="U274">
            <v>6.6121777514000026</v>
          </cell>
        </row>
        <row r="275">
          <cell r="A275" t="str">
            <v>2002M8</v>
          </cell>
          <cell r="B275">
            <v>1</v>
          </cell>
          <cell r="C275">
            <v>119.006</v>
          </cell>
          <cell r="D275">
            <v>3.1093099999999998</v>
          </cell>
          <cell r="E275">
            <v>2.0002273409999987</v>
          </cell>
          <cell r="F275">
            <v>0.65100000000000002</v>
          </cell>
          <cell r="G275">
            <v>702.3</v>
          </cell>
          <cell r="H275">
            <v>8.2766999999999999</v>
          </cell>
          <cell r="I275">
            <v>1980.2233290000022</v>
          </cell>
          <cell r="J275">
            <v>2648.59</v>
          </cell>
          <cell r="K275">
            <v>2.2537342169999999</v>
          </cell>
          <cell r="L275">
            <v>9.8257999999999992</v>
          </cell>
          <cell r="M275">
            <v>3.5737999999999999</v>
          </cell>
          <cell r="N275">
            <v>1197.73</v>
          </cell>
          <cell r="O275">
            <v>41.255615729999995</v>
          </cell>
          <cell r="P275">
            <v>33.836818181818174</v>
          </cell>
          <cell r="Q275">
            <v>1373.93</v>
          </cell>
          <cell r="R275">
            <v>1.5679000000000001</v>
          </cell>
          <cell r="S275">
            <v>7.2576999999999998</v>
          </cell>
          <cell r="T275">
            <v>170.16296219999998</v>
          </cell>
          <cell r="U275">
            <v>6.7084722390000024</v>
          </cell>
        </row>
        <row r="276">
          <cell r="A276" t="str">
            <v>2002M9</v>
          </cell>
          <cell r="B276">
            <v>1</v>
          </cell>
          <cell r="C276">
            <v>120.367</v>
          </cell>
          <cell r="D276">
            <v>3.34124</v>
          </cell>
          <cell r="E276">
            <v>1.9941447096999987</v>
          </cell>
          <cell r="F276">
            <v>0.64327000000000001</v>
          </cell>
          <cell r="G276">
            <v>726.98</v>
          </cell>
          <cell r="H276">
            <v>8.2769600000000008</v>
          </cell>
          <cell r="I276">
            <v>1974.2015293000022</v>
          </cell>
          <cell r="J276">
            <v>2748.68</v>
          </cell>
          <cell r="K276">
            <v>2.2468806788999998</v>
          </cell>
          <cell r="L276">
            <v>10.0425</v>
          </cell>
          <cell r="M276">
            <v>3.6047400000000001</v>
          </cell>
          <cell r="N276">
            <v>1210.26</v>
          </cell>
          <cell r="O276">
            <v>41.130158640999994</v>
          </cell>
          <cell r="P276">
            <v>34.510476190476183</v>
          </cell>
          <cell r="Q276">
            <v>1457.2</v>
          </cell>
          <cell r="R276">
            <v>1.57578</v>
          </cell>
          <cell r="S276">
            <v>7.3152999999999997</v>
          </cell>
          <cell r="T276">
            <v>169.64550173999999</v>
          </cell>
          <cell r="U276">
            <v>6.6880719763000034</v>
          </cell>
        </row>
        <row r="277">
          <cell r="A277" t="str">
            <v>2002M10</v>
          </cell>
          <cell r="B277">
            <v>1</v>
          </cell>
          <cell r="C277">
            <v>123.863</v>
          </cell>
          <cell r="D277">
            <v>3.8051300000000001</v>
          </cell>
          <cell r="E277">
            <v>1.9941055930999991</v>
          </cell>
          <cell r="F277">
            <v>0.64219000000000004</v>
          </cell>
          <cell r="G277">
            <v>742.32</v>
          </cell>
          <cell r="H277">
            <v>8.2769999999999992</v>
          </cell>
          <cell r="I277">
            <v>1974.1628039000025</v>
          </cell>
          <cell r="J277">
            <v>2829.27</v>
          </cell>
          <cell r="K277">
            <v>2.2468366046999999</v>
          </cell>
          <cell r="L277">
            <v>10.0961</v>
          </cell>
          <cell r="M277">
            <v>3.6059899999999998</v>
          </cell>
          <cell r="N277">
            <v>1240.7</v>
          </cell>
          <cell r="O277">
            <v>41.129351842999995</v>
          </cell>
          <cell r="P277">
            <v>34.906304347826087</v>
          </cell>
          <cell r="Q277">
            <v>1452.32</v>
          </cell>
          <cell r="R277">
            <v>1.57778</v>
          </cell>
          <cell r="S277">
            <v>7.3708</v>
          </cell>
          <cell r="T277">
            <v>169.64217402</v>
          </cell>
          <cell r="U277">
            <v>6.6879407849000039</v>
          </cell>
        </row>
        <row r="278">
          <cell r="A278" t="str">
            <v>2002M11</v>
          </cell>
          <cell r="B278">
            <v>1</v>
          </cell>
          <cell r="C278">
            <v>122.55</v>
          </cell>
          <cell r="D278">
            <v>3.5756000000000001</v>
          </cell>
          <cell r="E278">
            <v>1.9718678059999992</v>
          </cell>
          <cell r="F278">
            <v>0.64036999999999999</v>
          </cell>
          <cell r="G278">
            <v>709.48</v>
          </cell>
          <cell r="H278">
            <v>8.2771399999999993</v>
          </cell>
          <cell r="I278">
            <v>1952.1474140000023</v>
          </cell>
          <cell r="J278">
            <v>2732.56</v>
          </cell>
          <cell r="K278">
            <v>2.2217804219999997</v>
          </cell>
          <cell r="L278">
            <v>10.203200000000001</v>
          </cell>
          <cell r="M278">
            <v>3.4885799999999998</v>
          </cell>
          <cell r="N278">
            <v>1211.3699999999999</v>
          </cell>
          <cell r="O278">
            <v>40.670687179999987</v>
          </cell>
          <cell r="P278">
            <v>34.613500000000002</v>
          </cell>
          <cell r="Q278">
            <v>1366.6</v>
          </cell>
          <cell r="R278">
            <v>1.5589500000000001</v>
          </cell>
          <cell r="S278">
            <v>7.4127000000000001</v>
          </cell>
          <cell r="T278">
            <v>167.75036519999998</v>
          </cell>
          <cell r="U278">
            <v>6.6133584740000035</v>
          </cell>
        </row>
        <row r="279">
          <cell r="A279" t="str">
            <v>2002M12</v>
          </cell>
          <cell r="B279">
            <v>1</v>
          </cell>
          <cell r="C279">
            <v>122.27200000000001</v>
          </cell>
          <cell r="D279">
            <v>3.6251199999999999</v>
          </cell>
          <cell r="E279">
            <v>1.9212313672999994</v>
          </cell>
          <cell r="F279">
            <v>0.63043000000000005</v>
          </cell>
          <cell r="G279">
            <v>701.94899999999996</v>
          </cell>
          <cell r="H279">
            <v>8.2772400000000008</v>
          </cell>
          <cell r="I279">
            <v>1902.0173837000023</v>
          </cell>
          <cell r="J279">
            <v>2813.18</v>
          </cell>
          <cell r="K279">
            <v>2.1647263700999999</v>
          </cell>
          <cell r="L279">
            <v>10.1982</v>
          </cell>
          <cell r="M279">
            <v>3.4355000000000002</v>
          </cell>
          <cell r="N279">
            <v>1207.4100000000001</v>
          </cell>
          <cell r="O279">
            <v>39.626287168999994</v>
          </cell>
          <cell r="P279">
            <v>34.749047619047616</v>
          </cell>
          <cell r="Q279">
            <v>1320.67</v>
          </cell>
          <cell r="R279">
            <v>1.5596000000000001</v>
          </cell>
          <cell r="S279">
            <v>7.4622999999999999</v>
          </cell>
          <cell r="T279">
            <v>163.44263165999999</v>
          </cell>
          <cell r="U279">
            <v>6.443531206700003</v>
          </cell>
        </row>
        <row r="280">
          <cell r="A280" t="str">
            <v>2003M1</v>
          </cell>
          <cell r="B280">
            <v>1</v>
          </cell>
          <cell r="C280">
            <v>118.655</v>
          </cell>
          <cell r="D280">
            <v>3.4375499999999999</v>
          </cell>
          <cell r="E280">
            <v>1.8417073194999996</v>
          </cell>
          <cell r="F280">
            <v>0.61875000000000002</v>
          </cell>
          <cell r="G280">
            <v>722.48</v>
          </cell>
          <cell r="H280">
            <v>8.2768099999999993</v>
          </cell>
          <cell r="I280">
            <v>1823.2886455000021</v>
          </cell>
          <cell r="J280">
            <v>2913</v>
          </cell>
          <cell r="K280">
            <v>2.0751235214999997</v>
          </cell>
          <cell r="L280">
            <v>10.5762</v>
          </cell>
          <cell r="M280">
            <v>3.21136</v>
          </cell>
          <cell r="N280">
            <v>1178.3800000000001</v>
          </cell>
          <cell r="O280">
            <v>37.986066834999995</v>
          </cell>
          <cell r="P280">
            <v>34.516590909090908</v>
          </cell>
          <cell r="Q280">
            <v>1652.94</v>
          </cell>
          <cell r="R280">
            <v>1.5410200000000001</v>
          </cell>
          <cell r="S280">
            <v>7.5206</v>
          </cell>
          <cell r="T280">
            <v>156.67737689999998</v>
          </cell>
          <cell r="U280">
            <v>6.1768190905000022</v>
          </cell>
        </row>
        <row r="281">
          <cell r="A281" t="str">
            <v>2003M2</v>
          </cell>
          <cell r="B281">
            <v>1</v>
          </cell>
          <cell r="C281">
            <v>119.27200000000001</v>
          </cell>
          <cell r="D281">
            <v>3.58995</v>
          </cell>
          <cell r="E281">
            <v>1.8155383140999997</v>
          </cell>
          <cell r="F281">
            <v>0.62134</v>
          </cell>
          <cell r="G281">
            <v>745.21</v>
          </cell>
          <cell r="H281">
            <v>8.2772600000000001</v>
          </cell>
          <cell r="I281">
            <v>1797.3813529000022</v>
          </cell>
          <cell r="J281">
            <v>2951.86</v>
          </cell>
          <cell r="K281">
            <v>2.0456378816999998</v>
          </cell>
          <cell r="L281">
            <v>10.9216</v>
          </cell>
          <cell r="M281">
            <v>3.1139999999999999</v>
          </cell>
          <cell r="N281">
            <v>1191.95</v>
          </cell>
          <cell r="O281">
            <v>37.446318973000004</v>
          </cell>
          <cell r="P281">
            <v>34.706150000000001</v>
          </cell>
          <cell r="Q281">
            <v>1650.6</v>
          </cell>
          <cell r="R281">
            <v>1.5123500000000001</v>
          </cell>
          <cell r="S281">
            <v>7.55</v>
          </cell>
          <cell r="T281">
            <v>154.45113222000001</v>
          </cell>
          <cell r="U281">
            <v>6.0890520439000024</v>
          </cell>
        </row>
        <row r="282">
          <cell r="A282" t="str">
            <v>2003M3</v>
          </cell>
          <cell r="B282">
            <v>1</v>
          </cell>
          <cell r="C282">
            <v>118.536</v>
          </cell>
          <cell r="D282">
            <v>3.4460899999999999</v>
          </cell>
          <cell r="E282">
            <v>1.8102966896999997</v>
          </cell>
          <cell r="F282">
            <v>0.63182000000000005</v>
          </cell>
          <cell r="G282">
            <v>743.28</v>
          </cell>
          <cell r="H282">
            <v>8.2772199999999998</v>
          </cell>
          <cell r="I282">
            <v>1792.1921493000023</v>
          </cell>
          <cell r="J282">
            <v>2959.01</v>
          </cell>
          <cell r="K282">
            <v>2.0397319388999997</v>
          </cell>
          <cell r="L282">
            <v>10.9427</v>
          </cell>
          <cell r="M282">
            <v>3.0215000000000001</v>
          </cell>
          <cell r="N282">
            <v>1236.6600000000001</v>
          </cell>
          <cell r="O282">
            <v>37.338208041000001</v>
          </cell>
          <cell r="P282">
            <v>34.669999999999987</v>
          </cell>
          <cell r="Q282">
            <v>1598</v>
          </cell>
          <cell r="R282">
            <v>1.4759100000000001</v>
          </cell>
          <cell r="S282">
            <v>7.5768000000000004</v>
          </cell>
          <cell r="T282">
            <v>154.00521774000001</v>
          </cell>
          <cell r="U282">
            <v>6.0714723963000026</v>
          </cell>
        </row>
        <row r="283">
          <cell r="A283" t="str">
            <v>2003M4</v>
          </cell>
          <cell r="B283">
            <v>1</v>
          </cell>
          <cell r="C283">
            <v>119.79</v>
          </cell>
          <cell r="D283">
            <v>3.1179000000000001</v>
          </cell>
          <cell r="E283">
            <v>1.8032948182999997</v>
          </cell>
          <cell r="F283">
            <v>0.63527</v>
          </cell>
          <cell r="G283">
            <v>718.25</v>
          </cell>
          <cell r="H283">
            <v>8.2771299999999997</v>
          </cell>
          <cell r="I283">
            <v>1785.2603027000023</v>
          </cell>
          <cell r="J283">
            <v>2926.42</v>
          </cell>
          <cell r="K283">
            <v>2.0318426570999994</v>
          </cell>
          <cell r="L283">
            <v>10.632400000000001</v>
          </cell>
          <cell r="M283">
            <v>2.8414999999999999</v>
          </cell>
          <cell r="N283">
            <v>1230.54</v>
          </cell>
          <cell r="O283">
            <v>37.193791199000003</v>
          </cell>
          <cell r="P283">
            <v>34.772704545454545</v>
          </cell>
          <cell r="Q283">
            <v>1598</v>
          </cell>
          <cell r="R283">
            <v>1.45848</v>
          </cell>
          <cell r="S283">
            <v>7.5990000000000002</v>
          </cell>
          <cell r="T283">
            <v>153.40955585999998</v>
          </cell>
          <cell r="U283">
            <v>6.0479891357000017</v>
          </cell>
        </row>
        <row r="284">
          <cell r="A284" t="str">
            <v>2003M5</v>
          </cell>
          <cell r="B284">
            <v>1</v>
          </cell>
          <cell r="C284">
            <v>117.265</v>
          </cell>
          <cell r="D284">
            <v>2.9549400000000001</v>
          </cell>
          <cell r="E284">
            <v>1.6908345932999995</v>
          </cell>
          <cell r="F284">
            <v>0.61623000000000006</v>
          </cell>
          <cell r="G284">
            <v>703.58</v>
          </cell>
          <cell r="H284">
            <v>8.2769100000000009</v>
          </cell>
          <cell r="I284">
            <v>1673.9247777000023</v>
          </cell>
          <cell r="J284">
            <v>2858.94</v>
          </cell>
          <cell r="K284">
            <v>1.9051293320999996</v>
          </cell>
          <cell r="L284">
            <v>10.2506</v>
          </cell>
          <cell r="M284">
            <v>2.7884799999999998</v>
          </cell>
          <cell r="N284">
            <v>1199.6600000000001</v>
          </cell>
          <cell r="O284">
            <v>34.874246949000003</v>
          </cell>
          <cell r="P284">
            <v>34.646363636363645</v>
          </cell>
          <cell r="Q284">
            <v>1598</v>
          </cell>
          <cell r="R284">
            <v>1.3845000000000001</v>
          </cell>
          <cell r="S284">
            <v>7.6074000000000002</v>
          </cell>
          <cell r="T284">
            <v>143.84236085999999</v>
          </cell>
          <cell r="U284">
            <v>5.6708138607000018</v>
          </cell>
        </row>
        <row r="285">
          <cell r="A285" t="str">
            <v>2003M6</v>
          </cell>
          <cell r="B285">
            <v>1</v>
          </cell>
          <cell r="C285">
            <v>118.264</v>
          </cell>
          <cell r="D285">
            <v>2.8824000000000001</v>
          </cell>
          <cell r="E285">
            <v>1.6771828998999994</v>
          </cell>
          <cell r="F285">
            <v>0.60224</v>
          </cell>
          <cell r="G285">
            <v>709.18399999999997</v>
          </cell>
          <cell r="H285">
            <v>8.2770700000000001</v>
          </cell>
          <cell r="I285">
            <v>1660.4096131000024</v>
          </cell>
          <cell r="J285">
            <v>2826.95</v>
          </cell>
          <cell r="K285">
            <v>1.8897474362999995</v>
          </cell>
          <cell r="L285">
            <v>10.4953</v>
          </cell>
          <cell r="M285">
            <v>2.7595999999999998</v>
          </cell>
          <cell r="N285">
            <v>1193.45</v>
          </cell>
          <cell r="O285">
            <v>34.592674447000007</v>
          </cell>
          <cell r="P285">
            <v>34.589761904761914</v>
          </cell>
          <cell r="Q285">
            <v>1598</v>
          </cell>
          <cell r="R285">
            <v>1.3522700000000001</v>
          </cell>
          <cell r="S285">
            <v>7.6360000000000001</v>
          </cell>
          <cell r="T285">
            <v>142.68098658</v>
          </cell>
          <cell r="U285">
            <v>5.6250280621000019</v>
          </cell>
        </row>
        <row r="286">
          <cell r="A286" t="str">
            <v>2003M7</v>
          </cell>
          <cell r="B286">
            <v>1</v>
          </cell>
          <cell r="C286">
            <v>118.69199999999999</v>
          </cell>
          <cell r="D286">
            <v>2.879</v>
          </cell>
          <cell r="E286">
            <v>1.7200351351999992</v>
          </cell>
          <cell r="F286">
            <v>0.61551</v>
          </cell>
          <cell r="G286">
            <v>701.14</v>
          </cell>
          <cell r="H286">
            <v>8.2772199999999998</v>
          </cell>
          <cell r="I286">
            <v>1702.8332888000025</v>
          </cell>
          <cell r="J286">
            <v>2858.82</v>
          </cell>
          <cell r="K286">
            <v>1.9380307223999993</v>
          </cell>
          <cell r="L286">
            <v>10.4434</v>
          </cell>
          <cell r="M286">
            <v>2.7535500000000002</v>
          </cell>
          <cell r="N286">
            <v>1180.44</v>
          </cell>
          <cell r="O286">
            <v>35.47652165600001</v>
          </cell>
          <cell r="P286">
            <v>34.353260869565204</v>
          </cell>
          <cell r="Q286">
            <v>1598</v>
          </cell>
          <cell r="R286">
            <v>1.3815200000000001</v>
          </cell>
          <cell r="S286">
            <v>7.6687000000000003</v>
          </cell>
          <cell r="T286">
            <v>146.32650383999999</v>
          </cell>
          <cell r="U286">
            <v>5.7687482408000017</v>
          </cell>
        </row>
        <row r="287">
          <cell r="A287" t="str">
            <v>2003M8</v>
          </cell>
          <cell r="B287">
            <v>1</v>
          </cell>
          <cell r="C287">
            <v>118.827</v>
          </cell>
          <cell r="D287">
            <v>3.0017</v>
          </cell>
          <cell r="E287">
            <v>1.756413573199999</v>
          </cell>
          <cell r="F287">
            <v>0.62734000000000001</v>
          </cell>
          <cell r="G287">
            <v>703.77200000000005</v>
          </cell>
          <cell r="H287">
            <v>8.2770100000000006</v>
          </cell>
          <cell r="I287">
            <v>1738.8479108000024</v>
          </cell>
          <cell r="J287">
            <v>2867.37</v>
          </cell>
          <cell r="K287">
            <v>1.9790197283999991</v>
          </cell>
          <cell r="L287">
            <v>10.732699999999999</v>
          </cell>
          <cell r="M287">
            <v>2.8771</v>
          </cell>
          <cell r="N287">
            <v>1178.4000000000001</v>
          </cell>
          <cell r="O287">
            <v>36.226843796000004</v>
          </cell>
          <cell r="P287">
            <v>34.286428571428573</v>
          </cell>
          <cell r="Q287">
            <v>1598</v>
          </cell>
          <cell r="R287">
            <v>1.3960900000000001</v>
          </cell>
          <cell r="S287">
            <v>7.7016</v>
          </cell>
          <cell r="T287">
            <v>149.42128343999997</v>
          </cell>
          <cell r="U287">
            <v>5.8907562428000011</v>
          </cell>
        </row>
        <row r="288">
          <cell r="A288" t="str">
            <v>2003M9</v>
          </cell>
          <cell r="B288">
            <v>1</v>
          </cell>
          <cell r="C288">
            <v>115.19</v>
          </cell>
          <cell r="D288">
            <v>2.9220000000000002</v>
          </cell>
          <cell r="E288">
            <v>1.7436811198999993</v>
          </cell>
          <cell r="F288">
            <v>0.62107999999999997</v>
          </cell>
          <cell r="G288">
            <v>675.44200000000001</v>
          </cell>
          <cell r="H288">
            <v>8.27712</v>
          </cell>
          <cell r="I288">
            <v>1726.2427931000027</v>
          </cell>
          <cell r="J288">
            <v>2840.08</v>
          </cell>
          <cell r="K288">
            <v>1.9646735762999994</v>
          </cell>
          <cell r="L288">
            <v>10.9255</v>
          </cell>
          <cell r="M288">
            <v>2.8706</v>
          </cell>
          <cell r="N288">
            <v>1164.1300000000001</v>
          </cell>
          <cell r="O288">
            <v>35.964231047000013</v>
          </cell>
          <cell r="P288">
            <v>33.961454545454551</v>
          </cell>
          <cell r="Q288">
            <v>1598</v>
          </cell>
          <cell r="R288">
            <v>1.3632200000000001</v>
          </cell>
          <cell r="S288">
            <v>7.7317</v>
          </cell>
          <cell r="T288">
            <v>148.33811057999998</v>
          </cell>
          <cell r="U288">
            <v>5.8480534421000012</v>
          </cell>
        </row>
        <row r="289">
          <cell r="A289" t="str">
            <v>2003M10</v>
          </cell>
          <cell r="B289">
            <v>1</v>
          </cell>
          <cell r="C289">
            <v>109.58</v>
          </cell>
          <cell r="D289">
            <v>2.8607</v>
          </cell>
          <cell r="E289">
            <v>1.6728605155999992</v>
          </cell>
          <cell r="F289">
            <v>0.59660000000000002</v>
          </cell>
          <cell r="G289">
            <v>646.07000000000005</v>
          </cell>
          <cell r="H289">
            <v>8.2767800000000005</v>
          </cell>
          <cell r="I289">
            <v>1656.1304564000025</v>
          </cell>
          <cell r="J289">
            <v>2876.19</v>
          </cell>
          <cell r="K289">
            <v>1.8848772371999991</v>
          </cell>
          <cell r="L289">
            <v>11.170400000000001</v>
          </cell>
          <cell r="M289">
            <v>2.8068900000000001</v>
          </cell>
          <cell r="N289">
            <v>1167.8699999999999</v>
          </cell>
          <cell r="O289">
            <v>34.503523268000009</v>
          </cell>
          <cell r="P289">
            <v>33.837608695652179</v>
          </cell>
          <cell r="Q289">
            <v>1598</v>
          </cell>
          <cell r="R289">
            <v>1.32185</v>
          </cell>
          <cell r="S289">
            <v>7.7503000000000002</v>
          </cell>
          <cell r="T289">
            <v>142.31327351999997</v>
          </cell>
          <cell r="U289">
            <v>5.6105314124000003</v>
          </cell>
        </row>
        <row r="290">
          <cell r="A290" t="str">
            <v>2003M11</v>
          </cell>
          <cell r="B290">
            <v>1</v>
          </cell>
          <cell r="C290">
            <v>109.196</v>
          </cell>
          <cell r="D290">
            <v>2.9083399999999999</v>
          </cell>
          <cell r="E290">
            <v>1.6717848090999994</v>
          </cell>
          <cell r="F290">
            <v>0.59211999999999998</v>
          </cell>
          <cell r="G290">
            <v>625.46699999999998</v>
          </cell>
          <cell r="H290">
            <v>8.2769100000000009</v>
          </cell>
          <cell r="I290">
            <v>1655.0655079000026</v>
          </cell>
          <cell r="J290">
            <v>2844.55</v>
          </cell>
          <cell r="K290">
            <v>1.8836651966999991</v>
          </cell>
          <cell r="L290">
            <v>11.1145</v>
          </cell>
          <cell r="M290">
            <v>2.8362599999999998</v>
          </cell>
          <cell r="N290">
            <v>1185.99</v>
          </cell>
          <cell r="O290">
            <v>34.481336323000015</v>
          </cell>
          <cell r="P290">
            <v>34.003500000000003</v>
          </cell>
          <cell r="Q290">
            <v>1598</v>
          </cell>
          <cell r="R290">
            <v>1.3125800000000001</v>
          </cell>
          <cell r="S290">
            <v>7.7652999999999999</v>
          </cell>
          <cell r="T290">
            <v>142.22176121999999</v>
          </cell>
          <cell r="U290">
            <v>5.6069236489000005</v>
          </cell>
        </row>
        <row r="291">
          <cell r="A291" t="str">
            <v>2003M12</v>
          </cell>
          <cell r="B291">
            <v>1</v>
          </cell>
          <cell r="C291">
            <v>107.935</v>
          </cell>
          <cell r="D291">
            <v>2.9244500000000002</v>
          </cell>
          <cell r="E291">
            <v>1.5915566624999993</v>
          </cell>
          <cell r="F291">
            <v>0.57137000000000004</v>
          </cell>
          <cell r="G291">
            <v>603.31399999999996</v>
          </cell>
          <cell r="H291">
            <v>8.2769999999999992</v>
          </cell>
          <cell r="I291">
            <v>1575.6397125000024</v>
          </cell>
          <cell r="J291">
            <v>2808.64</v>
          </cell>
          <cell r="K291">
            <v>1.7932690124999988</v>
          </cell>
          <cell r="L291">
            <v>11.2629</v>
          </cell>
          <cell r="M291">
            <v>2.9267099999999999</v>
          </cell>
          <cell r="N291">
            <v>1191.9000000000001</v>
          </cell>
          <cell r="O291">
            <v>32.826593625000015</v>
          </cell>
          <cell r="P291">
            <v>34.016956521739132</v>
          </cell>
          <cell r="Q291">
            <v>1598</v>
          </cell>
          <cell r="R291">
            <v>1.3128299999999999</v>
          </cell>
          <cell r="S291">
            <v>7.8026</v>
          </cell>
          <cell r="T291">
            <v>135.39660749999999</v>
          </cell>
          <cell r="U291">
            <v>5.3378500874999997</v>
          </cell>
        </row>
        <row r="356">
          <cell r="A356" t="str">
            <v>ANUAL</v>
          </cell>
        </row>
        <row r="357">
          <cell r="A357" t="str">
            <v>TC Fin Periodo (UM x US$)</v>
          </cell>
        </row>
        <row r="358">
          <cell r="A358">
            <v>2001</v>
          </cell>
          <cell r="C358">
            <v>127.358</v>
          </cell>
          <cell r="D358">
            <v>2.3626999999999998</v>
          </cell>
          <cell r="F358">
            <v>0.69484999999999997</v>
          </cell>
          <cell r="G358">
            <v>669.14</v>
          </cell>
          <cell r="H358">
            <v>8.2768700000000006</v>
          </cell>
          <cell r="J358">
            <v>2307.9699999999998</v>
          </cell>
          <cell r="L358">
            <v>9.1671999999999993</v>
          </cell>
          <cell r="M358">
            <v>0.99950000000000006</v>
          </cell>
          <cell r="N358">
            <v>1291.8800000000001</v>
          </cell>
          <cell r="P358">
            <v>34.651666666666671</v>
          </cell>
          <cell r="Q358">
            <v>751.91</v>
          </cell>
          <cell r="R358">
            <v>1.5774699999999999</v>
          </cell>
          <cell r="S358">
            <v>6.8158000000000003</v>
          </cell>
        </row>
        <row r="359">
          <cell r="A359">
            <v>2002</v>
          </cell>
          <cell r="C359">
            <v>122.27200000000001</v>
          </cell>
          <cell r="D359">
            <v>3.6251199999999999</v>
          </cell>
          <cell r="F359">
            <v>0.63043000000000005</v>
          </cell>
          <cell r="G359">
            <v>701.94899999999996</v>
          </cell>
          <cell r="H359">
            <v>8.2772400000000008</v>
          </cell>
          <cell r="J359">
            <v>2813.18</v>
          </cell>
          <cell r="L359">
            <v>10.1982</v>
          </cell>
          <cell r="M359">
            <v>3.4355000000000002</v>
          </cell>
          <cell r="N359">
            <v>1207.4100000000001</v>
          </cell>
          <cell r="P359">
            <v>34.749047619047616</v>
          </cell>
          <cell r="Q359">
            <v>1320.67</v>
          </cell>
          <cell r="R359">
            <v>1.5596000000000001</v>
          </cell>
          <cell r="S359">
            <v>7.4622999999999999</v>
          </cell>
        </row>
        <row r="360">
          <cell r="A360">
            <v>2003</v>
          </cell>
          <cell r="C360">
            <v>107.935</v>
          </cell>
          <cell r="D360">
            <v>2.9244500000000002</v>
          </cell>
          <cell r="F360">
            <v>0.57137000000000004</v>
          </cell>
          <cell r="G360">
            <v>603.31399999999996</v>
          </cell>
          <cell r="H360">
            <v>8.2769999999999992</v>
          </cell>
          <cell r="J360">
            <v>2808.64</v>
          </cell>
          <cell r="L360">
            <v>11.2629</v>
          </cell>
          <cell r="M360">
            <v>2.9267099999999999</v>
          </cell>
          <cell r="N360">
            <v>1191.9000000000001</v>
          </cell>
          <cell r="P360">
            <v>34.016956521739132</v>
          </cell>
          <cell r="Q360">
            <v>1598</v>
          </cell>
          <cell r="R360">
            <v>1.3128299999999999</v>
          </cell>
          <cell r="S360">
            <v>7.8026</v>
          </cell>
        </row>
        <row r="361">
          <cell r="A361">
            <v>2004</v>
          </cell>
          <cell r="C361">
            <v>107.50490343990901</v>
          </cell>
          <cell r="D361">
            <v>3.04</v>
          </cell>
          <cell r="F361">
            <v>0.5524861878453039</v>
          </cell>
          <cell r="G361">
            <v>623.48556542245524</v>
          </cell>
          <cell r="H361">
            <v>8.16</v>
          </cell>
          <cell r="J361">
            <v>2823.2682424514974</v>
          </cell>
          <cell r="L361">
            <v>11.739253588095764</v>
          </cell>
          <cell r="M361">
            <v>2.9411719530959917</v>
          </cell>
          <cell r="N361">
            <v>1130</v>
          </cell>
          <cell r="P361">
            <v>32.549999999999997</v>
          </cell>
          <cell r="Q361">
            <v>2171.9845185587142</v>
          </cell>
          <cell r="R361">
            <v>1.325</v>
          </cell>
          <cell r="S361">
            <v>8.2149999999999999</v>
          </cell>
        </row>
        <row r="362">
          <cell r="A362">
            <v>2005</v>
          </cell>
          <cell r="C362">
            <v>103.69795053938054</v>
          </cell>
          <cell r="D362">
            <v>3.15</v>
          </cell>
          <cell r="F362">
            <v>0.56338028169014087</v>
          </cell>
          <cell r="G362">
            <v>631.76248583431209</v>
          </cell>
          <cell r="H362">
            <v>8.01</v>
          </cell>
          <cell r="J362">
            <v>3021.3394634393248</v>
          </cell>
          <cell r="L362">
            <v>11.809883130501481</v>
          </cell>
          <cell r="M362">
            <v>3.0488187886033056</v>
          </cell>
          <cell r="N362">
            <v>1105</v>
          </cell>
          <cell r="P362">
            <v>32.161081865185636</v>
          </cell>
          <cell r="Q362">
            <v>2601.125818390447</v>
          </cell>
          <cell r="R362">
            <v>1.32</v>
          </cell>
          <cell r="S362">
            <v>8.5</v>
          </cell>
        </row>
        <row r="363">
          <cell r="A363" t="str">
            <v>(Var.% )</v>
          </cell>
        </row>
        <row r="364">
          <cell r="A364">
            <v>2001</v>
          </cell>
          <cell r="C364">
            <v>13.503734203162043</v>
          </cell>
          <cell r="D364">
            <v>20.392356687898094</v>
          </cell>
          <cell r="F364">
            <v>1.5476573232396929</v>
          </cell>
          <cell r="G364">
            <v>16.447105093712477</v>
          </cell>
          <cell r="H364">
            <v>-3.3828068840113801E-3</v>
          </cell>
          <cell r="J364">
            <v>5.6951561863153088</v>
          </cell>
          <cell r="L364">
            <v>-2.9319892843150841</v>
          </cell>
          <cell r="M364">
            <v>0</v>
          </cell>
          <cell r="N364">
            <v>6.2235341517361542</v>
          </cell>
          <cell r="P364">
            <v>4.6012313686804474</v>
          </cell>
          <cell r="Q364">
            <v>7.6702775848613403</v>
          </cell>
          <cell r="R364">
            <v>3.6145923648879474</v>
          </cell>
          <cell r="S364">
            <v>7.0202710129225965</v>
          </cell>
        </row>
        <row r="365">
          <cell r="A365">
            <v>2002</v>
          </cell>
          <cell r="C365">
            <v>-3.9934672340960153</v>
          </cell>
          <cell r="D365">
            <v>53.431243915858985</v>
          </cell>
          <cell r="F365">
            <v>-9.271065697632574</v>
          </cell>
          <cell r="G365">
            <v>4.9031592790746314</v>
          </cell>
          <cell r="H365">
            <v>4.4702888893910497E-3</v>
          </cell>
          <cell r="J365">
            <v>21.889799260822286</v>
          </cell>
          <cell r="L365">
            <v>11.246618378567064</v>
          </cell>
          <cell r="M365">
            <v>243.72186093046523</v>
          </cell>
          <cell r="N365">
            <v>-6.5385329906802454</v>
          </cell>
          <cell r="P365">
            <v>0.2810281921435509</v>
          </cell>
          <cell r="Q365">
            <v>75.642031626125487</v>
          </cell>
          <cell r="R365">
            <v>-1.1328266147692112</v>
          </cell>
          <cell r="S365">
            <v>9.4853135361953065</v>
          </cell>
        </row>
        <row r="366">
          <cell r="A366">
            <v>2003</v>
          </cell>
          <cell r="C366">
            <v>-11.725497252028273</v>
          </cell>
          <cell r="D366">
            <v>-19.328187756543226</v>
          </cell>
          <cell r="F366">
            <v>-9.3682090002062068</v>
          </cell>
          <cell r="G366">
            <v>-14.051590642625033</v>
          </cell>
          <cell r="H366">
            <v>-2.8995172304036032E-3</v>
          </cell>
          <cell r="J366">
            <v>-0.16138320334994072</v>
          </cell>
          <cell r="L366">
            <v>10.44007766076367</v>
          </cell>
          <cell r="M366">
            <v>-14.809780235773552</v>
          </cell>
          <cell r="N366">
            <v>-1.2845677938728373</v>
          </cell>
          <cell r="P366">
            <v>-2.1067947108489693</v>
          </cell>
          <cell r="Q366">
            <v>20.999189805174634</v>
          </cell>
          <cell r="R366">
            <v>-15.822646832521169</v>
          </cell>
          <cell r="S366">
            <v>4.5602562212722519</v>
          </cell>
        </row>
        <row r="367">
          <cell r="A367">
            <v>2004</v>
          </cell>
          <cell r="C367">
            <v>-0.39847737998887078</v>
          </cell>
          <cell r="D367">
            <v>3.9511703055275182</v>
          </cell>
          <cell r="F367">
            <v>-3.3050058901755719</v>
          </cell>
          <cell r="G367">
            <v>3.3434605234513581</v>
          </cell>
          <cell r="H367">
            <v>-1.4135556361000279</v>
          </cell>
          <cell r="J367">
            <v>0.5208300975382274</v>
          </cell>
          <cell r="L367">
            <v>4.229404399362191</v>
          </cell>
          <cell r="M367">
            <v>0.49413686685704228</v>
          </cell>
          <cell r="N367">
            <v>-5.1933887071063056</v>
          </cell>
          <cell r="P367">
            <v>-4.3124273060749836</v>
          </cell>
          <cell r="Q367">
            <v>35.918931073761826</v>
          </cell>
          <cell r="R367">
            <v>0.92700501969029681</v>
          </cell>
          <cell r="S367">
            <v>5.2854176812857201</v>
          </cell>
        </row>
        <row r="368">
          <cell r="A368">
            <v>2005</v>
          </cell>
          <cell r="C368">
            <v>-3.5411900096784077</v>
          </cell>
          <cell r="D368">
            <v>3.6184210526315708</v>
          </cell>
          <cell r="F368">
            <v>1.9718309859154903</v>
          </cell>
          <cell r="G368">
            <v>1.327523983053025</v>
          </cell>
          <cell r="H368">
            <v>-1.8382352941176516</v>
          </cell>
          <cell r="J368">
            <v>7.0156713418006111</v>
          </cell>
          <cell r="L368">
            <v>0.60165275309616018</v>
          </cell>
          <cell r="M368">
            <v>3.659998028812983</v>
          </cell>
          <cell r="N368">
            <v>-2.2123893805309769</v>
          </cell>
          <cell r="P368">
            <v>-1.1948329794604029</v>
          </cell>
          <cell r="Q368">
            <v>19.758027562576853</v>
          </cell>
          <cell r="R368">
            <v>-0.37735849056602655</v>
          </cell>
          <cell r="S368">
            <v>3.4692635423006823</v>
          </cell>
        </row>
        <row r="370">
          <cell r="A370" t="str">
            <v>T.C Promedio (UM x US$)</v>
          </cell>
        </row>
        <row r="371">
          <cell r="A371">
            <v>2001</v>
          </cell>
          <cell r="C371">
            <v>121.52866666666665</v>
          </cell>
          <cell r="D371">
            <v>2.3577083333333335</v>
          </cell>
          <cell r="F371">
            <v>0.69465500000000002</v>
          </cell>
          <cell r="G371">
            <v>634.93833333333339</v>
          </cell>
          <cell r="H371">
            <v>8.2770683333333341</v>
          </cell>
          <cell r="J371">
            <v>2299.6350000000002</v>
          </cell>
          <cell r="L371">
            <v>9.3423416666666661</v>
          </cell>
          <cell r="M371">
            <v>0.99949999999999994</v>
          </cell>
          <cell r="N371">
            <v>1290.9941666666666</v>
          </cell>
          <cell r="P371">
            <v>33.806458616716917</v>
          </cell>
          <cell r="Q371">
            <v>723.66583333333335</v>
          </cell>
          <cell r="R371">
            <v>1.5487608333333334</v>
          </cell>
          <cell r="S371">
            <v>6.6069166666666659</v>
          </cell>
        </row>
        <row r="372">
          <cell r="A372">
            <v>2002</v>
          </cell>
          <cell r="C372">
            <v>125.38791666666667</v>
          </cell>
          <cell r="D372">
            <v>2.9208250000000002</v>
          </cell>
          <cell r="F372">
            <v>0.66722333333333339</v>
          </cell>
          <cell r="G372">
            <v>688.93625000000009</v>
          </cell>
          <cell r="H372">
            <v>8.2769575</v>
          </cell>
          <cell r="J372">
            <v>2504.2391666666667</v>
          </cell>
          <cell r="L372">
            <v>9.6559583333333325</v>
          </cell>
          <cell r="M372">
            <v>3.0632566666666663</v>
          </cell>
          <cell r="N372">
            <v>1251.0883333333334</v>
          </cell>
          <cell r="P372">
            <v>34.493810457055019</v>
          </cell>
          <cell r="Q372">
            <v>1160.9533333333334</v>
          </cell>
          <cell r="R372">
            <v>1.5693183333333334</v>
          </cell>
          <cell r="S372">
            <v>7.169999999999999</v>
          </cell>
        </row>
        <row r="373">
          <cell r="A373">
            <v>2003</v>
          </cell>
          <cell r="C373">
            <v>115.93349999999998</v>
          </cell>
          <cell r="D373">
            <v>3.0770850000000003</v>
          </cell>
          <cell r="F373">
            <v>0.61247249999999998</v>
          </cell>
          <cell r="G373">
            <v>691.43241666666665</v>
          </cell>
          <cell r="H373">
            <v>8.2770366666666657</v>
          </cell>
          <cell r="J373">
            <v>2877.6524999999997</v>
          </cell>
          <cell r="L373">
            <v>10.789016666666667</v>
          </cell>
          <cell r="M373">
            <v>2.9006291666666661</v>
          </cell>
          <cell r="N373">
            <v>1191.6141666666665</v>
          </cell>
          <cell r="P373">
            <v>34.363398349959219</v>
          </cell>
          <cell r="Q373">
            <v>1606.9616666666668</v>
          </cell>
          <cell r="R373">
            <v>1.4010516666666668</v>
          </cell>
          <cell r="S373">
            <v>7.6591666666666667</v>
          </cell>
        </row>
        <row r="374">
          <cell r="A374">
            <v>2004</v>
          </cell>
          <cell r="C374">
            <v>108.96706346754519</v>
          </cell>
          <cell r="D374">
            <v>2.9709745042819495</v>
          </cell>
          <cell r="F374">
            <v>0.55234106601316235</v>
          </cell>
          <cell r="G374">
            <v>614.4437762855888</v>
          </cell>
          <cell r="H374">
            <v>8.2420959914361003</v>
          </cell>
          <cell r="J374">
            <v>2741.7139724566418</v>
          </cell>
          <cell r="L374">
            <v>11.44807334836446</v>
          </cell>
          <cell r="M374">
            <v>2.9063478230488164</v>
          </cell>
          <cell r="N374">
            <v>1154.0953820816865</v>
          </cell>
          <cell r="P374">
            <v>32.981902651515149</v>
          </cell>
          <cell r="Q374">
            <v>1954.1417425464253</v>
          </cell>
          <cell r="R374">
            <v>1.3394131422924902</v>
          </cell>
          <cell r="S374">
            <v>8.0192576416337289</v>
          </cell>
        </row>
        <row r="375">
          <cell r="A375">
            <v>2005</v>
          </cell>
          <cell r="C375">
            <v>105.43144560630272</v>
          </cell>
          <cell r="D375">
            <v>3.1055833333333336</v>
          </cell>
          <cell r="F375">
            <v>0.55558748394676138</v>
          </cell>
          <cell r="G375">
            <v>626.27025330209688</v>
          </cell>
          <cell r="H375">
            <v>8.0579166666666655</v>
          </cell>
          <cell r="J375">
            <v>2935.9278405330479</v>
          </cell>
          <cell r="L375">
            <v>11.777476196154756</v>
          </cell>
          <cell r="M375">
            <v>2.999160444828886</v>
          </cell>
          <cell r="N375">
            <v>1112.6666666666667</v>
          </cell>
          <cell r="P375">
            <v>32.181503314430429</v>
          </cell>
          <cell r="Q375">
            <v>2438.3798205322737</v>
          </cell>
          <cell r="R375">
            <v>1.3189980758808773</v>
          </cell>
          <cell r="S375">
            <v>8.3874999999999993</v>
          </cell>
        </row>
        <row r="376">
          <cell r="A376" t="str">
            <v>(Var.% )</v>
          </cell>
        </row>
        <row r="377">
          <cell r="A377">
            <v>2001</v>
          </cell>
          <cell r="C377">
            <v>12.771316136026734</v>
          </cell>
          <cell r="D377">
            <v>28.82654803589886</v>
          </cell>
          <cell r="F377">
            <v>5.1025258568407894</v>
          </cell>
          <cell r="G377">
            <v>17.671060455131627</v>
          </cell>
          <cell r="H377">
            <v>-1.7344115608630695E-2</v>
          </cell>
          <cell r="J377">
            <v>10.140787056882372</v>
          </cell>
          <cell r="L377">
            <v>-1.1973556999542723</v>
          </cell>
          <cell r="M377">
            <v>0</v>
          </cell>
          <cell r="N377">
            <v>14.150546476473846</v>
          </cell>
          <cell r="P377">
            <v>8.1424374595363993</v>
          </cell>
          <cell r="Q377">
            <v>6.4276674016361168</v>
          </cell>
          <cell r="R377">
            <v>4.2859339263309426</v>
          </cell>
          <cell r="S377">
            <v>6.846804352953062</v>
          </cell>
        </row>
        <row r="378">
          <cell r="A378">
            <v>2002</v>
          </cell>
          <cell r="C378">
            <v>3.1755882014120163</v>
          </cell>
          <cell r="D378">
            <v>23.884068215958298</v>
          </cell>
          <cell r="F378">
            <v>-3.9489626745170758</v>
          </cell>
          <cell r="G378">
            <v>8.5044348138795698</v>
          </cell>
          <cell r="H378">
            <v>-1.3390409366098588E-3</v>
          </cell>
          <cell r="J378">
            <v>8.8972452874767747</v>
          </cell>
          <cell r="L378">
            <v>3.3569385262973928</v>
          </cell>
          <cell r="M378">
            <v>206.47890611972653</v>
          </cell>
          <cell r="N378">
            <v>-3.0910932337029573</v>
          </cell>
          <cell r="P378">
            <v>2.0331968164160719</v>
          </cell>
          <cell r="Q378">
            <v>60.426716290553074</v>
          </cell>
          <cell r="R378">
            <v>1.3273514901429362</v>
          </cell>
          <cell r="S378">
            <v>8.5226341081946941</v>
          </cell>
        </row>
        <row r="379">
          <cell r="A379">
            <v>2003</v>
          </cell>
          <cell r="C379">
            <v>-7.5401337848211236</v>
          </cell>
          <cell r="D379">
            <v>5.3498583448169601</v>
          </cell>
          <cell r="F379">
            <v>-8.2057731793952158</v>
          </cell>
          <cell r="G379">
            <v>0.36232186456535143</v>
          </cell>
          <cell r="H379">
            <v>9.5647061937320643E-4</v>
          </cell>
          <cell r="J379">
            <v>14.911248825741129</v>
          </cell>
          <cell r="L379">
            <v>11.73429186642101</v>
          </cell>
          <cell r="M379">
            <v>-5.3089740004374502</v>
          </cell>
          <cell r="N379">
            <v>-4.7537943630412638</v>
          </cell>
          <cell r="P379">
            <v>-0.37807393665064692</v>
          </cell>
          <cell r="Q379">
            <v>38.417421314666697</v>
          </cell>
          <cell r="R379">
            <v>-10.722277506900546</v>
          </cell>
          <cell r="S379">
            <v>6.8224081822408245</v>
          </cell>
        </row>
      </sheetData>
      <sheetData sheetId="3">
        <row r="280">
          <cell r="A280" t="str">
            <v>2003M1</v>
          </cell>
          <cell r="B280">
            <v>149.07680598107888</v>
          </cell>
          <cell r="C280">
            <v>149.61109526038467</v>
          </cell>
          <cell r="D280">
            <v>100.35839866288363</v>
          </cell>
          <cell r="E280">
            <v>-0.99033986667774743</v>
          </cell>
          <cell r="F280">
            <v>0.55029193217508432</v>
          </cell>
          <cell r="G280">
            <v>1.5560419021520389</v>
          </cell>
          <cell r="H280">
            <v>3.1197738121243157</v>
          </cell>
          <cell r="I280">
            <v>4.8687656605970853</v>
          </cell>
          <cell r="J280">
            <v>1.696078049646732</v>
          </cell>
          <cell r="K280">
            <v>-0.99033986667774743</v>
          </cell>
          <cell r="L280">
            <v>0.55029193217508432</v>
          </cell>
          <cell r="M280">
            <v>1.5560419021520389</v>
          </cell>
        </row>
        <row r="281">
          <cell r="A281" t="str">
            <v>2003M2</v>
          </cell>
          <cell r="B281">
            <v>149.50145447677821</v>
          </cell>
          <cell r="C281">
            <v>150.54751773008203</v>
          </cell>
          <cell r="D281">
            <v>100.69970105439094</v>
          </cell>
          <cell r="E281">
            <v>0.28485215584321821</v>
          </cell>
          <cell r="F281">
            <v>0.62590442778833744</v>
          </cell>
          <cell r="G281">
            <v>0.3400835366592414</v>
          </cell>
          <cell r="H281">
            <v>1.238622129995659</v>
          </cell>
          <cell r="I281">
            <v>5.0767408694008864</v>
          </cell>
          <cell r="J281">
            <v>3.7911605854106467</v>
          </cell>
          <cell r="K281">
            <v>-0.70830871529492523</v>
          </cell>
          <cell r="L281">
            <v>1.1796406615326438</v>
          </cell>
          <cell r="M281">
            <v>1.9014172811440133</v>
          </cell>
        </row>
        <row r="282">
          <cell r="A282" t="str">
            <v>2003M3</v>
          </cell>
          <cell r="B282">
            <v>148.90595834318202</v>
          </cell>
          <cell r="C282">
            <v>151.27968893746885</v>
          </cell>
          <cell r="D282">
            <v>101.5941139096772</v>
          </cell>
          <cell r="E282">
            <v>-0.39832129772936486</v>
          </cell>
          <cell r="F282">
            <v>0.48633894362810626</v>
          </cell>
          <cell r="G282">
            <v>0.88819812364999695</v>
          </cell>
          <cell r="H282">
            <v>0.61585413357188035</v>
          </cell>
          <cell r="I282">
            <v>5.0595281786810498</v>
          </cell>
          <cell r="J282">
            <v>4.4164750012557485</v>
          </cell>
          <cell r="K282">
            <v>-1.1038086685576043</v>
          </cell>
          <cell r="L282">
            <v>1.6717166570926478</v>
          </cell>
          <cell r="M282">
            <v>2.8065037574078966</v>
          </cell>
        </row>
        <row r="283">
          <cell r="A283" t="str">
            <v>2003M4</v>
          </cell>
          <cell r="B283">
            <v>147.23792440942756</v>
          </cell>
          <cell r="C283">
            <v>151.57206099448004</v>
          </cell>
          <cell r="D283">
            <v>102.94362787470466</v>
          </cell>
          <cell r="E283">
            <v>-1.1201928736190414</v>
          </cell>
          <cell r="F283">
            <v>0.19326590308632596</v>
          </cell>
          <cell r="G283">
            <v>1.3283387325246476</v>
          </cell>
          <cell r="H283">
            <v>-0.40634313679285272</v>
          </cell>
          <cell r="I283">
            <v>4.3911201136401345</v>
          </cell>
          <cell r="J283">
            <v>4.8170369494739518</v>
          </cell>
          <cell r="K283">
            <v>-2.2116367561330619</v>
          </cell>
          <cell r="L283">
            <v>1.8682134184733634</v>
          </cell>
          <cell r="M283">
            <v>4.1721223663719664</v>
          </cell>
        </row>
        <row r="284">
          <cell r="A284" t="str">
            <v>2003M5</v>
          </cell>
          <cell r="B284">
            <v>143.41568254798275</v>
          </cell>
          <cell r="C284">
            <v>151.42382442848833</v>
          </cell>
          <cell r="D284">
            <v>105.58386763443831</v>
          </cell>
          <cell r="E284">
            <v>-2.5959628789768985</v>
          </cell>
          <cell r="F284">
            <v>-9.7799399849229918E-2</v>
          </cell>
          <cell r="G284">
            <v>2.5647432621542565</v>
          </cell>
          <cell r="H284">
            <v>-3.0576962565740939</v>
          </cell>
          <cell r="I284">
            <v>4.1215154208500859</v>
          </cell>
          <cell r="J284">
            <v>7.4056540851609842</v>
          </cell>
          <cell r="K284">
            <v>-4.750186365902942</v>
          </cell>
          <cell r="L284">
            <v>1.7685869171129687</v>
          </cell>
          <cell r="M284">
            <v>6.8438698558065836</v>
          </cell>
        </row>
        <row r="285">
          <cell r="A285" t="str">
            <v>2003M6</v>
          </cell>
          <cell r="B285">
            <v>142.84664098482631</v>
          </cell>
          <cell r="C285">
            <v>151.54523171544051</v>
          </cell>
          <cell r="D285">
            <v>106.08946116663549</v>
          </cell>
          <cell r="E285">
            <v>-0.39677778123466956</v>
          </cell>
          <cell r="F285">
            <v>8.0177136860992704E-2</v>
          </cell>
          <cell r="G285">
            <v>0.47885490797485719</v>
          </cell>
          <cell r="H285">
            <v>-3.8253366968558744</v>
          </cell>
          <cell r="I285">
            <v>3.8785446333848839</v>
          </cell>
          <cell r="J285">
            <v>8.0103023661835202</v>
          </cell>
          <cell r="K285">
            <v>-5.1281164630704756</v>
          </cell>
          <cell r="L285">
            <v>1.8501820563269877</v>
          </cell>
          <cell r="M285">
            <v>7.3554969704813677</v>
          </cell>
        </row>
        <row r="286">
          <cell r="A286" t="str">
            <v>2003M7</v>
          </cell>
          <cell r="B286">
            <v>143.75460694894034</v>
          </cell>
          <cell r="C286">
            <v>151.86042684541866</v>
          </cell>
          <cell r="D286">
            <v>105.63865052294108</v>
          </cell>
          <cell r="E286">
            <v>0.63562290149368206</v>
          </cell>
          <cell r="F286">
            <v>0.20798749416939266</v>
          </cell>
          <cell r="G286">
            <v>-0.42493442679129023</v>
          </cell>
          <cell r="H286">
            <v>-2.7655894644681323</v>
          </cell>
          <cell r="I286">
            <v>3.6556595094365152</v>
          </cell>
          <cell r="J286">
            <v>6.6038853308604706</v>
          </cell>
          <cell r="K286">
            <v>-4.5250890442313345</v>
          </cell>
          <cell r="L286">
            <v>2.0620176977929283</v>
          </cell>
          <cell r="M286">
            <v>6.8993065048009283</v>
          </cell>
        </row>
        <row r="287">
          <cell r="A287" t="str">
            <v>2003M8</v>
          </cell>
          <cell r="B287">
            <v>145.35143903458692</v>
          </cell>
          <cell r="C287">
            <v>152.25056419114739</v>
          </cell>
          <cell r="D287">
            <v>104.74651314248</v>
          </cell>
          <cell r="E287">
            <v>1.1108041123257806</v>
          </cell>
          <cell r="F287">
            <v>0.25690520817900353</v>
          </cell>
          <cell r="G287">
            <v>-0.84451796387472466</v>
          </cell>
          <cell r="H287">
            <v>-2.9542198463996527</v>
          </cell>
          <cell r="I287">
            <v>3.5634921590443902</v>
          </cell>
          <cell r="J287">
            <v>6.7161209844756264</v>
          </cell>
          <cell r="K287">
            <v>-3.464549807095274</v>
          </cell>
          <cell r="L287">
            <v>2.3242203368311065</v>
          </cell>
          <cell r="M287">
            <v>5.9965226581103703</v>
          </cell>
        </row>
        <row r="288">
          <cell r="A288" t="str">
            <v>2003M9</v>
          </cell>
          <cell r="B288">
            <v>143.9141831755235</v>
          </cell>
          <cell r="C288">
            <v>152.7980628734781</v>
          </cell>
          <cell r="D288">
            <v>106.173039725431</v>
          </cell>
          <cell r="E288">
            <v>-0.98881433070738822</v>
          </cell>
          <cell r="F288">
            <v>0.35960371328629392</v>
          </cell>
          <cell r="G288">
            <v>1.3618845536276458</v>
          </cell>
          <cell r="H288">
            <v>-4.9833914651720379</v>
          </cell>
          <cell r="I288">
            <v>3.4796586327020762</v>
          </cell>
          <cell r="J288">
            <v>8.9069166205527175</v>
          </cell>
          <cell r="K288">
            <v>-4.4191061728156118</v>
          </cell>
          <cell r="L288">
            <v>2.6921820327536095</v>
          </cell>
          <cell r="M288">
            <v>7.4400729275736266</v>
          </cell>
        </row>
        <row r="289">
          <cell r="A289" t="str">
            <v>2003M10</v>
          </cell>
          <cell r="B289">
            <v>141.13488838207724</v>
          </cell>
          <cell r="C289">
            <v>152.98654294185374</v>
          </cell>
          <cell r="D289">
            <v>108.397395353934</v>
          </cell>
          <cell r="E289">
            <v>-1.9312167377252387</v>
          </cell>
          <cell r="F289">
            <v>0.12335239389238417</v>
          </cell>
          <cell r="G289">
            <v>2.0950286760700321</v>
          </cell>
          <cell r="H289">
            <v>-8.1769724136979356</v>
          </cell>
          <cell r="I289">
            <v>3.3274333235309594</v>
          </cell>
          <cell r="J289">
            <v>12.528889582099879</v>
          </cell>
          <cell r="K289">
            <v>-6.2649803924735963</v>
          </cell>
          <cell r="L289">
            <v>2.8188552976313508</v>
          </cell>
          <cell r="M289">
            <v>9.6909732649968383</v>
          </cell>
        </row>
        <row r="290">
          <cell r="A290" t="str">
            <v>2003M11</v>
          </cell>
          <cell r="B290">
            <v>140.96494287430781</v>
          </cell>
          <cell r="C290">
            <v>153.01587007509374</v>
          </cell>
          <cell r="D290">
            <v>108.54888240655069</v>
          </cell>
          <cell r="E290">
            <v>-0.12041353468134064</v>
          </cell>
          <cell r="F290">
            <v>1.9169747009151195E-2</v>
          </cell>
          <cell r="G290">
            <v>0.1397515614854683</v>
          </cell>
          <cell r="H290">
            <v>-6.9478225985927233</v>
          </cell>
          <cell r="I290">
            <v>3.0146108163519036</v>
          </cell>
          <cell r="J290">
            <v>10.706287260714831</v>
          </cell>
          <cell r="K290">
            <v>-6.3778500428172684</v>
          </cell>
          <cell r="L290">
            <v>2.8385654120696158</v>
          </cell>
          <cell r="M290">
            <v>9.8442681129432774</v>
          </cell>
        </row>
        <row r="291">
          <cell r="A291" t="str">
            <v>2003M12</v>
          </cell>
          <cell r="B291">
            <v>139.10892592560802</v>
          </cell>
          <cell r="C291">
            <v>153.27477175932228</v>
          </cell>
          <cell r="D291">
            <v>110.18327597561195</v>
          </cell>
          <cell r="E291">
            <v>-1.3166514389004624</v>
          </cell>
          <cell r="F291">
            <v>0.16919923672065185</v>
          </cell>
          <cell r="G291">
            <v>1.5056751694042525</v>
          </cell>
          <cell r="H291">
            <v>-7.6105274273580603</v>
          </cell>
          <cell r="I291">
            <v>3.0125674798013202</v>
          </cell>
          <cell r="J291">
            <v>11.498165982933696</v>
          </cell>
          <cell r="K291">
            <v>-7.6105274273580603</v>
          </cell>
          <cell r="L291">
            <v>3.0125674798013202</v>
          </cell>
          <cell r="M291">
            <v>11.498165982933696</v>
          </cell>
        </row>
        <row r="292">
          <cell r="A292" t="str">
            <v>2004M1</v>
          </cell>
          <cell r="B292">
            <v>136.85665593665578</v>
          </cell>
          <cell r="C292">
            <v>153.85953269094443</v>
          </cell>
          <cell r="D292">
            <v>112.42385811484277</v>
          </cell>
          <cell r="E292">
            <v>-1.6190693544400503</v>
          </cell>
          <cell r="F292">
            <v>0.38151153311802855</v>
          </cell>
          <cell r="G292">
            <v>2.0335047396183414</v>
          </cell>
          <cell r="H292">
            <v>-8.1972175108005025</v>
          </cell>
          <cell r="I292">
            <v>2.8396539863341896</v>
          </cell>
          <cell r="J292">
            <v>12.022371433494605</v>
          </cell>
          <cell r="K292">
            <v>-1.6190693544400503</v>
          </cell>
          <cell r="L292">
            <v>0.38151153311802855</v>
          </cell>
          <cell r="M292">
            <v>2.0335047396183414</v>
          </cell>
        </row>
        <row r="293">
          <cell r="A293" t="str">
            <v>2004M2</v>
          </cell>
          <cell r="B293">
            <v>137.59244521217985</v>
          </cell>
          <cell r="C293">
            <v>154.36365429720354</v>
          </cell>
          <cell r="D293">
            <v>112.18904792277003</v>
          </cell>
          <cell r="E293">
            <v>0.53763499516210622</v>
          </cell>
          <cell r="F293">
            <v>0.32765055076029448</v>
          </cell>
          <cell r="G293">
            <v>-0.20886153171587596</v>
          </cell>
          <cell r="H293">
            <v>-7.9658149857319005</v>
          </cell>
          <cell r="I293">
            <v>2.5348385842956844</v>
          </cell>
          <cell r="J293">
            <v>11.409514375989405</v>
          </cell>
          <cell r="K293">
            <v>-1.0901390427233593</v>
          </cell>
          <cell r="L293">
            <v>0.71041210851781056</v>
          </cell>
          <cell r="M293">
            <v>1.8203959987557861</v>
          </cell>
        </row>
        <row r="294">
          <cell r="A294" t="str">
            <v>2004M3</v>
          </cell>
          <cell r="B294">
            <v>138.92595562114334</v>
          </cell>
          <cell r="C294">
            <v>155.09376399371109</v>
          </cell>
          <cell r="D294">
            <v>111.63771614906722</v>
          </cell>
          <cell r="E294">
            <v>0.96917414826598325</v>
          </cell>
          <cell r="F294">
            <v>0.47298031381262096</v>
          </cell>
          <cell r="G294">
            <v>-0.49143101212726359</v>
          </cell>
          <cell r="H294">
            <v>-6.7022185230747215</v>
          </cell>
          <cell r="I294">
            <v>2.5212076274289341</v>
          </cell>
          <cell r="J294">
            <v>9.8860080105815271</v>
          </cell>
          <cell r="K294">
            <v>-0.13153024023959681</v>
          </cell>
          <cell r="L294">
            <v>1.1867525317506677</v>
          </cell>
          <cell r="M294">
            <v>1.3200189961471098</v>
          </cell>
        </row>
        <row r="295">
          <cell r="A295" t="str">
            <v>2004M4</v>
          </cell>
          <cell r="B295">
            <v>139.44402731207535</v>
          </cell>
          <cell r="C295">
            <v>155.71500877082767</v>
          </cell>
          <cell r="D295">
            <v>111.66846782353603</v>
          </cell>
          <cell r="E295">
            <v>0.37291209451515428</v>
          </cell>
          <cell r="F295">
            <v>0.40056077118726385</v>
          </cell>
          <cell r="G295">
            <v>2.7545954476315693E-2</v>
          </cell>
          <cell r="H295">
            <v>-5.2934032645553746</v>
          </cell>
          <cell r="I295">
            <v>2.7333188908069905</v>
          </cell>
          <cell r="J295">
            <v>8.4753569783363467</v>
          </cell>
          <cell r="K295">
            <v>0.24089136210176942</v>
          </cell>
          <cell r="L295">
            <v>1.5920669680312027</v>
          </cell>
          <cell r="M295">
            <v>1.3479285624551807</v>
          </cell>
        </row>
        <row r="296">
          <cell r="A296" t="str">
            <v>2004M5</v>
          </cell>
          <cell r="B296">
            <v>141.64410153924624</v>
          </cell>
          <cell r="C296">
            <v>155.98103291267441</v>
          </cell>
          <cell r="D296">
            <v>110.12179908490982</v>
          </cell>
          <cell r="E296">
            <v>1.5777471933215992</v>
          </cell>
          <cell r="F296">
            <v>0.17084039871728685</v>
          </cell>
          <cell r="G296">
            <v>-1.3850541417567697</v>
          </cell>
          <cell r="H296">
            <v>-1.2352770472948804</v>
          </cell>
          <cell r="I296">
            <v>3.0095716452718912</v>
          </cell>
          <cell r="J296">
            <v>4.2979401608805867</v>
          </cell>
          <cell r="K296">
            <v>1.8224392121278798</v>
          </cell>
          <cell r="L296">
            <v>1.7656272603045142</v>
          </cell>
          <cell r="M296">
            <v>-5.5795119683799133E-2</v>
          </cell>
        </row>
        <row r="297">
          <cell r="A297" t="str">
            <v>2004M6</v>
          </cell>
          <cell r="B297">
            <v>141.150292355695</v>
          </cell>
          <cell r="C297">
            <v>156.25528453778719</v>
          </cell>
          <cell r="D297">
            <v>110.70135380522485</v>
          </cell>
          <cell r="E297">
            <v>-0.34862671878673757</v>
          </cell>
          <cell r="F297">
            <v>0.17582370112032564</v>
          </cell>
          <cell r="G297">
            <v>0.52628519069886082</v>
          </cell>
          <cell r="H297">
            <v>-1.1875313395094067</v>
          </cell>
          <cell r="I297">
            <v>3.108017830076526</v>
          </cell>
          <cell r="J297">
            <v>4.3471732138835595</v>
          </cell>
          <cell r="K297">
            <v>1.4674589833140184</v>
          </cell>
          <cell r="L297">
            <v>1.9445553526219017</v>
          </cell>
          <cell r="M297">
            <v>0.47019642956303009</v>
          </cell>
        </row>
        <row r="298">
          <cell r="A298" t="str">
            <v>2004M7</v>
          </cell>
          <cell r="B298">
            <v>140.87666440011589</v>
          </cell>
          <cell r="C298">
            <v>156.53270182057949</v>
          </cell>
          <cell r="D298">
            <v>111.11329366515774</v>
          </cell>
          <cell r="E298">
            <v>-0.19385574837463837</v>
          </cell>
          <cell r="F298">
            <v>0.17754105636358375</v>
          </cell>
          <cell r="G298">
            <v>0.37211817721549689</v>
          </cell>
          <cell r="H298">
            <v>-2.0019828302592413</v>
          </cell>
          <cell r="I298">
            <v>3.0766902689644215</v>
          </cell>
          <cell r="J298">
            <v>5.1824243447976981</v>
          </cell>
          <cell r="K298">
            <v>1.2707584813451911</v>
          </cell>
          <cell r="L298">
            <v>2.125548793100096</v>
          </cell>
          <cell r="M298">
            <v>0.84406429316155052</v>
          </cell>
        </row>
        <row r="299">
          <cell r="A299" t="str">
            <v>2004M8</v>
          </cell>
          <cell r="B299">
            <v>140.85594525273976</v>
          </cell>
          <cell r="C299">
            <v>156.81349897340624</v>
          </cell>
          <cell r="D299">
            <v>111.32898841581277</v>
          </cell>
          <cell r="E299">
            <v>-1.4707295537097487E-2</v>
          </cell>
          <cell r="F299">
            <v>0.17938561690999943</v>
          </cell>
          <cell r="G299">
            <v>0.19412146246426953</v>
          </cell>
          <cell r="H299">
            <v>-3.0928443582711518</v>
          </cell>
          <cell r="I299">
            <v>2.9969903931063246</v>
          </cell>
          <cell r="J299">
            <v>6.2841951257881501</v>
          </cell>
          <cell r="K299">
            <v>1.255864291602693</v>
          </cell>
          <cell r="L299">
            <v>2.3087473388253343</v>
          </cell>
          <cell r="M299">
            <v>1.0398242655758505</v>
          </cell>
        </row>
        <row r="300">
          <cell r="A300" t="str">
            <v>2004M9</v>
          </cell>
          <cell r="B300">
            <v>140.79938173999045</v>
          </cell>
          <cell r="C300">
            <v>157.10097589921017</v>
          </cell>
          <cell r="D300">
            <v>111.57788759990675</v>
          </cell>
          <cell r="E300">
            <v>-4.0156993478557279E-2</v>
          </cell>
          <cell r="F300">
            <v>0.18332409370744873</v>
          </cell>
          <cell r="G300">
            <v>0.22357086652429192</v>
          </cell>
          <cell r="H300">
            <v>-2.1643463950555275</v>
          </cell>
          <cell r="I300">
            <v>2.8160782570228138</v>
          </cell>
          <cell r="J300">
            <v>5.0906029331485358</v>
          </cell>
          <cell r="K300">
            <v>1.2152029807824372</v>
          </cell>
          <cell r="L300">
            <v>2.4963039226676864</v>
          </cell>
          <cell r="M300">
            <v>1.2657198762210387</v>
          </cell>
        </row>
        <row r="301">
          <cell r="A301" t="str">
            <v>2004M10</v>
          </cell>
          <cell r="B301">
            <v>140.86516642879695</v>
          </cell>
          <cell r="C301">
            <v>157.41436225561279</v>
          </cell>
          <cell r="D301">
            <v>111.74825277701351</v>
          </cell>
          <cell r="E301">
            <v>4.6722285278200104E-2</v>
          </cell>
          <cell r="F301">
            <v>0.19948084638485852</v>
          </cell>
          <cell r="G301">
            <v>0.15268722214714092</v>
          </cell>
          <cell r="H301">
            <v>-0.19110933970493127</v>
          </cell>
          <cell r="I301">
            <v>2.894254114521666</v>
          </cell>
          <cell r="J301">
            <v>3.0912711621330358</v>
          </cell>
          <cell r="K301">
            <v>1.2624930366640363</v>
          </cell>
          <cell r="L301">
            <v>2.7007644172458045</v>
          </cell>
          <cell r="M301">
            <v>1.4203396908873511</v>
          </cell>
        </row>
        <row r="302">
          <cell r="A302" t="str">
            <v>2004M11</v>
          </cell>
          <cell r="B302">
            <v>140.85702220900887</v>
          </cell>
          <cell r="C302">
            <v>157.68031828004479</v>
          </cell>
          <cell r="D302">
            <v>111.9435267104205</v>
          </cell>
          <cell r="E302">
            <v>-5.7815711254627367E-3</v>
          </cell>
          <cell r="F302">
            <v>0.16895283290614405</v>
          </cell>
          <cell r="G302">
            <v>0.17474450700956101</v>
          </cell>
          <cell r="H302">
            <v>-7.6558513839264375E-2</v>
          </cell>
          <cell r="I302">
            <v>3.0483427651405881</v>
          </cell>
          <cell r="J302">
            <v>3.1272954899303151</v>
          </cell>
          <cell r="K302">
            <v>1.256638473605709</v>
          </cell>
          <cell r="L302">
            <v>2.8742802681450241</v>
          </cell>
          <cell r="M302">
            <v>1.597566163487607</v>
          </cell>
        </row>
        <row r="303">
          <cell r="A303" t="str">
            <v>2004M12</v>
          </cell>
          <cell r="B303">
            <v>140.83755624764362</v>
          </cell>
          <cell r="C303">
            <v>157.9168497204497</v>
          </cell>
          <cell r="D303">
            <v>112.12694534600875</v>
          </cell>
          <cell r="E303">
            <v>-1.3819659864999778E-2</v>
          </cell>
          <cell r="F303">
            <v>0.15000695266533803</v>
          </cell>
          <cell r="G303">
            <v>0.16384925594021826</v>
          </cell>
          <cell r="H303">
            <v>1.2426451505779257</v>
          </cell>
          <cell r="I303">
            <v>3.0285988410516662</v>
          </cell>
          <cell r="J303">
            <v>1.764033019699851</v>
          </cell>
          <cell r="K303">
            <v>1.2426451505779257</v>
          </cell>
          <cell r="L303">
            <v>3.0285988410516662</v>
          </cell>
          <cell r="M303">
            <v>1.764033019699851</v>
          </cell>
        </row>
        <row r="304">
          <cell r="A304" t="str">
            <v>2005M1</v>
          </cell>
          <cell r="B304">
            <v>140.85315704737465</v>
          </cell>
          <cell r="C304">
            <v>158.34405829091114</v>
          </cell>
          <cell r="D304">
            <v>112.41782691292718</v>
          </cell>
          <cell r="E304">
            <v>1.1077158782568652E-2</v>
          </cell>
          <cell r="F304">
            <v>0.27052754105574284</v>
          </cell>
          <cell r="G304">
            <v>0.25942164572556603</v>
          </cell>
          <cell r="H304">
            <v>2.9202095311817722</v>
          </cell>
          <cell r="I304">
            <v>2.9146881714340767</v>
          </cell>
          <cell r="J304">
            <v>-5.3646992877909305E-3</v>
          </cell>
          <cell r="K304">
            <v>1.1077158782568652E-2</v>
          </cell>
          <cell r="L304">
            <v>0.27052754105574284</v>
          </cell>
          <cell r="M304">
            <v>0.25942164572556603</v>
          </cell>
        </row>
        <row r="305">
          <cell r="A305" t="str">
            <v>2005M2</v>
          </cell>
          <cell r="B305">
            <v>140.88535865343295</v>
          </cell>
          <cell r="C305">
            <v>158.79484782105965</v>
          </cell>
          <cell r="D305">
            <v>112.71210105777043</v>
          </cell>
          <cell r="E305">
            <v>2.2861827688713809E-2</v>
          </cell>
          <cell r="F305">
            <v>0.28468989301784209</v>
          </cell>
          <cell r="G305">
            <v>0.26176822032966118</v>
          </cell>
          <cell r="H305">
            <v>2.3932370968297922</v>
          </cell>
          <cell r="I305">
            <v>2.8706197349568585</v>
          </cell>
          <cell r="J305">
            <v>0.46622477388387207</v>
          </cell>
          <cell r="K305">
            <v>3.3941518912228297E-2</v>
          </cell>
          <cell r="L305">
            <v>0.55598759864081693</v>
          </cell>
          <cell r="M305">
            <v>0.52186894948038631</v>
          </cell>
        </row>
        <row r="306">
          <cell r="A306" t="str">
            <v>2005M3</v>
          </cell>
          <cell r="B306">
            <v>140.93233427216958</v>
          </cell>
          <cell r="C306">
            <v>159.30460130109293</v>
          </cell>
          <cell r="D306">
            <v>113.03623268840684</v>
          </cell>
          <cell r="E306">
            <v>3.3343151613207667E-2</v>
          </cell>
          <cell r="F306">
            <v>0.32101386602145787</v>
          </cell>
          <cell r="G306">
            <v>0.28757482789738553</v>
          </cell>
          <cell r="H306">
            <v>1.4442071980398818</v>
          </cell>
          <cell r="I306">
            <v>2.7150268321249671</v>
          </cell>
          <cell r="J306">
            <v>1.2527276511750118</v>
          </cell>
          <cell r="K306">
            <v>6.7295987697568727E-2</v>
          </cell>
          <cell r="L306">
            <v>0.87878626194726195</v>
          </cell>
          <cell r="M306">
            <v>0.8109445411111027</v>
          </cell>
        </row>
        <row r="307">
          <cell r="A307" t="str">
            <v>2005M4</v>
          </cell>
          <cell r="B307">
            <v>140.87193523009068</v>
          </cell>
          <cell r="C307">
            <v>159.8159911604794</v>
          </cell>
          <cell r="D307">
            <v>113.4477146916785</v>
          </cell>
          <cell r="E307">
            <v>-4.2856766966092863E-2</v>
          </cell>
          <cell r="F307">
            <v>0.32101386602130244</v>
          </cell>
          <cell r="G307">
            <v>0.3640266430374961</v>
          </cell>
          <cell r="H307">
            <v>1.024000773313638</v>
          </cell>
          <cell r="I307">
            <v>2.6336461860830163</v>
          </cell>
          <cell r="J307">
            <v>1.5933297042761696</v>
          </cell>
          <cell r="K307">
            <v>2.4410379846839803E-2</v>
          </cell>
          <cell r="L307">
            <v>1.2026211537221165</v>
          </cell>
          <cell r="M307">
            <v>1.1779232383384963</v>
          </cell>
        </row>
        <row r="308">
          <cell r="A308" t="str">
            <v>2005M5</v>
          </cell>
          <cell r="B308">
            <v>140.81674961338925</v>
          </cell>
          <cell r="C308">
            <v>160.32074072509758</v>
          </cell>
          <cell r="D308">
            <v>113.85061874049522</v>
          </cell>
          <cell r="E308">
            <v>-3.9174315743795152E-2</v>
          </cell>
          <cell r="F308">
            <v>0.31583170179216857</v>
          </cell>
          <cell r="G308">
            <v>0.35514514321572932</v>
          </cell>
          <cell r="H308">
            <v>-0.58410616246363789</v>
          </cell>
          <cell r="I308">
            <v>2.7822022533039226</v>
          </cell>
          <cell r="J308">
            <v>3.3860867571826381</v>
          </cell>
          <cell r="K308">
            <v>-1.4773498496223336E-2</v>
          </cell>
          <cell r="L308">
            <v>1.52225111437021</v>
          </cell>
          <cell r="M308">
            <v>1.5372517187259849</v>
          </cell>
        </row>
        <row r="309">
          <cell r="A309" t="str">
            <v>2005M6</v>
          </cell>
          <cell r="B309">
            <v>140.91908093351464</v>
          </cell>
          <cell r="C309">
            <v>160.76540846286562</v>
          </cell>
          <cell r="D309">
            <v>114.08349202810544</v>
          </cell>
          <cell r="E309">
            <v>7.2669849578499424E-2</v>
          </cell>
          <cell r="F309">
            <v>0.27736132939313318</v>
          </cell>
          <cell r="G309">
            <v>0.20454283884132618</v>
          </cell>
          <cell r="H309">
            <v>-0.16380513162361776</v>
          </cell>
          <cell r="I309">
            <v>2.8863816916142371</v>
          </cell>
          <cell r="J309">
            <v>3.0551913835049627</v>
          </cell>
          <cell r="K309">
            <v>5.7885615203145946E-2</v>
          </cell>
          <cell r="L309">
            <v>1.8038345796908661</v>
          </cell>
          <cell r="M309">
            <v>1.7449388958729273</v>
          </cell>
        </row>
        <row r="310">
          <cell r="A310" t="str">
            <v>2005M7</v>
          </cell>
          <cell r="B310">
            <v>141.01286962074207</v>
          </cell>
          <cell r="C310">
            <v>161.2113095369827</v>
          </cell>
          <cell r="D310">
            <v>114.32382730070303</v>
          </cell>
          <cell r="E310">
            <v>6.6554994970258186E-2</v>
          </cell>
          <cell r="F310">
            <v>0.2773613293932442</v>
          </cell>
          <cell r="G310">
            <v>0.2106661255936837</v>
          </cell>
          <cell r="H310">
            <v>9.6684018752268841E-2</v>
          </cell>
          <cell r="I310">
            <v>2.9889011446093239</v>
          </cell>
          <cell r="J310">
            <v>2.8894235150838998</v>
          </cell>
          <cell r="K310">
            <v>0.1244791359416908</v>
          </cell>
          <cell r="L310">
            <v>2.0861990486543913</v>
          </cell>
          <cell r="M310">
            <v>1.9592810166325192</v>
          </cell>
        </row>
        <row r="311">
          <cell r="A311" t="str">
            <v>2005M8</v>
          </cell>
          <cell r="B311">
            <v>141.14451155623314</v>
          </cell>
          <cell r="C311">
            <v>161.71703074587705</v>
          </cell>
          <cell r="D311">
            <v>114.5755006431459</v>
          </cell>
          <cell r="E311">
            <v>9.3354553981583877E-2</v>
          </cell>
          <cell r="F311">
            <v>0.31370082554806888</v>
          </cell>
          <cell r="G311">
            <v>0.22014076014171824</v>
          </cell>
          <cell r="H311">
            <v>0.20486625749136511</v>
          </cell>
          <cell r="I311">
            <v>3.1269832027039923</v>
          </cell>
          <cell r="J311">
            <v>2.9161427526920747</v>
          </cell>
          <cell r="K311">
            <v>0.21794989686543254</v>
          </cell>
          <cell r="L311">
            <v>2.4064442978406486</v>
          </cell>
          <cell r="M311">
            <v>2.1837349528975647</v>
          </cell>
        </row>
        <row r="312">
          <cell r="A312" t="str">
            <v>2005M9</v>
          </cell>
          <cell r="B312">
            <v>141.29631445479788</v>
          </cell>
          <cell r="C312">
            <v>162.21595438849528</v>
          </cell>
          <cell r="D312">
            <v>114.80550997697098</v>
          </cell>
          <cell r="E312">
            <v>0.10755140025706655</v>
          </cell>
          <cell r="F312">
            <v>0.30851645019518426</v>
          </cell>
          <cell r="G312">
            <v>0.2007491414254936</v>
          </cell>
          <cell r="H312">
            <v>0.35293671652982805</v>
          </cell>
          <cell r="I312">
            <v>3.2558540518339507</v>
          </cell>
          <cell r="J312">
            <v>2.8927079069983597</v>
          </cell>
          <cell r="K312">
            <v>0.32573570528844353</v>
          </cell>
          <cell r="L312">
            <v>2.7223850245594594</v>
          </cell>
          <cell r="M312">
            <v>2.3888679234920218</v>
          </cell>
        </row>
        <row r="313">
          <cell r="A313" t="str">
            <v>2005M10</v>
          </cell>
          <cell r="B313">
            <v>141.40003444640814</v>
          </cell>
          <cell r="C313">
            <v>162.71641729262493</v>
          </cell>
          <cell r="D313">
            <v>115.07523172089176</v>
          </cell>
          <cell r="E313">
            <v>7.3406013462196107E-2</v>
          </cell>
          <cell r="F313">
            <v>0.30851645019520646</v>
          </cell>
          <cell r="G313">
            <v>0.23493797812916828</v>
          </cell>
          <cell r="H313">
            <v>0.37970211598163939</v>
          </cell>
          <cell r="I313">
            <v>3.3682155560891935</v>
          </cell>
          <cell r="J313">
            <v>2.9772089148606407</v>
          </cell>
          <cell r="K313">
            <v>0.39938082834629629</v>
          </cell>
          <cell r="L313">
            <v>3.0393004803930701</v>
          </cell>
          <cell r="M313">
            <v>2.6294182596208193</v>
          </cell>
        </row>
        <row r="314">
          <cell r="A314" t="str">
            <v>2005M11</v>
          </cell>
          <cell r="B314">
            <v>141.5134132549226</v>
          </cell>
          <cell r="C314">
            <v>163.17300817825998</v>
          </cell>
          <cell r="D314">
            <v>115.3056833448853</v>
          </cell>
          <cell r="E314">
            <v>8.0183013362300493E-2</v>
          </cell>
          <cell r="F314">
            <v>0.2806052967684991</v>
          </cell>
          <cell r="G314">
            <v>0.20026170753448813</v>
          </cell>
          <cell r="H314">
            <v>0.46599809907932332</v>
          </cell>
          <cell r="I314">
            <v>3.4834340506974426</v>
          </cell>
          <cell r="J314">
            <v>3.0034399784117483</v>
          </cell>
          <cell r="K314">
            <v>0.47988407729155913</v>
          </cell>
          <cell r="L314">
            <v>3.3284342152942736</v>
          </cell>
          <cell r="M314">
            <v>2.8349456850602417</v>
          </cell>
        </row>
        <row r="315">
          <cell r="A315" t="str">
            <v>2005M12</v>
          </cell>
          <cell r="B315">
            <v>141.62232785047851</v>
          </cell>
          <cell r="C315">
            <v>163.54179152524753</v>
          </cell>
          <cell r="D315">
            <v>115.47740671083382</v>
          </cell>
          <cell r="E315">
            <v>7.6964149935188075E-2</v>
          </cell>
          <cell r="F315">
            <v>0.22600756773736297</v>
          </cell>
          <cell r="G315">
            <v>0.14892879602030895</v>
          </cell>
          <cell r="H315">
            <v>0.5572175659275036</v>
          </cell>
          <cell r="I315">
            <v>3.5619642962453346</v>
          </cell>
          <cell r="J315">
            <v>2.9880965315571384</v>
          </cell>
          <cell r="K315">
            <v>0.5572175659275036</v>
          </cell>
          <cell r="L315">
            <v>3.5619642962453346</v>
          </cell>
          <cell r="M315">
            <v>2.9880965315571384</v>
          </cell>
        </row>
        <row r="316">
          <cell r="A316" t="str">
            <v>2006M1</v>
          </cell>
          <cell r="B316">
            <v>0</v>
          </cell>
          <cell r="C316">
            <v>0</v>
          </cell>
          <cell r="D316">
            <v>115.71527126152418</v>
          </cell>
          <cell r="E316">
            <v>-100</v>
          </cell>
          <cell r="F316">
            <v>-100</v>
          </cell>
          <cell r="G316">
            <v>0.205983626984274</v>
          </cell>
          <cell r="H316">
            <v>-100</v>
          </cell>
          <cell r="I316">
            <v>-100</v>
          </cell>
          <cell r="J316">
            <v>2.9332041359872774</v>
          </cell>
          <cell r="K316">
            <v>-100</v>
          </cell>
          <cell r="L316">
            <v>-100</v>
          </cell>
          <cell r="M316">
            <v>0.20598362698427408</v>
          </cell>
        </row>
        <row r="317">
          <cell r="A317" t="str">
            <v>2006M2</v>
          </cell>
          <cell r="B317">
            <v>0</v>
          </cell>
          <cell r="C317">
            <v>0</v>
          </cell>
          <cell r="D317">
            <v>115.95362577424336</v>
          </cell>
          <cell r="E317" t="e">
            <v>#DIV/0!</v>
          </cell>
          <cell r="F317" t="e">
            <v>#DIV/0!</v>
          </cell>
          <cell r="G317">
            <v>0.20598362698427408</v>
          </cell>
          <cell r="H317">
            <v>-100</v>
          </cell>
          <cell r="I317">
            <v>-100</v>
          </cell>
          <cell r="J317">
            <v>2.8759331837949764</v>
          </cell>
          <cell r="K317">
            <v>-100</v>
          </cell>
          <cell r="L317">
            <v>-100</v>
          </cell>
          <cell r="M317">
            <v>0.41239154651440124</v>
          </cell>
        </row>
        <row r="318">
          <cell r="A318" t="str">
            <v>2006M3</v>
          </cell>
          <cell r="B318">
            <v>0</v>
          </cell>
          <cell r="C318">
            <v>0</v>
          </cell>
          <cell r="D318">
            <v>116.19247125823293</v>
          </cell>
          <cell r="E318" t="e">
            <v>#DIV/0!</v>
          </cell>
          <cell r="F318" t="e">
            <v>#DIV/0!</v>
          </cell>
          <cell r="G318">
            <v>0.20598362698427408</v>
          </cell>
          <cell r="H318">
            <v>-100</v>
          </cell>
          <cell r="I318">
            <v>-100</v>
          </cell>
          <cell r="J318">
            <v>2.7922361660145834</v>
          </cell>
          <cell r="K318">
            <v>-100</v>
          </cell>
          <cell r="L318">
            <v>-100</v>
          </cell>
          <cell r="M318">
            <v>0.6192246325635864</v>
          </cell>
        </row>
        <row r="319">
          <cell r="A319" t="str">
            <v>2006M4</v>
          </cell>
          <cell r="B319">
            <v>0</v>
          </cell>
          <cell r="C319">
            <v>0</v>
          </cell>
          <cell r="D319">
            <v>116.43180872481329</v>
          </cell>
          <cell r="E319" t="e">
            <v>#DIV/0!</v>
          </cell>
          <cell r="F319" t="e">
            <v>#DIV/0!</v>
          </cell>
          <cell r="G319">
            <v>0.20598362698427408</v>
          </cell>
          <cell r="H319">
            <v>-100</v>
          </cell>
          <cell r="I319">
            <v>-100</v>
          </cell>
          <cell r="J319">
            <v>2.630369453668413</v>
          </cell>
          <cell r="K319">
            <v>-100</v>
          </cell>
          <cell r="L319">
            <v>-100</v>
          </cell>
          <cell r="M319">
            <v>0.82648376090519449</v>
          </cell>
        </row>
        <row r="320">
          <cell r="A320" t="str">
            <v>2006M5</v>
          </cell>
          <cell r="B320">
            <v>0</v>
          </cell>
          <cell r="C320">
            <v>0</v>
          </cell>
          <cell r="D320">
            <v>116.67163918738805</v>
          </cell>
          <cell r="E320" t="e">
            <v>#DIV/0!</v>
          </cell>
          <cell r="F320" t="e">
            <v>#DIV/0!</v>
          </cell>
          <cell r="G320">
            <v>0.20598362698427408</v>
          </cell>
          <cell r="H320">
            <v>-100</v>
          </cell>
          <cell r="I320">
            <v>-100</v>
          </cell>
          <cell r="J320">
            <v>2.4778261884750075</v>
          </cell>
          <cell r="K320">
            <v>-100</v>
          </cell>
          <cell r="L320">
            <v>-100</v>
          </cell>
          <cell r="M320">
            <v>1.034169809116614</v>
          </cell>
        </row>
        <row r="321">
          <cell r="A321" t="str">
            <v>2006M6</v>
          </cell>
          <cell r="B321">
            <v>0</v>
          </cell>
          <cell r="C321">
            <v>0</v>
          </cell>
          <cell r="D321">
            <v>116.91196366144824</v>
          </cell>
          <cell r="E321" t="e">
            <v>#DIV/0!</v>
          </cell>
          <cell r="F321" t="e">
            <v>#DIV/0!</v>
          </cell>
          <cell r="G321">
            <v>0.20598362698427408</v>
          </cell>
          <cell r="H321">
            <v>-100</v>
          </cell>
          <cell r="I321">
            <v>-100</v>
          </cell>
          <cell r="J321">
            <v>2.4792996629573461</v>
          </cell>
          <cell r="K321">
            <v>-100</v>
          </cell>
          <cell r="L321">
            <v>-100</v>
          </cell>
          <cell r="M321">
            <v>1.2422836565828765</v>
          </cell>
        </row>
        <row r="322">
          <cell r="A322" t="str">
            <v>2006M7</v>
          </cell>
          <cell r="B322">
            <v>0</v>
          </cell>
          <cell r="C322">
            <v>0</v>
          </cell>
          <cell r="D322">
            <v>117.15278316457663</v>
          </cell>
          <cell r="E322" t="e">
            <v>#DIV/0!</v>
          </cell>
          <cell r="F322" t="e">
            <v>#DIV/0!</v>
          </cell>
          <cell r="G322">
            <v>0.20598362698427408</v>
          </cell>
          <cell r="H322">
            <v>-100</v>
          </cell>
          <cell r="I322">
            <v>-100</v>
          </cell>
          <cell r="J322">
            <v>2.4745111589316027</v>
          </cell>
          <cell r="K322">
            <v>-100</v>
          </cell>
          <cell r="L322">
            <v>-100</v>
          </cell>
          <cell r="M322">
            <v>1.4508261845004089</v>
          </cell>
        </row>
        <row r="323">
          <cell r="A323" t="str">
            <v>2006M8</v>
          </cell>
          <cell r="B323">
            <v>0</v>
          </cell>
          <cell r="C323">
            <v>0</v>
          </cell>
          <cell r="D323">
            <v>117.39409871645205</v>
          </cell>
          <cell r="E323" t="e">
            <v>#DIV/0!</v>
          </cell>
          <cell r="F323" t="e">
            <v>#DIV/0!</v>
          </cell>
          <cell r="G323">
            <v>0.20598362698427408</v>
          </cell>
          <cell r="H323">
            <v>-100</v>
          </cell>
          <cell r="I323">
            <v>-100</v>
          </cell>
          <cell r="J323">
            <v>2.4600355726001943</v>
          </cell>
          <cell r="K323">
            <v>-100</v>
          </cell>
          <cell r="L323">
            <v>-100</v>
          </cell>
          <cell r="M323">
            <v>1.6597982758807639</v>
          </cell>
        </row>
        <row r="324">
          <cell r="A324" t="str">
            <v>2006M9</v>
          </cell>
          <cell r="B324">
            <v>0</v>
          </cell>
          <cell r="C324">
            <v>0</v>
          </cell>
          <cell r="D324">
            <v>117.6359113388537</v>
          </cell>
          <cell r="E324" t="e">
            <v>#DIV/0!</v>
          </cell>
          <cell r="F324" t="e">
            <v>#DIV/0!</v>
          </cell>
          <cell r="G324">
            <v>0.20598362698427408</v>
          </cell>
          <cell r="H324">
            <v>-100</v>
          </cell>
          <cell r="I324">
            <v>-100</v>
          </cell>
          <cell r="J324">
            <v>2.4653880832465891</v>
          </cell>
          <cell r="K324">
            <v>-100</v>
          </cell>
          <cell r="L324">
            <v>-100</v>
          </cell>
          <cell r="M324">
            <v>1.8692008155543283</v>
          </cell>
        </row>
        <row r="325">
          <cell r="A325" t="str">
            <v>2006M10</v>
          </cell>
          <cell r="B325">
            <v>0</v>
          </cell>
          <cell r="C325">
            <v>0</v>
          </cell>
          <cell r="D325">
            <v>117.87822205566547</v>
          </cell>
          <cell r="E325" t="e">
            <v>#DIV/0!</v>
          </cell>
          <cell r="F325" t="e">
            <v>#DIV/0!</v>
          </cell>
          <cell r="G325">
            <v>0.20598362698427408</v>
          </cell>
          <cell r="H325">
            <v>-100</v>
          </cell>
          <cell r="I325">
            <v>-100</v>
          </cell>
          <cell r="J325">
            <v>2.4357894334483765</v>
          </cell>
          <cell r="K325">
            <v>-100</v>
          </cell>
          <cell r="L325">
            <v>-100</v>
          </cell>
          <cell r="M325">
            <v>2.0790346901740975</v>
          </cell>
        </row>
        <row r="326">
          <cell r="A326" t="str">
            <v>2006M11</v>
          </cell>
          <cell r="B326">
            <v>0</v>
          </cell>
          <cell r="C326">
            <v>0</v>
          </cell>
          <cell r="D326">
            <v>118.12103189288031</v>
          </cell>
          <cell r="E326" t="e">
            <v>#DIV/0!</v>
          </cell>
          <cell r="F326" t="e">
            <v>#DIV/0!</v>
          </cell>
          <cell r="G326">
            <v>0.20598362698427408</v>
          </cell>
          <cell r="H326">
            <v>-100</v>
          </cell>
          <cell r="I326">
            <v>-100</v>
          </cell>
          <cell r="J326">
            <v>2.4416390123409348</v>
          </cell>
          <cell r="K326">
            <v>-100</v>
          </cell>
          <cell r="L326">
            <v>-100</v>
          </cell>
          <cell r="M326">
            <v>2.2893007882194505</v>
          </cell>
        </row>
        <row r="327">
          <cell r="A327" t="str">
            <v>2006M12</v>
          </cell>
          <cell r="B327">
            <v>0</v>
          </cell>
          <cell r="C327">
            <v>0</v>
          </cell>
          <cell r="D327">
            <v>118.36434187860452</v>
          </cell>
          <cell r="E327" t="e">
            <v>#DIV/0!</v>
          </cell>
          <cell r="F327" t="e">
            <v>#DIV/0!</v>
          </cell>
          <cell r="G327">
            <v>0.20598362698427408</v>
          </cell>
          <cell r="H327">
            <v>-100</v>
          </cell>
          <cell r="I327">
            <v>-100</v>
          </cell>
          <cell r="J327">
            <v>2.4999999999998801</v>
          </cell>
          <cell r="K327">
            <v>-100</v>
          </cell>
          <cell r="L327">
            <v>-100</v>
          </cell>
          <cell r="M327">
            <v>2.4999999999998801</v>
          </cell>
        </row>
        <row r="328">
          <cell r="A328" t="str">
            <v>Proyecciones anuales Consensus</v>
          </cell>
        </row>
        <row r="329">
          <cell r="A329">
            <v>2004</v>
          </cell>
          <cell r="B329">
            <v>139.55159745953941</v>
          </cell>
          <cell r="C329">
            <v>156.57260738442832</v>
          </cell>
          <cell r="D329">
            <v>112.19692947608419</v>
          </cell>
        </row>
        <row r="330">
          <cell r="A330">
            <v>2005</v>
          </cell>
          <cell r="B330">
            <v>140.80898398059821</v>
          </cell>
          <cell r="C330">
            <v>161.37021847125663</v>
          </cell>
          <cell r="D330">
            <v>114.60221777716364</v>
          </cell>
          <cell r="H330">
            <v>0.90101908107742545</v>
          </cell>
          <cell r="I330">
            <v>3.0641445952604318</v>
          </cell>
          <cell r="J330">
            <v>2.1438093825840054</v>
          </cell>
        </row>
        <row r="331">
          <cell r="A331">
            <v>2006</v>
          </cell>
          <cell r="B331">
            <v>143.84789516218711</v>
          </cell>
          <cell r="C331">
            <v>166.28905683782921</v>
          </cell>
          <cell r="D331">
            <v>115.60061873018017</v>
          </cell>
          <cell r="H331">
            <v>2.1581798942655661</v>
          </cell>
          <cell r="I331">
            <v>3.0481698625503872</v>
          </cell>
          <cell r="J331">
            <v>0.87118816056235282</v>
          </cell>
        </row>
        <row r="332">
          <cell r="A332">
            <v>2007</v>
          </cell>
          <cell r="B332">
            <v>145.58721428199354</v>
          </cell>
          <cell r="C332">
            <v>171.38985492844594</v>
          </cell>
          <cell r="D332">
            <v>117.72315019124844</v>
          </cell>
          <cell r="H332">
            <v>1.209137692175033</v>
          </cell>
          <cell r="I332">
            <v>3.0674286015051511</v>
          </cell>
          <cell r="J332">
            <v>1.8360900524437396</v>
          </cell>
        </row>
        <row r="333">
          <cell r="A333">
            <v>2008</v>
          </cell>
          <cell r="B333">
            <v>147.01597912487091</v>
          </cell>
          <cell r="C333">
            <v>176.61796904199869</v>
          </cell>
          <cell r="D333">
            <v>120.13521937774176</v>
          </cell>
          <cell r="H333">
            <v>0.98138071390660997</v>
          </cell>
          <cell r="I333">
            <v>3.0504221593135927</v>
          </cell>
          <cell r="J333">
            <v>2.0489336061554342</v>
          </cell>
        </row>
        <row r="334">
          <cell r="A334">
            <v>2009</v>
          </cell>
          <cell r="B334">
            <v>148.49656337730249</v>
          </cell>
          <cell r="C334">
            <v>181.83572934217156</v>
          </cell>
          <cell r="D334">
            <v>122.45113638095472</v>
          </cell>
          <cell r="H334">
            <v>1.0070906994225526</v>
          </cell>
          <cell r="I334">
            <v>2.9542635601998768</v>
          </cell>
          <cell r="J334">
            <v>1.927758583376793</v>
          </cell>
        </row>
        <row r="335">
          <cell r="A335">
            <v>2010</v>
          </cell>
          <cell r="B335">
            <v>150.68568624382041</v>
          </cell>
          <cell r="C335">
            <v>187.24167606530142</v>
          </cell>
          <cell r="D335">
            <v>124.25976264416431</v>
          </cell>
          <cell r="H335">
            <v>1.4741909285508337</v>
          </cell>
          <cell r="I335">
            <v>2.9729837709491891</v>
          </cell>
          <cell r="J335">
            <v>1.4770187657408229</v>
          </cell>
        </row>
        <row r="336">
          <cell r="A336">
            <v>2011</v>
          </cell>
          <cell r="B336">
            <v>152.64460016499007</v>
          </cell>
          <cell r="C336">
            <v>192.85892634726048</v>
          </cell>
          <cell r="D336">
            <v>126.34506961844943</v>
          </cell>
          <cell r="H336">
            <v>1.3</v>
          </cell>
          <cell r="I336">
            <v>3</v>
          </cell>
          <cell r="J336">
            <v>1.678183613030626</v>
          </cell>
        </row>
        <row r="337">
          <cell r="A337">
            <v>2012</v>
          </cell>
          <cell r="B337">
            <v>154.62897996713491</v>
          </cell>
          <cell r="C337">
            <v>198.83755306402554</v>
          </cell>
          <cell r="D337">
            <v>128.59009553467067</v>
          </cell>
          <cell r="H337">
            <v>1.3</v>
          </cell>
          <cell r="I337">
            <v>3.1</v>
          </cell>
          <cell r="J337">
            <v>1.7769002961500746</v>
          </cell>
        </row>
        <row r="338">
          <cell r="A338">
            <v>2013</v>
          </cell>
          <cell r="B338">
            <v>156.51545352273396</v>
          </cell>
          <cell r="C338">
            <v>205.20035476207437</v>
          </cell>
          <cell r="D338">
            <v>131.10549159432932</v>
          </cell>
          <cell r="H338">
            <v>1.22</v>
          </cell>
          <cell r="I338">
            <v>3.2</v>
          </cell>
          <cell r="J338">
            <v>1.9561351511559133</v>
          </cell>
        </row>
        <row r="340">
          <cell r="A340" t="str">
            <v>Ind. F. P.</v>
          </cell>
          <cell r="E340" t="str">
            <v>Var.%  FP</v>
          </cell>
        </row>
        <row r="341">
          <cell r="A341">
            <v>2001</v>
          </cell>
          <cell r="B341">
            <v>141.78220086900211</v>
          </cell>
          <cell r="C341">
            <v>142.07027880811634</v>
          </cell>
          <cell r="D341">
            <v>100.20318343018275</v>
          </cell>
          <cell r="E341">
            <v>4.3272581276453614</v>
          </cell>
          <cell r="F341">
            <v>2.1183432421008508</v>
          </cell>
          <cell r="G341">
            <v>-2.1172941043287929</v>
          </cell>
        </row>
        <row r="342">
          <cell r="A342">
            <v>2002</v>
          </cell>
          <cell r="B342">
            <v>150.56794032050843</v>
          </cell>
          <cell r="C342">
            <v>148.79230322006717</v>
          </cell>
          <cell r="D342">
            <v>98.820707053133944</v>
          </cell>
          <cell r="E342">
            <v>6.1966448522151163</v>
          </cell>
          <cell r="F342">
            <v>4.7314782995743654</v>
          </cell>
          <cell r="G342">
            <v>-1.3796731098988047</v>
          </cell>
        </row>
        <row r="343">
          <cell r="A343">
            <v>2003</v>
          </cell>
          <cell r="B343">
            <v>139.10892592560802</v>
          </cell>
          <cell r="C343">
            <v>153.27477175932228</v>
          </cell>
          <cell r="D343">
            <v>110.18327597561195</v>
          </cell>
          <cell r="E343">
            <v>-7.6105274273580603</v>
          </cell>
          <cell r="F343">
            <v>3.0125674798013202</v>
          </cell>
          <cell r="G343">
            <v>11.498165982933696</v>
          </cell>
        </row>
        <row r="344">
          <cell r="A344">
            <v>2004</v>
          </cell>
          <cell r="B344">
            <v>140.83755624764362</v>
          </cell>
          <cell r="C344">
            <v>157.9168497204497</v>
          </cell>
          <cell r="D344">
            <v>112.12694534600875</v>
          </cell>
          <cell r="E344">
            <v>1.2426451505779257</v>
          </cell>
          <cell r="F344">
            <v>3.0285988410516662</v>
          </cell>
          <cell r="G344">
            <v>1.764033019699851</v>
          </cell>
        </row>
        <row r="345">
          <cell r="A345">
            <v>2005</v>
          </cell>
          <cell r="B345">
            <v>141.62232785047851</v>
          </cell>
          <cell r="C345">
            <v>163.54179152524753</v>
          </cell>
          <cell r="D345">
            <v>115.47740671083382</v>
          </cell>
          <cell r="E345">
            <v>0.5572175659275036</v>
          </cell>
          <cell r="F345">
            <v>3.5619642962453346</v>
          </cell>
          <cell r="G345">
            <v>2.9880965315571384</v>
          </cell>
        </row>
        <row r="348">
          <cell r="A348" t="str">
            <v>Ind.Prom.</v>
          </cell>
          <cell r="E348" t="str">
            <v>Var.%  Prom</v>
          </cell>
        </row>
        <row r="349">
          <cell r="A349">
            <v>2001</v>
          </cell>
          <cell r="B349">
            <v>140.2640978366305</v>
          </cell>
          <cell r="C349">
            <v>141.45627796269838</v>
          </cell>
          <cell r="D349">
            <v>100.84995386877706</v>
          </cell>
          <cell r="E349">
            <v>6.0264568894651038</v>
          </cell>
          <cell r="F349">
            <v>2.9318130623020577</v>
          </cell>
          <cell r="G349">
            <v>-2.9187468090057456</v>
          </cell>
          <cell r="H349">
            <v>-2.918746809005679</v>
          </cell>
        </row>
        <row r="350">
          <cell r="A350">
            <v>2002</v>
          </cell>
          <cell r="B350">
            <v>149.09743467805239</v>
          </cell>
          <cell r="C350">
            <v>146.07127846854002</v>
          </cell>
          <cell r="D350">
            <v>97.970349915109651</v>
          </cell>
          <cell r="E350">
            <v>6.2976463526043025</v>
          </cell>
          <cell r="F350">
            <v>3.2624925328931687</v>
          </cell>
          <cell r="G350">
            <v>-2.8553349240142079</v>
          </cell>
          <cell r="H350">
            <v>-2.8553349240143078</v>
          </cell>
        </row>
        <row r="351">
          <cell r="A351">
            <v>2003</v>
          </cell>
          <cell r="B351">
            <v>144.5633693607939</v>
          </cell>
          <cell r="C351">
            <v>151.84352794170547</v>
          </cell>
          <cell r="D351">
            <v>105.03596354533092</v>
          </cell>
          <cell r="E351">
            <v>-3.0410082688873574</v>
          </cell>
          <cell r="F351">
            <v>3.9516662917471912</v>
          </cell>
          <cell r="G351">
            <v>7.2119918284905049</v>
          </cell>
          <cell r="H351">
            <v>7.2119918284904161</v>
          </cell>
        </row>
        <row r="352">
          <cell r="A352">
            <v>2004</v>
          </cell>
          <cell r="B352">
            <v>140.05113747570675</v>
          </cell>
          <cell r="C352">
            <v>156.22236506876749</v>
          </cell>
          <cell r="D352">
            <v>111.54665923071555</v>
          </cell>
          <cell r="E352">
            <v>-3.1212830089936139</v>
          </cell>
          <cell r="F352">
            <v>2.8837825269333095</v>
          </cell>
          <cell r="G352">
            <v>6.1985394960220264</v>
          </cell>
          <cell r="H352">
            <v>6.1985394960220264</v>
          </cell>
        </row>
        <row r="353">
          <cell r="A353">
            <v>2005</v>
          </cell>
          <cell r="B353">
            <v>141.10541381919899</v>
          </cell>
          <cell r="C353">
            <v>160.98491914045184</v>
          </cell>
          <cell r="D353">
            <v>114.08840722916892</v>
          </cell>
          <cell r="E353">
            <v>0.75277956501789145</v>
          </cell>
          <cell r="F353">
            <v>3.048573787490616</v>
          </cell>
          <cell r="G353">
            <v>2.2786410780767596</v>
          </cell>
          <cell r="H353">
            <v>2.2786410780768485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Salida2"/>
      <sheetName val="Salida1"/>
      <sheetName val="Hoja5"/>
      <sheetName val="Hoja3"/>
      <sheetName val="Salida3"/>
      <sheetName val="EUA GDP"/>
      <sheetName val="T de Int G3"/>
      <sheetName val="DataEUA 1A"/>
      <sheetName val="DataEUA 3T"/>
      <sheetName val="DataEUA 1M"/>
      <sheetName val="EUA_GDP"/>
      <sheetName val="T_de_Int_G3"/>
      <sheetName val="DataEUA_1A"/>
      <sheetName val="DataEUA_3T"/>
      <sheetName val="DataEUA_1M"/>
      <sheetName val="Precios"/>
      <sheetName val="IPE"/>
      <sheetName val="Monedas"/>
      <sheetName val="Data USA EU JAP Abr 05"/>
      <sheetName val="pag_35"/>
    </sheetNames>
    <sheetDataSet>
      <sheetData sheetId="0" refreshError="1">
        <row r="3">
          <cell r="A3" t="str">
            <v>I. PBI EUA</v>
          </cell>
          <cell r="K3" t="str">
            <v>II. Libor 3m</v>
          </cell>
          <cell r="U3" t="str">
            <v>(Promedio del período)</v>
          </cell>
          <cell r="AH3" t="str">
            <v>IV. Tipo de cambio (UM por US$) 1/</v>
          </cell>
        </row>
        <row r="4">
          <cell r="B4" t="str">
            <v>Consensus Forecasts 1/</v>
          </cell>
          <cell r="E4" t="str">
            <v>Bloomberg 2/</v>
          </cell>
          <cell r="H4" t="str">
            <v>FMI 3/</v>
          </cell>
          <cell r="I4" t="str">
            <v>BCRP 4/</v>
          </cell>
          <cell r="L4" t="str">
            <v>Bancos de Inversión 1/</v>
          </cell>
          <cell r="O4" t="str">
            <v>Bloomberg 2/</v>
          </cell>
          <cell r="P4" t="str">
            <v>Mercados Forwards</v>
          </cell>
          <cell r="Q4" t="str">
            <v>FMI 3/</v>
          </cell>
          <cell r="R4" t="str">
            <v>BCRP 4/</v>
          </cell>
          <cell r="V4" t="str">
            <v>Tipo de cambio Nominal</v>
          </cell>
          <cell r="Z4" t="str">
            <v>Var. % de IPCs</v>
          </cell>
          <cell r="AA4" t="str">
            <v>Var.% TC (UM x US$)</v>
          </cell>
          <cell r="AB4" t="str">
            <v>Inflación del IPE</v>
          </cell>
          <cell r="AD4" t="str">
            <v>Inflación del IPC Perú</v>
          </cell>
          <cell r="AF4" t="str">
            <v>Tipo de cambio real</v>
          </cell>
          <cell r="AI4" t="str">
            <v>Euro *</v>
          </cell>
          <cell r="AJ4" t="str">
            <v>Yen</v>
          </cell>
          <cell r="AK4" t="str">
            <v>Real</v>
          </cell>
          <cell r="AL4" t="str">
            <v>Libra *</v>
          </cell>
          <cell r="AM4" t="str">
            <v>Peso chile</v>
          </cell>
          <cell r="AN4" t="str">
            <v>Renminbi</v>
          </cell>
        </row>
        <row r="5">
          <cell r="B5" t="str">
            <v>Min.</v>
          </cell>
          <cell r="C5" t="str">
            <v>Max.</v>
          </cell>
          <cell r="D5" t="str">
            <v>Med.</v>
          </cell>
          <cell r="E5" t="str">
            <v>Min.</v>
          </cell>
          <cell r="F5" t="str">
            <v>Max.</v>
          </cell>
          <cell r="G5" t="str">
            <v>Med.</v>
          </cell>
          <cell r="L5" t="str">
            <v>Min.</v>
          </cell>
          <cell r="M5" t="str">
            <v>Max.</v>
          </cell>
          <cell r="N5" t="str">
            <v>Med.</v>
          </cell>
          <cell r="V5" t="str">
            <v>S/. por US$</v>
          </cell>
          <cell r="X5" t="str">
            <v xml:space="preserve">Var. % </v>
          </cell>
        </row>
        <row r="6">
          <cell r="U6">
            <v>2003</v>
          </cell>
          <cell r="V6">
            <v>3.4792066378066377</v>
          </cell>
          <cell r="X6">
            <v>-1.09302793396194</v>
          </cell>
          <cell r="Z6">
            <v>3.9516662917471912</v>
          </cell>
          <cell r="AA6">
            <v>-3.0511731805990983</v>
          </cell>
          <cell r="AB6">
            <v>7.2232328147625591</v>
          </cell>
          <cell r="AD6">
            <v>2.2624261013139524</v>
          </cell>
          <cell r="AF6">
            <v>3.7050038528643192E-2</v>
          </cell>
        </row>
        <row r="7">
          <cell r="A7" t="str">
            <v>2004. T1</v>
          </cell>
          <cell r="B7" t="str">
            <v>-.-</v>
          </cell>
          <cell r="C7" t="str">
            <v>-.-</v>
          </cell>
          <cell r="D7">
            <v>4.3335853624513199</v>
          </cell>
          <cell r="E7">
            <v>2.2999999999999998</v>
          </cell>
          <cell r="F7">
            <v>6</v>
          </cell>
          <cell r="G7">
            <v>4.4000000000000004</v>
          </cell>
          <cell r="H7" t="str">
            <v>-.-</v>
          </cell>
          <cell r="I7">
            <v>4.3335853624513199</v>
          </cell>
          <cell r="K7" t="str">
            <v>2004. T1</v>
          </cell>
          <cell r="L7">
            <v>1.1000000000000001</v>
          </cell>
          <cell r="M7">
            <v>1.1000000000000001</v>
          </cell>
          <cell r="N7">
            <v>1.1000000000000001</v>
          </cell>
          <cell r="O7">
            <v>1.1000000000000001</v>
          </cell>
          <cell r="P7">
            <v>1.1000000000000001</v>
          </cell>
          <cell r="Q7" t="str">
            <v>-.-</v>
          </cell>
          <cell r="R7">
            <v>1.1000000000000001</v>
          </cell>
          <cell r="U7">
            <v>2004</v>
          </cell>
          <cell r="V7">
            <v>3.4888953329882675</v>
          </cell>
          <cell r="X7">
            <v>0.2784742669879936</v>
          </cell>
          <cell r="Z7">
            <v>2.7808759708347619</v>
          </cell>
          <cell r="AA7">
            <v>-3.8587149264585285</v>
          </cell>
          <cell r="AB7">
            <v>6.9</v>
          </cell>
          <cell r="AD7">
            <v>3.2</v>
          </cell>
          <cell r="AF7">
            <v>3.8737296428392964E-2</v>
          </cell>
          <cell r="AH7">
            <v>2004</v>
          </cell>
          <cell r="AI7">
            <v>1.2430000000000001</v>
          </cell>
          <cell r="AJ7">
            <v>105.79901133255755</v>
          </cell>
          <cell r="AK7">
            <v>2.9475513224637684</v>
          </cell>
          <cell r="AL7">
            <v>0.55000558494315266</v>
          </cell>
          <cell r="AM7">
            <v>598.18964501954611</v>
          </cell>
          <cell r="AN7">
            <v>8.2307527717391302</v>
          </cell>
        </row>
        <row r="8">
          <cell r="A8" t="str">
            <v xml:space="preserve"> . T2</v>
          </cell>
          <cell r="B8" t="str">
            <v>-.-</v>
          </cell>
          <cell r="C8" t="str">
            <v>-.-</v>
          </cell>
          <cell r="D8">
            <v>4.6682553073212896</v>
          </cell>
          <cell r="E8">
            <v>2.7</v>
          </cell>
          <cell r="F8">
            <v>6.4</v>
          </cell>
          <cell r="G8">
            <v>4.3</v>
          </cell>
          <cell r="H8" t="str">
            <v>-.-</v>
          </cell>
          <cell r="I8">
            <v>4.6682553073212896</v>
          </cell>
          <cell r="K8" t="str">
            <v xml:space="preserve"> . T2</v>
          </cell>
          <cell r="L8">
            <v>1.1499999999999999</v>
          </cell>
          <cell r="M8">
            <v>1.45</v>
          </cell>
          <cell r="N8">
            <v>1.24</v>
          </cell>
          <cell r="O8">
            <v>1.28</v>
          </cell>
          <cell r="P8">
            <v>1.0319230769230774</v>
          </cell>
          <cell r="Q8" t="str">
            <v>-.-</v>
          </cell>
          <cell r="R8">
            <v>1.3</v>
          </cell>
          <cell r="U8">
            <v>2005</v>
          </cell>
          <cell r="V8">
            <v>3.5308259576601091</v>
          </cell>
          <cell r="X8">
            <v>1.2018309714074471</v>
          </cell>
          <cell r="Z8">
            <v>2.9433990993636749</v>
          </cell>
          <cell r="AA8">
            <v>1.5175024516111968</v>
          </cell>
          <cell r="AB8">
            <v>1.4</v>
          </cell>
          <cell r="AD8">
            <v>2</v>
          </cell>
          <cell r="AF8">
            <v>6.0652608334035296E-3</v>
          </cell>
          <cell r="AH8">
            <v>2005</v>
          </cell>
          <cell r="AI8">
            <v>1.2370000000000001</v>
          </cell>
          <cell r="AJ8">
            <v>103.79937096544937</v>
          </cell>
          <cell r="AK8">
            <v>3.109</v>
          </cell>
          <cell r="AL8">
            <v>0.56631903895535229</v>
          </cell>
          <cell r="AM8">
            <v>611.79704121594273</v>
          </cell>
          <cell r="AN8">
            <v>8.0569166666666678</v>
          </cell>
        </row>
        <row r="9">
          <cell r="A9" t="str">
            <v xml:space="preserve"> . T3</v>
          </cell>
          <cell r="B9" t="str">
            <v>-.-</v>
          </cell>
          <cell r="C9" t="str">
            <v>-.-</v>
          </cell>
          <cell r="D9">
            <v>3.7524020209328768</v>
          </cell>
          <cell r="E9">
            <v>2.7</v>
          </cell>
          <cell r="F9">
            <v>6.3</v>
          </cell>
          <cell r="G9">
            <v>4</v>
          </cell>
          <cell r="H9" t="str">
            <v>-.-</v>
          </cell>
          <cell r="I9">
            <v>3.7524020209328768</v>
          </cell>
          <cell r="K9" t="str">
            <v xml:space="preserve"> . T3</v>
          </cell>
          <cell r="L9">
            <v>1.1499999999999999</v>
          </cell>
          <cell r="M9">
            <v>1.95</v>
          </cell>
          <cell r="N9">
            <v>1.45</v>
          </cell>
          <cell r="O9">
            <v>1.54</v>
          </cell>
          <cell r="P9">
            <v>1.3076923076923088</v>
          </cell>
          <cell r="Q9" t="str">
            <v>-.-</v>
          </cell>
          <cell r="R9">
            <v>1.5</v>
          </cell>
          <cell r="U9">
            <v>2006</v>
          </cell>
          <cell r="V9">
            <v>3.597911650855651</v>
          </cell>
          <cell r="X9">
            <v>1.9</v>
          </cell>
          <cell r="Z9">
            <v>3.0481698625504094</v>
          </cell>
          <cell r="AA9">
            <v>2.0709784211762061</v>
          </cell>
          <cell r="AB9">
            <v>0.95736462654647525</v>
          </cell>
          <cell r="AD9">
            <v>2.5</v>
          </cell>
          <cell r="AF9">
            <v>3.6639468726913371E-3</v>
          </cell>
          <cell r="AH9">
            <v>2006</v>
          </cell>
          <cell r="AI9">
            <v>1.2350000000000001</v>
          </cell>
          <cell r="AJ9">
            <v>105.3</v>
          </cell>
          <cell r="AK9">
            <v>3.37</v>
          </cell>
          <cell r="AL9">
            <v>0.56785917092561045</v>
          </cell>
          <cell r="AM9">
            <v>640</v>
          </cell>
          <cell r="AN9">
            <v>7.9429999999999996</v>
          </cell>
        </row>
        <row r="10">
          <cell r="A10" t="str">
            <v xml:space="preserve"> . T4</v>
          </cell>
          <cell r="B10" t="str">
            <v>-.-</v>
          </cell>
          <cell r="C10" t="str">
            <v>-.-</v>
          </cell>
          <cell r="D10">
            <v>4.0479669745889346</v>
          </cell>
          <cell r="E10">
            <v>1.5</v>
          </cell>
          <cell r="F10">
            <v>5.8</v>
          </cell>
          <cell r="G10">
            <v>3.9</v>
          </cell>
          <cell r="H10" t="str">
            <v>-.-</v>
          </cell>
          <cell r="I10">
            <v>4.0479669745889346</v>
          </cell>
          <cell r="K10" t="str">
            <v xml:space="preserve"> . T4</v>
          </cell>
          <cell r="L10">
            <v>1.1499999999999999</v>
          </cell>
          <cell r="M10">
            <v>2.4500000000000002</v>
          </cell>
          <cell r="N10">
            <v>1.88</v>
          </cell>
          <cell r="O10">
            <v>1.87</v>
          </cell>
          <cell r="P10">
            <v>2.0588461538461527</v>
          </cell>
          <cell r="Q10" t="str">
            <v>-.-</v>
          </cell>
          <cell r="R10">
            <v>1.9</v>
          </cell>
          <cell r="U10">
            <v>2007</v>
          </cell>
          <cell r="V10">
            <v>3.6126630886241591</v>
          </cell>
          <cell r="X10">
            <v>0.41</v>
          </cell>
          <cell r="Z10">
            <v>3.0674286015051955</v>
          </cell>
          <cell r="AA10">
            <v>1.2120571352165488</v>
          </cell>
          <cell r="AB10">
            <v>1.8331526092883355</v>
          </cell>
          <cell r="AD10">
            <v>2.5</v>
          </cell>
          <cell r="AF10">
            <v>-2.432502097693412E-3</v>
          </cell>
          <cell r="AH10">
            <v>2007</v>
          </cell>
          <cell r="AI10">
            <v>1.2330000000000001</v>
          </cell>
          <cell r="AJ10">
            <v>105</v>
          </cell>
          <cell r="AK10">
            <v>3.581</v>
          </cell>
          <cell r="AL10">
            <v>0.57110222729868654</v>
          </cell>
          <cell r="AM10">
            <v>667</v>
          </cell>
          <cell r="AN10">
            <v>7.8070000000000004</v>
          </cell>
        </row>
        <row r="11">
          <cell r="A11" t="str">
            <v>2005. T1</v>
          </cell>
          <cell r="B11" t="str">
            <v>-.-</v>
          </cell>
          <cell r="C11" t="str">
            <v>-.-</v>
          </cell>
          <cell r="D11">
            <v>3.5348630212264531</v>
          </cell>
          <cell r="E11">
            <v>1.2</v>
          </cell>
          <cell r="F11">
            <v>5.3</v>
          </cell>
          <cell r="G11">
            <v>3.6</v>
          </cell>
          <cell r="H11" t="str">
            <v>-.-</v>
          </cell>
          <cell r="I11">
            <v>3.5348630212264531</v>
          </cell>
          <cell r="K11" t="str">
            <v>2005. T1</v>
          </cell>
          <cell r="L11">
            <v>1.2</v>
          </cell>
          <cell r="M11">
            <v>2.9</v>
          </cell>
          <cell r="N11">
            <v>2.1800000000000002</v>
          </cell>
          <cell r="O11">
            <v>2.25</v>
          </cell>
          <cell r="P11">
            <v>3.1615384615384619</v>
          </cell>
          <cell r="Q11" t="str">
            <v>-.-</v>
          </cell>
          <cell r="R11">
            <v>2.2000000000000002</v>
          </cell>
          <cell r="U11">
            <v>2008</v>
          </cell>
          <cell r="V11">
            <v>3.6198884148014074</v>
          </cell>
          <cell r="X11">
            <v>0.2</v>
          </cell>
          <cell r="Z11">
            <v>3.0504221593136593</v>
          </cell>
          <cell r="AA11">
            <v>0.98281577701408995</v>
          </cell>
          <cell r="AB11">
            <v>2.0474833924864821</v>
          </cell>
          <cell r="AD11">
            <v>2.5</v>
          </cell>
          <cell r="AF11">
            <v>-2.4236257632052061E-3</v>
          </cell>
          <cell r="AH11">
            <v>2008</v>
          </cell>
          <cell r="AI11">
            <v>1.19</v>
          </cell>
          <cell r="AJ11">
            <v>103.4</v>
          </cell>
          <cell r="AK11">
            <v>3.66</v>
          </cell>
          <cell r="AL11">
            <v>0.5701254275940707</v>
          </cell>
          <cell r="AM11">
            <v>681</v>
          </cell>
          <cell r="AN11">
            <v>7.6319999999999997</v>
          </cell>
        </row>
        <row r="12">
          <cell r="A12" t="str">
            <v xml:space="preserve"> . T2</v>
          </cell>
          <cell r="B12" t="str">
            <v>-.-</v>
          </cell>
          <cell r="C12" t="str">
            <v>-.-</v>
          </cell>
          <cell r="D12">
            <v>3.6654529016246551</v>
          </cell>
          <cell r="E12" t="str">
            <v>-.-</v>
          </cell>
          <cell r="F12" t="str">
            <v>-.-</v>
          </cell>
          <cell r="G12" t="str">
            <v>-.-</v>
          </cell>
          <cell r="H12" t="str">
            <v>-.-</v>
          </cell>
          <cell r="I12">
            <v>3.6654529016246551</v>
          </cell>
          <cell r="K12" t="str">
            <v xml:space="preserve"> . T2</v>
          </cell>
          <cell r="L12" t="str">
            <v>-.-</v>
          </cell>
          <cell r="M12" t="str">
            <v>-.-</v>
          </cell>
          <cell r="N12" t="str">
            <v>-.-</v>
          </cell>
          <cell r="O12" t="str">
            <v>-.-</v>
          </cell>
          <cell r="P12">
            <v>4.1373076923076946</v>
          </cell>
          <cell r="Q12" t="str">
            <v>-.-</v>
          </cell>
          <cell r="R12">
            <v>2.5</v>
          </cell>
          <cell r="U12">
            <v>2009</v>
          </cell>
          <cell r="V12">
            <v>3.6358159238265335</v>
          </cell>
          <cell r="X12">
            <v>0.44</v>
          </cell>
          <cell r="Z12">
            <v>2.9542635601998324</v>
          </cell>
          <cell r="AA12">
            <v>1.2095904757831288</v>
          </cell>
          <cell r="AB12">
            <v>1.7238218989080512</v>
          </cell>
          <cell r="AD12">
            <v>2.5</v>
          </cell>
          <cell r="AF12">
            <v>-3.2057881437732583E-3</v>
          </cell>
          <cell r="AH12">
            <v>2009</v>
          </cell>
          <cell r="AI12">
            <v>1.18</v>
          </cell>
          <cell r="AJ12">
            <v>103.7</v>
          </cell>
          <cell r="AK12">
            <v>3.7719999999999998</v>
          </cell>
          <cell r="AL12">
            <v>0.589622641509434</v>
          </cell>
          <cell r="AM12">
            <v>693</v>
          </cell>
          <cell r="AN12">
            <v>7.6340000000000003</v>
          </cell>
        </row>
        <row r="13">
          <cell r="A13" t="str">
            <v xml:space="preserve"> . T3</v>
          </cell>
          <cell r="B13" t="str">
            <v>-.-</v>
          </cell>
          <cell r="C13" t="str">
            <v>-.-</v>
          </cell>
          <cell r="D13">
            <v>3.5525419257451674</v>
          </cell>
          <cell r="E13" t="str">
            <v>-.-</v>
          </cell>
          <cell r="F13" t="str">
            <v>-.-</v>
          </cell>
          <cell r="G13" t="str">
            <v>-.-</v>
          </cell>
          <cell r="H13" t="str">
            <v>-.-</v>
          </cell>
          <cell r="I13">
            <v>3.5525419257451674</v>
          </cell>
          <cell r="K13" t="str">
            <v xml:space="preserve"> . T3</v>
          </cell>
          <cell r="L13" t="str">
            <v>-.-</v>
          </cell>
          <cell r="M13" t="str">
            <v>-.-</v>
          </cell>
          <cell r="N13" t="str">
            <v>-.-</v>
          </cell>
          <cell r="O13" t="str">
            <v>-.-</v>
          </cell>
          <cell r="P13">
            <v>4.6542307692307689</v>
          </cell>
          <cell r="Q13" t="str">
            <v>-.-</v>
          </cell>
          <cell r="R13">
            <v>2.9</v>
          </cell>
          <cell r="U13">
            <v>2010</v>
          </cell>
          <cell r="V13">
            <v>3.6518135138913701</v>
          </cell>
          <cell r="X13">
            <v>0.44</v>
          </cell>
          <cell r="Z13">
            <v>2.9729837709491447</v>
          </cell>
          <cell r="AA13">
            <v>1.2305630481817875</v>
          </cell>
          <cell r="AB13">
            <v>1.7212397820389969</v>
          </cell>
          <cell r="AD13">
            <v>2.5</v>
          </cell>
          <cell r="AF13">
            <v>-3.2310903699515059E-3</v>
          </cell>
          <cell r="AH13">
            <v>2010</v>
          </cell>
          <cell r="AI13">
            <v>1.17</v>
          </cell>
          <cell r="AJ13">
            <v>105</v>
          </cell>
          <cell r="AK13">
            <v>3.883</v>
          </cell>
          <cell r="AL13">
            <v>0.61462814996926862</v>
          </cell>
          <cell r="AM13">
            <v>704</v>
          </cell>
          <cell r="AN13">
            <v>7.7229999999999999</v>
          </cell>
        </row>
        <row r="14">
          <cell r="A14" t="str">
            <v xml:space="preserve"> . T4</v>
          </cell>
          <cell r="B14" t="str">
            <v>-.-</v>
          </cell>
          <cell r="C14" t="str">
            <v>-.-</v>
          </cell>
          <cell r="D14">
            <v>3.4472586065759536</v>
          </cell>
          <cell r="E14" t="str">
            <v>-.-</v>
          </cell>
          <cell r="F14" t="str">
            <v>-.-</v>
          </cell>
          <cell r="G14" t="str">
            <v>-.-</v>
          </cell>
          <cell r="H14" t="str">
            <v>-.-</v>
          </cell>
          <cell r="I14">
            <v>3.4472586065759536</v>
          </cell>
          <cell r="K14" t="str">
            <v xml:space="preserve"> . T4</v>
          </cell>
          <cell r="L14" t="str">
            <v>-.-</v>
          </cell>
          <cell r="M14" t="str">
            <v>-.-</v>
          </cell>
          <cell r="N14" t="str">
            <v>-.-</v>
          </cell>
          <cell r="O14" t="str">
            <v>-.-</v>
          </cell>
          <cell r="P14">
            <v>5.0880769230769207</v>
          </cell>
          <cell r="Q14" t="str">
            <v>-.-</v>
          </cell>
          <cell r="R14">
            <v>3.4</v>
          </cell>
          <cell r="U14">
            <v>2011</v>
          </cell>
          <cell r="V14">
            <v>3.6686118560552701</v>
          </cell>
          <cell r="X14">
            <v>0.46</v>
          </cell>
          <cell r="Z14">
            <v>3</v>
          </cell>
          <cell r="AA14">
            <v>1.3</v>
          </cell>
          <cell r="AB14">
            <v>1.6781836130306038</v>
          </cell>
          <cell r="AD14">
            <v>2.5</v>
          </cell>
          <cell r="AF14">
            <v>-3.4546023643848844E-3</v>
          </cell>
        </row>
        <row r="15">
          <cell r="A15">
            <v>2004</v>
          </cell>
          <cell r="B15">
            <v>4.2</v>
          </cell>
          <cell r="C15">
            <v>5.3</v>
          </cell>
          <cell r="D15">
            <v>4.5999999999999996</v>
          </cell>
          <cell r="E15">
            <v>3.2</v>
          </cell>
          <cell r="F15">
            <v>5.8</v>
          </cell>
          <cell r="G15">
            <v>4.5999999999999996</v>
          </cell>
          <cell r="H15">
            <v>4.644041924877973</v>
          </cell>
          <cell r="I15">
            <v>4.5999999999999996</v>
          </cell>
          <cell r="K15">
            <v>2004</v>
          </cell>
          <cell r="L15" t="str">
            <v>-.-</v>
          </cell>
          <cell r="M15" t="str">
            <v>-.-</v>
          </cell>
          <cell r="N15" t="str">
            <v>-.-</v>
          </cell>
          <cell r="O15" t="str">
            <v>-.-</v>
          </cell>
          <cell r="P15">
            <v>1.3746153846153848</v>
          </cell>
          <cell r="Q15">
            <v>1.2208333333333299</v>
          </cell>
          <cell r="R15">
            <v>1.4</v>
          </cell>
          <cell r="U15">
            <v>2012</v>
          </cell>
          <cell r="V15">
            <v>3.6832863034794912</v>
          </cell>
          <cell r="X15">
            <v>0.4</v>
          </cell>
          <cell r="Z15">
            <v>3.1</v>
          </cell>
          <cell r="AA15">
            <v>1.3</v>
          </cell>
          <cell r="AB15">
            <v>1.7769002961500746</v>
          </cell>
          <cell r="AD15">
            <v>2.5</v>
          </cell>
          <cell r="AF15">
            <v>-3.0828497821006051E-3</v>
          </cell>
          <cell r="AH15" t="str">
            <v>* US$ por UM</v>
          </cell>
        </row>
        <row r="16">
          <cell r="A16">
            <v>2005</v>
          </cell>
          <cell r="B16">
            <v>3.1</v>
          </cell>
          <cell r="C16">
            <v>4.9000000000000004</v>
          </cell>
          <cell r="D16">
            <v>3.7</v>
          </cell>
          <cell r="E16" t="str">
            <v>-.-</v>
          </cell>
          <cell r="F16" t="str">
            <v>-.-</v>
          </cell>
          <cell r="G16" t="str">
            <v>-.-</v>
          </cell>
          <cell r="H16">
            <v>3.8738723948357423</v>
          </cell>
          <cell r="I16">
            <v>3.7</v>
          </cell>
          <cell r="K16">
            <v>2005</v>
          </cell>
          <cell r="L16" t="str">
            <v>-.-</v>
          </cell>
          <cell r="M16" t="str">
            <v>-.-</v>
          </cell>
          <cell r="N16" t="str">
            <v>-.-</v>
          </cell>
          <cell r="O16" t="str">
            <v>-.-</v>
          </cell>
          <cell r="P16">
            <v>4.2602884615384617</v>
          </cell>
          <cell r="Q16">
            <v>3.3766387128496498</v>
          </cell>
          <cell r="R16">
            <v>2.7</v>
          </cell>
          <cell r="U16">
            <v>2013</v>
          </cell>
          <cell r="V16">
            <v>3.6906528760864501</v>
          </cell>
          <cell r="X16">
            <v>0.2</v>
          </cell>
          <cell r="Z16">
            <v>3.2</v>
          </cell>
          <cell r="AA16">
            <v>1.22</v>
          </cell>
          <cell r="AB16">
            <v>1.9561351511558911</v>
          </cell>
          <cell r="AD16">
            <v>2.5</v>
          </cell>
          <cell r="AF16">
            <v>-3.316610522358876E-3</v>
          </cell>
        </row>
        <row r="17">
          <cell r="A17">
            <v>2006</v>
          </cell>
          <cell r="B17" t="str">
            <v>-.-</v>
          </cell>
          <cell r="C17" t="str">
            <v>-.-</v>
          </cell>
          <cell r="D17">
            <v>3.6</v>
          </cell>
          <cell r="E17" t="str">
            <v>-.-</v>
          </cell>
          <cell r="F17" t="str">
            <v>-.-</v>
          </cell>
          <cell r="G17" t="str">
            <v>-.-</v>
          </cell>
          <cell r="H17">
            <v>3.5869118898418373</v>
          </cell>
          <cell r="I17">
            <v>3.6</v>
          </cell>
          <cell r="K17">
            <v>2006</v>
          </cell>
          <cell r="L17" t="str">
            <v>-.-</v>
          </cell>
          <cell r="M17" t="str">
            <v>-.-</v>
          </cell>
          <cell r="N17" t="str">
            <v>-.-</v>
          </cell>
          <cell r="O17" t="str">
            <v>-.-</v>
          </cell>
          <cell r="P17" t="str">
            <v>-.-</v>
          </cell>
          <cell r="Q17">
            <v>5.1475757575757601</v>
          </cell>
          <cell r="R17">
            <v>4.5</v>
          </cell>
          <cell r="AH17" t="str">
            <v>1/ Elaboración propia sobre la base del C. Forecasts de abr. y feb. del 2004.</v>
          </cell>
        </row>
        <row r="18">
          <cell r="A18">
            <v>2007</v>
          </cell>
          <cell r="B18" t="str">
            <v>-.-</v>
          </cell>
          <cell r="C18" t="str">
            <v>-.-</v>
          </cell>
          <cell r="D18">
            <v>3.4</v>
          </cell>
          <cell r="E18" t="str">
            <v>-.-</v>
          </cell>
          <cell r="F18" t="str">
            <v>-.-</v>
          </cell>
          <cell r="G18" t="str">
            <v>-.-</v>
          </cell>
          <cell r="H18">
            <v>3.2926777248639238</v>
          </cell>
          <cell r="I18">
            <v>3.4</v>
          </cell>
          <cell r="K18">
            <v>2007</v>
          </cell>
          <cell r="L18" t="str">
            <v>-.-</v>
          </cell>
          <cell r="M18" t="str">
            <v>-.-</v>
          </cell>
          <cell r="N18" t="str">
            <v>-.-</v>
          </cell>
          <cell r="O18" t="str">
            <v>-.-</v>
          </cell>
          <cell r="P18" t="str">
            <v>-.-</v>
          </cell>
          <cell r="Q18">
            <v>5.5</v>
          </cell>
          <cell r="R18">
            <v>5</v>
          </cell>
          <cell r="U18" t="str">
            <v>1/ Elaboración propia sobre la base del C. Forecasts de abr. y feb. del 2004.</v>
          </cell>
        </row>
        <row r="19">
          <cell r="A19">
            <v>2008</v>
          </cell>
          <cell r="B19" t="str">
            <v>-.-</v>
          </cell>
          <cell r="C19" t="str">
            <v>-.-</v>
          </cell>
          <cell r="D19">
            <v>3.1</v>
          </cell>
          <cell r="E19" t="str">
            <v>-.-</v>
          </cell>
          <cell r="F19" t="str">
            <v>-.-</v>
          </cell>
          <cell r="G19" t="str">
            <v>-.-</v>
          </cell>
          <cell r="H19">
            <v>3.106175257290289</v>
          </cell>
          <cell r="I19">
            <v>3.1</v>
          </cell>
          <cell r="K19">
            <v>2008</v>
          </cell>
          <cell r="L19" t="str">
            <v>-.-</v>
          </cell>
          <cell r="M19" t="str">
            <v>-.-</v>
          </cell>
          <cell r="N19" t="str">
            <v>-.-</v>
          </cell>
          <cell r="O19" t="str">
            <v>-.-</v>
          </cell>
          <cell r="P19" t="str">
            <v>-.-</v>
          </cell>
          <cell r="Q19">
            <v>5.5</v>
          </cell>
          <cell r="R19">
            <v>5</v>
          </cell>
        </row>
        <row r="20">
          <cell r="A20">
            <v>2009</v>
          </cell>
          <cell r="B20" t="str">
            <v>-.-</v>
          </cell>
          <cell r="C20" t="str">
            <v>-.-</v>
          </cell>
          <cell r="D20">
            <v>3.3</v>
          </cell>
          <cell r="E20" t="str">
            <v>-.-</v>
          </cell>
          <cell r="F20" t="str">
            <v>-.-</v>
          </cell>
          <cell r="G20" t="str">
            <v>-.-</v>
          </cell>
          <cell r="H20">
            <v>3.100000000000569</v>
          </cell>
          <cell r="I20">
            <v>3.3</v>
          </cell>
          <cell r="K20">
            <v>2009</v>
          </cell>
          <cell r="L20" t="str">
            <v>-.-</v>
          </cell>
          <cell r="M20" t="str">
            <v>-.-</v>
          </cell>
          <cell r="N20" t="str">
            <v>-.-</v>
          </cell>
          <cell r="O20" t="str">
            <v>-.-</v>
          </cell>
          <cell r="P20" t="str">
            <v>-.-</v>
          </cell>
          <cell r="Q20">
            <v>5.5</v>
          </cell>
          <cell r="R20">
            <v>5</v>
          </cell>
        </row>
        <row r="21">
          <cell r="A21">
            <v>2010</v>
          </cell>
          <cell r="B21" t="str">
            <v>-.-</v>
          </cell>
          <cell r="C21" t="str">
            <v>-.-</v>
          </cell>
          <cell r="D21">
            <v>3.2</v>
          </cell>
          <cell r="E21" t="str">
            <v>-.-</v>
          </cell>
          <cell r="F21" t="str">
            <v>-.-</v>
          </cell>
          <cell r="G21" t="str">
            <v>-.-</v>
          </cell>
          <cell r="H21" t="str">
            <v>-.-</v>
          </cell>
          <cell r="I21">
            <v>3.2</v>
          </cell>
          <cell r="K21">
            <v>2010</v>
          </cell>
          <cell r="L21" t="str">
            <v>-.-</v>
          </cell>
          <cell r="M21" t="str">
            <v>-.-</v>
          </cell>
          <cell r="N21" t="str">
            <v>-.-</v>
          </cell>
          <cell r="O21" t="str">
            <v>-.-</v>
          </cell>
          <cell r="P21" t="str">
            <v>-.-</v>
          </cell>
          <cell r="Q21" t="str">
            <v>-.-</v>
          </cell>
          <cell r="R21">
            <v>5</v>
          </cell>
        </row>
        <row r="23">
          <cell r="A23" t="str">
            <v>1/  Consensus Forecasts de 1a semana de abril del 2004.</v>
          </cell>
          <cell r="K23" t="str">
            <v>1/  Encuesta a Bancos de inversión al 21.abr.04 (data proporcionada de Ger. Oper. Internac.)</v>
          </cell>
        </row>
        <row r="24">
          <cell r="A24" t="str">
            <v>2/ Encuesta a bancos de inversión de 1a semana de abril del 2004</v>
          </cell>
          <cell r="K24" t="str">
            <v>2/ Elaboracion sobre la base de futuros de T-Bill a 3 meses de la encuesta a bancos de inversión de 1a semana de abril del 2004</v>
          </cell>
        </row>
        <row r="25">
          <cell r="A25" t="str">
            <v>3/ Mercado forwards de 3a semana de abril.</v>
          </cell>
          <cell r="K25" t="str">
            <v>3/ Elaboración sobre la base de WEO de abril del 2004. Calculado sobre la base de la Libor a 6m.</v>
          </cell>
        </row>
        <row r="26">
          <cell r="A26" t="str">
            <v>4/ Con información a la 3a semana de abril.</v>
          </cell>
          <cell r="K26" t="str">
            <v>4/ Elaboración propia con información a la 3a semana de abril.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Interb"/>
      <sheetName val="CD"/>
      <sheetName val="MP"/>
      <sheetName val="MS"/>
      <sheetName val="Series"/>
      <sheetName val="Resumen"/>
      <sheetName val="Curva"/>
      <sheetName val="Curva (2)"/>
      <sheetName val="Curva _2_"/>
      <sheetName val="Curva_(2)"/>
      <sheetName val="Curva__2_"/>
      <sheetName val="Curva_(2)1"/>
      <sheetName val="Curva__2_1"/>
      <sheetName val="Precios"/>
      <sheetName val="IPE"/>
      <sheetName val="Monedas"/>
      <sheetName val="pag_37"/>
    </sheetNames>
    <sheetDataSet>
      <sheetData sheetId="0" refreshError="1">
        <row r="3">
          <cell r="C3" t="str">
            <v>Equiv Días</v>
          </cell>
          <cell r="D3" t="str">
            <v>Tolerancia 1</v>
          </cell>
          <cell r="E3" t="str">
            <v>Tolerancia 2</v>
          </cell>
          <cell r="F3" t="str">
            <v>Mínimo</v>
          </cell>
          <cell r="G3" t="str">
            <v>Máximo</v>
          </cell>
          <cell r="H3" t="str">
            <v>Tolerancia 1CD</v>
          </cell>
          <cell r="I3" t="str">
            <v>Tolerancia 2CD</v>
          </cell>
          <cell r="J3" t="str">
            <v>Mínimo CD</v>
          </cell>
          <cell r="K3" t="str">
            <v>Máximo CD</v>
          </cell>
        </row>
        <row r="4">
          <cell r="A4">
            <v>0.5</v>
          </cell>
          <cell r="B4" t="str">
            <v>6 meses</v>
          </cell>
          <cell r="C4">
            <v>180</v>
          </cell>
          <cell r="D4">
            <v>20</v>
          </cell>
          <cell r="E4">
            <v>20</v>
          </cell>
          <cell r="F4">
            <v>160</v>
          </cell>
          <cell r="G4">
            <v>200</v>
          </cell>
          <cell r="H4">
            <v>7</v>
          </cell>
          <cell r="I4">
            <v>7</v>
          </cell>
          <cell r="J4">
            <v>173</v>
          </cell>
          <cell r="K4">
            <v>187</v>
          </cell>
        </row>
        <row r="5">
          <cell r="A5">
            <v>1</v>
          </cell>
          <cell r="B5" t="str">
            <v>1 año</v>
          </cell>
          <cell r="C5">
            <v>365</v>
          </cell>
          <cell r="D5">
            <v>60</v>
          </cell>
          <cell r="E5">
            <v>60</v>
          </cell>
          <cell r="F5">
            <v>305</v>
          </cell>
          <cell r="G5">
            <v>425</v>
          </cell>
          <cell r="H5">
            <v>7</v>
          </cell>
          <cell r="I5">
            <v>7</v>
          </cell>
          <cell r="J5">
            <v>358</v>
          </cell>
          <cell r="K5">
            <v>372</v>
          </cell>
        </row>
        <row r="6">
          <cell r="A6">
            <v>1.5</v>
          </cell>
          <cell r="B6" t="str">
            <v>1,5 años</v>
          </cell>
          <cell r="C6">
            <v>547.5</v>
          </cell>
          <cell r="D6">
            <v>90</v>
          </cell>
          <cell r="E6">
            <v>90</v>
          </cell>
          <cell r="F6">
            <v>457.5</v>
          </cell>
          <cell r="G6">
            <v>637.5</v>
          </cell>
          <cell r="H6">
            <v>7</v>
          </cell>
          <cell r="I6">
            <v>7</v>
          </cell>
          <cell r="J6">
            <v>540.5</v>
          </cell>
          <cell r="K6">
            <v>554.5</v>
          </cell>
        </row>
        <row r="7">
          <cell r="A7">
            <v>2</v>
          </cell>
          <cell r="B7" t="str">
            <v>2 años</v>
          </cell>
          <cell r="C7">
            <v>730</v>
          </cell>
          <cell r="D7">
            <v>120</v>
          </cell>
          <cell r="E7">
            <v>120</v>
          </cell>
          <cell r="F7">
            <v>610</v>
          </cell>
          <cell r="G7">
            <v>850</v>
          </cell>
          <cell r="H7">
            <v>7</v>
          </cell>
          <cell r="I7">
            <v>7</v>
          </cell>
          <cell r="J7">
            <v>723</v>
          </cell>
          <cell r="K7">
            <v>737</v>
          </cell>
        </row>
        <row r="8">
          <cell r="A8">
            <v>3</v>
          </cell>
          <cell r="B8" t="str">
            <v>3 años</v>
          </cell>
          <cell r="C8">
            <v>1095</v>
          </cell>
          <cell r="D8">
            <v>180</v>
          </cell>
          <cell r="E8">
            <v>180</v>
          </cell>
          <cell r="F8">
            <v>915</v>
          </cell>
          <cell r="G8">
            <v>1275</v>
          </cell>
          <cell r="H8">
            <v>7</v>
          </cell>
          <cell r="I8">
            <v>7</v>
          </cell>
          <cell r="J8">
            <v>1088</v>
          </cell>
          <cell r="K8">
            <v>1102</v>
          </cell>
        </row>
        <row r="9">
          <cell r="A9">
            <v>4</v>
          </cell>
          <cell r="B9" t="str">
            <v>4 años</v>
          </cell>
          <cell r="C9">
            <v>1460</v>
          </cell>
          <cell r="D9">
            <v>240</v>
          </cell>
          <cell r="E9">
            <v>240</v>
          </cell>
          <cell r="F9">
            <v>1220</v>
          </cell>
          <cell r="G9">
            <v>1700</v>
          </cell>
          <cell r="H9">
            <v>7</v>
          </cell>
          <cell r="I9">
            <v>7</v>
          </cell>
          <cell r="J9">
            <v>1453</v>
          </cell>
          <cell r="K9">
            <v>1467</v>
          </cell>
        </row>
        <row r="10">
          <cell r="A10">
            <v>5</v>
          </cell>
          <cell r="B10" t="str">
            <v>5 años</v>
          </cell>
          <cell r="C10">
            <v>1825</v>
          </cell>
          <cell r="D10">
            <v>300</v>
          </cell>
          <cell r="E10">
            <v>300</v>
          </cell>
          <cell r="F10">
            <v>1525</v>
          </cell>
          <cell r="G10">
            <v>2125</v>
          </cell>
          <cell r="H10">
            <v>7</v>
          </cell>
          <cell r="I10">
            <v>7</v>
          </cell>
          <cell r="J10">
            <v>1818</v>
          </cell>
          <cell r="K10">
            <v>1832</v>
          </cell>
        </row>
        <row r="11">
          <cell r="A11">
            <v>6</v>
          </cell>
          <cell r="B11" t="str">
            <v>6 años</v>
          </cell>
          <cell r="C11">
            <v>2190</v>
          </cell>
          <cell r="D11">
            <v>360</v>
          </cell>
          <cell r="E11">
            <v>360</v>
          </cell>
          <cell r="F11">
            <v>1830</v>
          </cell>
          <cell r="G11">
            <v>2550</v>
          </cell>
          <cell r="H11">
            <v>7</v>
          </cell>
          <cell r="I11">
            <v>7</v>
          </cell>
          <cell r="J11">
            <v>2183</v>
          </cell>
          <cell r="K11">
            <v>2197</v>
          </cell>
        </row>
        <row r="12">
          <cell r="A12">
            <v>7</v>
          </cell>
          <cell r="B12" t="str">
            <v>7 años</v>
          </cell>
          <cell r="C12">
            <v>2555</v>
          </cell>
          <cell r="D12">
            <v>420</v>
          </cell>
          <cell r="E12">
            <v>420</v>
          </cell>
          <cell r="F12">
            <v>2135</v>
          </cell>
          <cell r="G12">
            <v>2975</v>
          </cell>
          <cell r="H12">
            <v>7</v>
          </cell>
          <cell r="I12">
            <v>7</v>
          </cell>
          <cell r="J12">
            <v>2548</v>
          </cell>
          <cell r="K12">
            <v>2562</v>
          </cell>
        </row>
      </sheetData>
      <sheetData sheetId="1" refreshError="1"/>
      <sheetData sheetId="2" refreshError="1">
        <row r="11">
          <cell r="M11" t="str">
            <v>NUEVA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5">
          <cell r="A45">
            <v>1</v>
          </cell>
          <cell r="B45" t="str">
            <v>jan</v>
          </cell>
        </row>
        <row r="46">
          <cell r="A46">
            <v>2</v>
          </cell>
          <cell r="B46" t="str">
            <v>feb</v>
          </cell>
        </row>
        <row r="47">
          <cell r="A47">
            <v>3</v>
          </cell>
          <cell r="B47" t="str">
            <v>mar</v>
          </cell>
        </row>
        <row r="48">
          <cell r="A48">
            <v>4</v>
          </cell>
          <cell r="B48" t="str">
            <v>apr</v>
          </cell>
        </row>
        <row r="49">
          <cell r="A49">
            <v>5</v>
          </cell>
          <cell r="B49" t="str">
            <v>may</v>
          </cell>
        </row>
        <row r="50">
          <cell r="A50">
            <v>6</v>
          </cell>
          <cell r="B50" t="str">
            <v>jun</v>
          </cell>
        </row>
        <row r="51">
          <cell r="A51">
            <v>7</v>
          </cell>
          <cell r="B51" t="str">
            <v>jul</v>
          </cell>
        </row>
        <row r="52">
          <cell r="A52">
            <v>8</v>
          </cell>
          <cell r="B52" t="str">
            <v>aug</v>
          </cell>
        </row>
        <row r="53">
          <cell r="A53">
            <v>9</v>
          </cell>
          <cell r="B53" t="str">
            <v>sep</v>
          </cell>
        </row>
        <row r="54">
          <cell r="A54">
            <v>10</v>
          </cell>
          <cell r="B54" t="str">
            <v>oct</v>
          </cell>
        </row>
        <row r="55">
          <cell r="A55">
            <v>11</v>
          </cell>
          <cell r="B55" t="str">
            <v>nov</v>
          </cell>
        </row>
        <row r="56">
          <cell r="A56">
            <v>12</v>
          </cell>
          <cell r="B56" t="str">
            <v>dec</v>
          </cell>
        </row>
      </sheetData>
      <sheetData sheetId="9"/>
      <sheetData sheetId="10">
        <row r="45">
          <cell r="A45">
            <v>1</v>
          </cell>
        </row>
      </sheetData>
      <sheetData sheetId="11"/>
      <sheetData sheetId="12"/>
      <sheetData sheetId="13">
        <row r="45">
          <cell r="A45">
            <v>1</v>
          </cell>
        </row>
      </sheetData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átula"/>
      <sheetName val="Indice Web"/>
      <sheetName val="2.1"/>
      <sheetName val="Edad actual"/>
      <sheetName val="Edad afiliacion"/>
      <sheetName val="Dpto y sexo"/>
      <sheetName val="Nuevos afiliados"/>
      <sheetName val="Sol traspaso"/>
      <sheetName val="Sol traspaso aceptadas"/>
      <sheetName val="Sol trasp x Rent y Costo"/>
      <sheetName val="Trasp Efec-Fondo"/>
      <sheetName val="Trasp Efec Acum"/>
      <sheetName val="Cotizantes"/>
      <sheetName val="2.2"/>
      <sheetName val="Rem-Sexo -Edad"/>
      <sheetName val="Rem Prom x edad"/>
      <sheetName val="Sol Bono"/>
      <sheetName val="Ingresos y Egresos"/>
      <sheetName val="2.3"/>
      <sheetName val="BG Fondo"/>
      <sheetName val="Ca x instrumento"/>
      <sheetName val="Ca x moneda y plazo"/>
      <sheetName val="Ca x riesgo"/>
      <sheetName val="Ca x emisor"/>
      <sheetName val="Ca x Act Eco"/>
      <sheetName val="VC Prom Men"/>
      <sheetName val="VC Diario"/>
      <sheetName val="Rent Anua-Acum"/>
      <sheetName val="Rent Hist"/>
      <sheetName val="2.4"/>
      <sheetName val="Pens Jub"/>
      <sheetName val="New Pens Jub"/>
      <sheetName val="Pens Inv"/>
      <sheetName val="New Pens Inv"/>
      <sheetName val="Pens Sob"/>
      <sheetName val="New Pens Sob"/>
      <sheetName val="Gas Sep"/>
      <sheetName val="Contratos"/>
      <sheetName val="2.5"/>
      <sheetName val="BG-AFP"/>
      <sheetName val="EEGGPP-AFP"/>
      <sheetName val="Indicadores AFP"/>
      <sheetName val="Com y Prima"/>
      <sheetName val="Oficinas"/>
      <sheetName val="Comp Acc"/>
      <sheetName val="III"/>
      <sheetName val="IV"/>
      <sheetName val="OPERACIONES"/>
      <sheetName val="MINDATA"/>
      <sheetName val="Var% Vol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o mayor1"/>
      <sheetName val="Uso mayor2"/>
      <sheetName val="1"/>
      <sheetName val="2"/>
      <sheetName val="3"/>
      <sheetName val="5"/>
      <sheetName val="11"/>
      <sheetName val="14"/>
      <sheetName val="15"/>
      <sheetName val="16"/>
      <sheetName val="12"/>
      <sheetName val="13"/>
      <sheetName val="4-NO"/>
      <sheetName val="6-NO"/>
      <sheetName val="Uso_mayor1"/>
      <sheetName val="Uso_mayor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s"/>
      <sheetName val="PAG0"/>
      <sheetName val="PAG1"/>
      <sheetName val="PAG2"/>
      <sheetName val="PAG3"/>
      <sheetName val="PAG4"/>
      <sheetName val="PAG5"/>
      <sheetName val="PAG6"/>
      <sheetName val="PAG7"/>
      <sheetName val="PAG8"/>
      <sheetName val="PAG9"/>
      <sheetName val="PAG10"/>
      <sheetName val="PAG11"/>
      <sheetName val="PAG12"/>
      <sheetName val="PAG13"/>
      <sheetName val="PAG14"/>
      <sheetName val="PAG15"/>
      <sheetName val="PAG16"/>
      <sheetName val="PAG17"/>
      <sheetName val="PAG19"/>
      <sheetName val="PAG22"/>
      <sheetName val="PAG23"/>
      <sheetName val="PAG24"/>
      <sheetName val="PAG25"/>
      <sheetName val="PAG25.1"/>
      <sheetName val="PAG27"/>
      <sheetName val="PAG28"/>
      <sheetName val="PAG33"/>
      <sheetName val="PAG34"/>
      <sheetName val="PAG35"/>
      <sheetName val="PAG36"/>
      <sheetName val="PAG37"/>
      <sheetName val="PAG38"/>
      <sheetName val="PAG39"/>
      <sheetName val="PAG40"/>
      <sheetName val="PAG41"/>
      <sheetName val="PAG42"/>
      <sheetName val="PAG43"/>
      <sheetName val="PAG44"/>
      <sheetName val="PAG45"/>
      <sheetName val="PAG46"/>
      <sheetName val="PAG47"/>
      <sheetName val="PAG48"/>
      <sheetName val="vbp94-99k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ódigos"/>
      <sheetName val="EMpr"/>
      <sheetName val="Meses"/>
      <sheetName val="DatosBase"/>
      <sheetName val="Plazos"/>
      <sheetName val="Riesgos"/>
      <sheetName val="PAG42"/>
      <sheetName val="vbp94-99k"/>
      <sheetName val="IECM4303"/>
      <sheetName val="operaciones"/>
      <sheetName val="Hoja1"/>
    </sheetNames>
    <sheetDataSet>
      <sheetData sheetId="0" refreshError="1"/>
      <sheetData sheetId="1" refreshError="1"/>
      <sheetData sheetId="2" refreshError="1">
        <row r="1">
          <cell r="A1" t="str">
            <v>Numero</v>
          </cell>
          <cell r="B1" t="str">
            <v>Mes</v>
          </cell>
          <cell r="C1" t="str">
            <v>Días</v>
          </cell>
        </row>
        <row r="2">
          <cell r="B2">
            <v>2</v>
          </cell>
          <cell r="C2">
            <v>3</v>
          </cell>
        </row>
        <row r="3">
          <cell r="A3">
            <v>1</v>
          </cell>
          <cell r="B3" t="str">
            <v>Enero</v>
          </cell>
          <cell r="C3">
            <v>31</v>
          </cell>
        </row>
        <row r="4">
          <cell r="A4">
            <v>2</v>
          </cell>
          <cell r="B4" t="str">
            <v>Febrero</v>
          </cell>
          <cell r="C4">
            <v>28</v>
          </cell>
        </row>
        <row r="5">
          <cell r="A5">
            <v>3</v>
          </cell>
          <cell r="B5" t="str">
            <v>Marzo</v>
          </cell>
          <cell r="C5">
            <v>31</v>
          </cell>
        </row>
        <row r="6">
          <cell r="A6">
            <v>4</v>
          </cell>
          <cell r="B6" t="str">
            <v>Abril</v>
          </cell>
          <cell r="C6">
            <v>30</v>
          </cell>
        </row>
        <row r="7">
          <cell r="A7">
            <v>5</v>
          </cell>
          <cell r="B7" t="str">
            <v>Mayo</v>
          </cell>
          <cell r="C7">
            <v>31</v>
          </cell>
        </row>
        <row r="8">
          <cell r="A8">
            <v>6</v>
          </cell>
          <cell r="B8" t="str">
            <v>Junio</v>
          </cell>
          <cell r="C8">
            <v>30</v>
          </cell>
        </row>
        <row r="9">
          <cell r="A9">
            <v>7</v>
          </cell>
          <cell r="B9" t="str">
            <v>Julio</v>
          </cell>
          <cell r="C9">
            <v>31</v>
          </cell>
        </row>
        <row r="10">
          <cell r="A10">
            <v>8</v>
          </cell>
          <cell r="B10" t="str">
            <v>Agosto</v>
          </cell>
          <cell r="C10">
            <v>31</v>
          </cell>
        </row>
        <row r="11">
          <cell r="A11">
            <v>9</v>
          </cell>
          <cell r="B11" t="str">
            <v>Septiembre</v>
          </cell>
          <cell r="C11">
            <v>30</v>
          </cell>
        </row>
        <row r="12">
          <cell r="A12">
            <v>10</v>
          </cell>
          <cell r="B12" t="str">
            <v>Octubre</v>
          </cell>
          <cell r="C12">
            <v>31</v>
          </cell>
        </row>
        <row r="13">
          <cell r="A13">
            <v>11</v>
          </cell>
          <cell r="B13" t="str">
            <v>Noviembre</v>
          </cell>
          <cell r="C13">
            <v>30</v>
          </cell>
        </row>
        <row r="14">
          <cell r="A14">
            <v>12</v>
          </cell>
          <cell r="B14" t="str">
            <v>Diciembre</v>
          </cell>
          <cell r="C14">
            <v>31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1"/>
      <sheetName val="D2"/>
      <sheetName val="D3"/>
      <sheetName val="GF"/>
      <sheetName val="M1"/>
      <sheetName val="M2"/>
      <sheetName val="M3"/>
      <sheetName val="Rp"/>
      <sheetName val="Sb"/>
      <sheetName val="Sm"/>
      <sheetName val="Mm"/>
      <sheetName val="Fn"/>
      <sheetName val="Com"/>
      <sheetName val="Ts"/>
      <sheetName val="PE"/>
      <sheetName val="US"/>
      <sheetName val="USA"/>
      <sheetName val="Ev"/>
      <sheetName val="Cs"/>
      <sheetName val="Qm"/>
      <sheetName val="Qq"/>
      <sheetName val="Qy"/>
      <sheetName val="Qa"/>
      <sheetName val="Q%"/>
      <sheetName val="Lm"/>
      <sheetName val="Xm"/>
      <sheetName val="Xq"/>
      <sheetName val="Xa"/>
      <sheetName val="X%"/>
      <sheetName val="Gm"/>
      <sheetName val="Gq"/>
      <sheetName val="Ga"/>
      <sheetName val="G%"/>
      <sheetName val="Dat"/>
      <sheetName val="Z"/>
      <sheetName val="Datos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C1">
            <v>1</v>
          </cell>
          <cell r="E1">
            <v>256</v>
          </cell>
        </row>
      </sheetData>
      <sheetData sheetId="34" refreshError="1"/>
      <sheetData sheetId="3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ú"/>
      <sheetName val="Opciones"/>
      <sheetName val="Aux1"/>
      <sheetName val="Datos"/>
      <sheetName val="Cifras"/>
      <sheetName val="Cuadro"/>
      <sheetName val="RepSFN"/>
      <sheetName val="RepMON"/>
      <sheetName val="RepCRU"/>
      <sheetName val="SERIES"/>
      <sheetName val="SeriesCruces"/>
      <sheetName val="Ajustes"/>
      <sheetName val="CSP"/>
      <sheetName val="Gráfico"/>
      <sheetName val="a"/>
      <sheetName val="Dat"/>
      <sheetName val="Meses"/>
      <sheetName val="pag_33"/>
      <sheetName val="cd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U1">
            <v>0.6</v>
          </cell>
          <cell r="V1">
            <v>20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"/>
      <sheetName val="ICP"/>
      <sheetName val="Col"/>
      <sheetName val="Red"/>
      <sheetName val="SalN"/>
      <sheetName val="Sal"/>
      <sheetName val="RedP"/>
      <sheetName val="PBon"/>
      <sheetName val="Counts"/>
      <sheetName val="VB"/>
      <sheetName val="Amo"/>
      <sheetName val="Risk"/>
      <sheetName val="News"/>
      <sheetName val="Amortiza"/>
      <sheetName val="Tas"/>
      <sheetName val="Edel"/>
      <sheetName val="T.red"/>
      <sheetName val="Repo"/>
      <sheetName val="Rsc"/>
      <sheetName val="T_red"/>
      <sheetName val="T_red1"/>
      <sheetName val="SERIES"/>
      <sheetName val="Dat"/>
      <sheetName val="Dur"/>
      <sheetName val="Util"/>
      <sheetName val="Pre"/>
      <sheetName val="LTP"/>
      <sheetName val="SOB"/>
      <sheetName val="CDMP"/>
      <sheetName val="EXT"/>
      <sheetName val="SerM"/>
      <sheetName val="BTPMS"/>
      <sheetName val="CDMS"/>
      <sheetName val="SerX"/>
      <sheetName val="BTPMP"/>
    </sheetNames>
    <sheetDataSet>
      <sheetData sheetId="0" refreshError="1">
        <row r="2">
          <cell r="AP2">
            <v>42</v>
          </cell>
        </row>
        <row r="3">
          <cell r="AP3">
            <v>100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00"/>
      <sheetName val="PAG_01"/>
      <sheetName val="PAG_02"/>
      <sheetName val="Hoja1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Com y Prim"/>
      <sheetName val="Com_y_Prim"/>
      <sheetName val="R. Natural"/>
      <sheetName val="Tabla"/>
      <sheetName val="CD 1-2"/>
      <sheetName val="PAG4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24"/>
  <sheetViews>
    <sheetView showGridLines="0" showWhiteSpace="0" zoomScaleNormal="100" zoomScaleSheetLayoutView="106" workbookViewId="0">
      <pane ySplit="5" topLeftCell="A9" activePane="bottomLeft" state="frozen"/>
      <selection activeCell="P31" sqref="P31"/>
      <selection pane="bottomLeft" activeCell="AB29" sqref="AB29"/>
    </sheetView>
  </sheetViews>
  <sheetFormatPr baseColWidth="10" defaultColWidth="11.42578125" defaultRowHeight="12.75"/>
  <cols>
    <col min="1" max="1" width="4.140625" style="30" customWidth="1"/>
    <col min="2" max="2" width="19" style="30" customWidth="1"/>
    <col min="3" max="4" width="6.7109375" style="30" hidden="1" customWidth="1"/>
    <col min="5" max="9" width="7.140625" style="30" hidden="1" customWidth="1"/>
    <col min="10" max="12" width="6.7109375" style="30" hidden="1" customWidth="1"/>
    <col min="13" max="22" width="7.7109375" style="30" customWidth="1"/>
    <col min="23" max="16384" width="11.42578125" style="30"/>
  </cols>
  <sheetData>
    <row r="1" spans="1:22" s="332" customFormat="1" ht="27.75" customHeight="1">
      <c r="B1" s="334" t="s">
        <v>348</v>
      </c>
    </row>
    <row r="2" spans="1:22" ht="42.75" customHeight="1">
      <c r="A2" s="46"/>
      <c r="B2" s="501" t="s">
        <v>528</v>
      </c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</row>
    <row r="3" spans="1:22" ht="15.75" customHeight="1" thickBot="1">
      <c r="A3" s="31"/>
      <c r="B3" s="502" t="s">
        <v>246</v>
      </c>
      <c r="C3" s="502"/>
      <c r="D3" s="502"/>
      <c r="E3" s="502"/>
      <c r="F3" s="502"/>
      <c r="G3" s="502"/>
      <c r="H3" s="502"/>
      <c r="I3" s="502"/>
      <c r="J3" s="502"/>
      <c r="K3" s="502"/>
      <c r="L3" s="502"/>
      <c r="M3" s="502"/>
      <c r="N3" s="502"/>
      <c r="O3" s="502"/>
      <c r="P3" s="502"/>
      <c r="Q3" s="502"/>
      <c r="R3" s="502"/>
      <c r="S3" s="502"/>
      <c r="T3" s="502"/>
      <c r="U3" s="502"/>
      <c r="V3" s="502"/>
    </row>
    <row r="4" spans="1:22" ht="35.25" customHeight="1" thickBot="1">
      <c r="A4" s="31"/>
      <c r="B4" s="412" t="s">
        <v>412</v>
      </c>
      <c r="C4" s="412">
        <v>2004</v>
      </c>
      <c r="D4" s="412">
        <v>2005</v>
      </c>
      <c r="E4" s="412">
        <v>2006</v>
      </c>
      <c r="F4" s="412">
        <v>2007</v>
      </c>
      <c r="G4" s="412">
        <v>2008</v>
      </c>
      <c r="H4" s="412">
        <v>2009</v>
      </c>
      <c r="I4" s="412">
        <v>2010</v>
      </c>
      <c r="J4" s="412">
        <v>2011</v>
      </c>
      <c r="K4" s="412">
        <v>2012</v>
      </c>
      <c r="L4" s="412">
        <v>2013</v>
      </c>
      <c r="M4" s="412">
        <v>2014</v>
      </c>
      <c r="N4" s="412">
        <v>2015</v>
      </c>
      <c r="O4" s="412">
        <v>2016</v>
      </c>
      <c r="P4" s="412">
        <v>2017</v>
      </c>
      <c r="Q4" s="412">
        <v>2018</v>
      </c>
      <c r="R4" s="412">
        <v>2019</v>
      </c>
      <c r="S4" s="412">
        <v>2020</v>
      </c>
      <c r="T4" s="412">
        <v>2021</v>
      </c>
      <c r="U4" s="412">
        <v>2022</v>
      </c>
      <c r="V4" s="412">
        <v>2023</v>
      </c>
    </row>
    <row r="5" spans="1:22" ht="6" customHeight="1">
      <c r="A5" s="31"/>
      <c r="B5" s="411"/>
      <c r="C5" s="411"/>
      <c r="D5" s="411"/>
      <c r="E5" s="411"/>
      <c r="F5" s="411"/>
      <c r="G5" s="411"/>
      <c r="H5" s="411"/>
      <c r="I5" s="411"/>
      <c r="J5" s="411"/>
      <c r="K5" s="411"/>
      <c r="L5" s="411"/>
      <c r="M5" s="411"/>
      <c r="N5" s="411"/>
    </row>
    <row r="6" spans="1:22" ht="11.25" customHeight="1">
      <c r="A6" s="31"/>
      <c r="B6" s="266" t="s">
        <v>244</v>
      </c>
      <c r="C6" s="32"/>
      <c r="D6" s="32"/>
      <c r="E6" s="32"/>
      <c r="F6" s="32"/>
      <c r="G6" s="32"/>
      <c r="H6" s="32"/>
      <c r="I6" s="32"/>
      <c r="J6" s="32"/>
      <c r="K6" s="31"/>
      <c r="L6" s="31"/>
      <c r="M6" s="31"/>
      <c r="N6" s="31"/>
    </row>
    <row r="7" spans="1:22" ht="11.25" customHeight="1">
      <c r="A7" s="266"/>
      <c r="B7" s="267" t="s">
        <v>289</v>
      </c>
      <c r="C7" s="76">
        <v>20.216815824077393</v>
      </c>
      <c r="D7" s="76">
        <v>23.176967771928357</v>
      </c>
      <c r="E7" s="76">
        <v>25.500597537906732</v>
      </c>
      <c r="F7" s="76">
        <v>25.978514035665061</v>
      </c>
      <c r="G7" s="76">
        <v>27.400287455264323</v>
      </c>
      <c r="H7" s="76">
        <v>28.55747112412687</v>
      </c>
      <c r="I7" s="76">
        <v>35.465476314543167</v>
      </c>
      <c r="J7" s="76">
        <v>40.376218945558364</v>
      </c>
      <c r="K7" s="76">
        <v>40.747908565881211</v>
      </c>
      <c r="L7" s="76">
        <v>39.632276723319563</v>
      </c>
      <c r="M7" s="76">
        <v>40.459155344050259</v>
      </c>
      <c r="N7" s="76">
        <v>39.1849363466076</v>
      </c>
      <c r="O7" s="76">
        <v>40.112614006085266</v>
      </c>
      <c r="P7" s="76">
        <v>41.245755331674886</v>
      </c>
      <c r="Q7" s="76">
        <v>42.557014523937887</v>
      </c>
      <c r="R7" s="76">
        <v>43.927575798399047</v>
      </c>
      <c r="S7" s="76">
        <v>41.59663081544754</v>
      </c>
      <c r="T7" s="76">
        <v>44.309240829983494</v>
      </c>
      <c r="U7" s="76">
        <v>46.600516190020834</v>
      </c>
      <c r="V7" s="76">
        <v>47.974201609519227</v>
      </c>
    </row>
    <row r="8" spans="1:22" ht="11.25" customHeight="1">
      <c r="A8" s="266"/>
      <c r="B8" s="267" t="s">
        <v>290</v>
      </c>
      <c r="C8" s="76">
        <v>15.408148795329996</v>
      </c>
      <c r="D8" s="76">
        <v>17.761782688964654</v>
      </c>
      <c r="E8" s="76">
        <v>19.877581562382325</v>
      </c>
      <c r="F8" s="76">
        <v>20.389341187544858</v>
      </c>
      <c r="G8" s="76">
        <v>21.239987706457185</v>
      </c>
      <c r="H8" s="76">
        <v>22.237426901573002</v>
      </c>
      <c r="I8" s="76">
        <v>28.030981639253532</v>
      </c>
      <c r="J8" s="76">
        <v>32.063074990179061</v>
      </c>
      <c r="K8" s="76">
        <v>32.560125539894869</v>
      </c>
      <c r="L8" s="76">
        <v>31.087697606020924</v>
      </c>
      <c r="M8" s="76">
        <v>30.876306518902393</v>
      </c>
      <c r="N8" s="76">
        <v>30.420791890566338</v>
      </c>
      <c r="O8" s="76">
        <v>32.181442514938261</v>
      </c>
      <c r="P8" s="76">
        <v>32.548081385650015</v>
      </c>
      <c r="Q8" s="76">
        <v>33.692294643169461</v>
      </c>
      <c r="R8" s="76">
        <v>34.624830680030165</v>
      </c>
      <c r="S8" s="76">
        <v>33.642888376184111</v>
      </c>
      <c r="T8" s="76">
        <v>34.636379437784782</v>
      </c>
      <c r="U8" s="76">
        <v>37.033005972225865</v>
      </c>
      <c r="V8" s="76">
        <v>38.088197246239382</v>
      </c>
    </row>
    <row r="9" spans="1:22" ht="6" customHeight="1">
      <c r="A9" s="31"/>
      <c r="B9" s="267"/>
      <c r="C9" s="76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</row>
    <row r="10" spans="1:22" ht="12" customHeight="1">
      <c r="A10" s="31"/>
      <c r="B10" s="266" t="s">
        <v>298</v>
      </c>
      <c r="C10" s="77"/>
      <c r="D10" s="77"/>
      <c r="E10" s="77"/>
      <c r="F10" s="77"/>
      <c r="G10" s="77"/>
      <c r="H10" s="77"/>
      <c r="I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</row>
    <row r="11" spans="1:22" ht="11.25" customHeight="1">
      <c r="A11" s="31"/>
      <c r="B11" s="266" t="s">
        <v>59</v>
      </c>
      <c r="C11" s="77"/>
      <c r="D11" s="77"/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  <c r="U11" s="77"/>
      <c r="V11" s="77"/>
    </row>
    <row r="12" spans="1:22" ht="11.25" customHeight="1">
      <c r="A12" s="266"/>
      <c r="B12" s="267" t="s">
        <v>289</v>
      </c>
      <c r="C12" s="77">
        <v>22.699866891073455</v>
      </c>
      <c r="D12" s="77">
        <v>24.755986727543931</v>
      </c>
      <c r="E12" s="77">
        <v>26.93905731142986</v>
      </c>
      <c r="F12" s="77">
        <v>28.697431702750652</v>
      </c>
      <c r="G12" s="77">
        <v>29.994927855000913</v>
      </c>
      <c r="H12" s="77">
        <v>31.036922306584337</v>
      </c>
      <c r="I12" s="77">
        <v>38.857581636530064</v>
      </c>
      <c r="J12" s="77">
        <v>43.834370515518685</v>
      </c>
      <c r="K12" s="77">
        <v>44.061896107098306</v>
      </c>
      <c r="L12" s="77">
        <v>42.259102139953683</v>
      </c>
      <c r="M12" s="77">
        <v>42.707589321133298</v>
      </c>
      <c r="N12" s="77">
        <v>41.00255448079384</v>
      </c>
      <c r="O12" s="77">
        <v>42.290567644146194</v>
      </c>
      <c r="P12" s="77">
        <v>43.407348281232785</v>
      </c>
      <c r="Q12" s="77">
        <v>44.696302362555912</v>
      </c>
      <c r="R12" s="77">
        <v>46.005292318363416</v>
      </c>
      <c r="S12" s="77">
        <v>43.875545356668972</v>
      </c>
      <c r="T12" s="77">
        <v>46.054181727504513</v>
      </c>
      <c r="U12" s="77">
        <v>48.056116492193482</v>
      </c>
      <c r="V12" s="77">
        <v>49.525341855721813</v>
      </c>
    </row>
    <row r="13" spans="1:22" ht="11.25" customHeight="1">
      <c r="A13" s="266"/>
      <c r="B13" s="267" t="s">
        <v>290</v>
      </c>
      <c r="C13" s="77">
        <v>16.941806942349825</v>
      </c>
      <c r="D13" s="77">
        <v>18.987845612191453</v>
      </c>
      <c r="E13" s="77">
        <v>20.816500950117565</v>
      </c>
      <c r="F13" s="77">
        <v>22.151907590523127</v>
      </c>
      <c r="G13" s="77">
        <v>23.081099486823494</v>
      </c>
      <c r="H13" s="77">
        <v>24.077616756371295</v>
      </c>
      <c r="I13" s="77">
        <v>30.313721127155663</v>
      </c>
      <c r="J13" s="77">
        <v>34.388904238066807</v>
      </c>
      <c r="K13" s="77">
        <v>35.218998719173136</v>
      </c>
      <c r="L13" s="77">
        <v>33.033216432358891</v>
      </c>
      <c r="M13" s="77">
        <v>32.281206709701749</v>
      </c>
      <c r="N13" s="77">
        <v>31.537887374638899</v>
      </c>
      <c r="O13" s="77">
        <v>33.82011695195763</v>
      </c>
      <c r="P13" s="77">
        <v>34.302560427552663</v>
      </c>
      <c r="Q13" s="77">
        <v>35.383556463364023</v>
      </c>
      <c r="R13" s="77">
        <v>36.257902236828336</v>
      </c>
      <c r="S13" s="77">
        <v>35.383093320562928</v>
      </c>
      <c r="T13" s="77">
        <v>35.857023054289066</v>
      </c>
      <c r="U13" s="77">
        <v>38.006617466689939</v>
      </c>
      <c r="V13" s="77">
        <v>39.331029856271329</v>
      </c>
    </row>
    <row r="14" spans="1:22" ht="11.25" customHeight="1">
      <c r="A14" s="31"/>
      <c r="B14" s="266" t="s">
        <v>60</v>
      </c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76"/>
      <c r="U14" s="76"/>
      <c r="V14" s="76"/>
    </row>
    <row r="15" spans="1:22" ht="11.25" customHeight="1">
      <c r="A15" s="266"/>
      <c r="B15" s="267" t="s">
        <v>289</v>
      </c>
      <c r="C15" s="77">
        <v>14.249676043217782</v>
      </c>
      <c r="D15" s="77">
        <v>19.31091390374521</v>
      </c>
      <c r="E15" s="77">
        <v>21.814675300139413</v>
      </c>
      <c r="F15" s="77">
        <v>18.792421041298677</v>
      </c>
      <c r="G15" s="77">
        <v>20.256490126341397</v>
      </c>
      <c r="H15" s="77">
        <v>21.576371083614355</v>
      </c>
      <c r="I15" s="77">
        <v>25.715394711821393</v>
      </c>
      <c r="J15" s="77">
        <v>30.095013115064077</v>
      </c>
      <c r="K15" s="77">
        <v>30.591065971186993</v>
      </c>
      <c r="L15" s="77">
        <v>31.349028553561922</v>
      </c>
      <c r="M15" s="77">
        <v>33.187060604949046</v>
      </c>
      <c r="N15" s="77">
        <v>33.155194974390639</v>
      </c>
      <c r="O15" s="77">
        <v>32.640637783387412</v>
      </c>
      <c r="P15" s="77">
        <v>33.567520907130827</v>
      </c>
      <c r="Q15" s="77">
        <v>34.779418524152227</v>
      </c>
      <c r="R15" s="77">
        <v>36.10734813182593</v>
      </c>
      <c r="S15" s="77">
        <v>32.783373672567478</v>
      </c>
      <c r="T15" s="77">
        <v>37.399788537188869</v>
      </c>
      <c r="U15" s="77">
        <v>40.645872461480067</v>
      </c>
      <c r="V15" s="77">
        <v>41.51363804212324</v>
      </c>
    </row>
    <row r="16" spans="1:22" ht="11.25" customHeight="1">
      <c r="A16" s="266"/>
      <c r="B16" s="267" t="s">
        <v>290</v>
      </c>
      <c r="C16" s="77">
        <v>11.925701664898101</v>
      </c>
      <c r="D16" s="77">
        <v>14.946845478144288</v>
      </c>
      <c r="E16" s="77">
        <v>17.601661936218786</v>
      </c>
      <c r="F16" s="77">
        <v>15.990119852471082</v>
      </c>
      <c r="G16" s="77">
        <v>16.581454055186018</v>
      </c>
      <c r="H16" s="77">
        <v>17.401166668514726</v>
      </c>
      <c r="I16" s="77">
        <v>21.798730362223989</v>
      </c>
      <c r="J16" s="77">
        <v>25.601106009648266</v>
      </c>
      <c r="K16" s="77">
        <v>24.950658731498525</v>
      </c>
      <c r="L16" s="77">
        <v>25.303424632963239</v>
      </c>
      <c r="M16" s="77">
        <v>26.572611824267206</v>
      </c>
      <c r="N16" s="77">
        <v>26.904899632499603</v>
      </c>
      <c r="O16" s="77">
        <v>26.846728706913396</v>
      </c>
      <c r="P16" s="77">
        <v>26.665482352487977</v>
      </c>
      <c r="Q16" s="77">
        <v>27.803295214009072</v>
      </c>
      <c r="R16" s="77">
        <v>28.81160874220636</v>
      </c>
      <c r="S16" s="77">
        <v>27.160894940244393</v>
      </c>
      <c r="T16" s="77">
        <v>29.932603081297543</v>
      </c>
      <c r="U16" s="77">
        <v>33.213390719147426</v>
      </c>
      <c r="V16" s="77">
        <v>33.076522509843826</v>
      </c>
    </row>
    <row r="17" spans="1:22" ht="7.5" customHeight="1">
      <c r="A17" s="31"/>
      <c r="B17" s="268"/>
      <c r="C17" s="77"/>
      <c r="D17" s="77"/>
      <c r="E17" s="77"/>
      <c r="F17" s="77"/>
      <c r="G17" s="77"/>
      <c r="H17" s="77"/>
      <c r="I17" s="77"/>
      <c r="J17" s="77"/>
      <c r="K17" s="77"/>
      <c r="L17" s="77"/>
      <c r="M17" s="77"/>
      <c r="N17" s="77"/>
      <c r="O17" s="77"/>
      <c r="P17" s="77"/>
      <c r="Q17" s="77"/>
      <c r="R17" s="77"/>
      <c r="S17" s="77"/>
      <c r="T17" s="77"/>
      <c r="U17" s="77"/>
      <c r="V17" s="77"/>
    </row>
    <row r="18" spans="1:22" ht="13.5" customHeight="1">
      <c r="A18" s="31"/>
      <c r="B18" s="19" t="s">
        <v>299</v>
      </c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</row>
    <row r="19" spans="1:22" ht="11.25" customHeight="1">
      <c r="A19" s="31"/>
      <c r="B19" s="266" t="s">
        <v>249</v>
      </c>
      <c r="C19" s="77"/>
      <c r="D19" s="77"/>
      <c r="E19" s="77"/>
      <c r="F19" s="77"/>
      <c r="G19" s="77"/>
      <c r="H19" s="77"/>
      <c r="I19" s="77"/>
      <c r="J19" s="77"/>
      <c r="K19" s="77"/>
      <c r="L19" s="77"/>
      <c r="M19" s="77"/>
      <c r="N19" s="77"/>
      <c r="O19" s="77"/>
      <c r="P19" s="77"/>
      <c r="Q19" s="77"/>
      <c r="R19" s="77"/>
      <c r="S19" s="77"/>
      <c r="T19" s="77"/>
      <c r="U19" s="77"/>
      <c r="V19" s="77"/>
    </row>
    <row r="20" spans="1:22" ht="11.25" customHeight="1">
      <c r="A20" s="266"/>
      <c r="B20" s="267" t="s">
        <v>289</v>
      </c>
      <c r="C20" s="77">
        <v>23.676816887224561</v>
      </c>
      <c r="D20" s="77">
        <v>25.535037308758291</v>
      </c>
      <c r="E20" s="77">
        <v>28.408484419467364</v>
      </c>
      <c r="F20" s="77">
        <v>30.023444191151306</v>
      </c>
      <c r="G20" s="77">
        <v>31.035041788454855</v>
      </c>
      <c r="H20" s="77">
        <v>32.485341839207251</v>
      </c>
      <c r="I20" s="77">
        <v>40.666761387839841</v>
      </c>
      <c r="J20" s="77">
        <v>46.01849325580406</v>
      </c>
      <c r="K20" s="77">
        <v>45.929953038540845</v>
      </c>
      <c r="L20" s="77">
        <v>44.056484870413016</v>
      </c>
      <c r="M20" s="242">
        <v>44.218955600000001</v>
      </c>
      <c r="N20" s="242">
        <v>41.664053269209234</v>
      </c>
      <c r="O20" s="242">
        <v>43.311178355513583</v>
      </c>
      <c r="P20" s="242">
        <v>44.389467601099717</v>
      </c>
      <c r="Q20" s="242">
        <v>46.608080593786894</v>
      </c>
      <c r="R20" s="242">
        <v>47.206706399791045</v>
      </c>
      <c r="S20" s="242">
        <v>45.286866400229961</v>
      </c>
      <c r="T20" s="306">
        <v>47.304169511721035</v>
      </c>
      <c r="U20" s="306">
        <v>49.262382058119037</v>
      </c>
      <c r="V20" s="306">
        <v>50.456085566389888</v>
      </c>
    </row>
    <row r="21" spans="1:22" ht="11.25" customHeight="1">
      <c r="A21" s="266"/>
      <c r="B21" s="267" t="s">
        <v>290</v>
      </c>
      <c r="C21" s="77">
        <v>17.689183084428052</v>
      </c>
      <c r="D21" s="77">
        <v>19.956325790266845</v>
      </c>
      <c r="E21" s="77">
        <v>21.949769404496784</v>
      </c>
      <c r="F21" s="77">
        <v>23.995788139142093</v>
      </c>
      <c r="G21" s="77">
        <v>24.387531382035281</v>
      </c>
      <c r="H21" s="77">
        <v>25.132529888838725</v>
      </c>
      <c r="I21" s="77">
        <v>31.916225827396936</v>
      </c>
      <c r="J21" s="77">
        <v>36.110302394482588</v>
      </c>
      <c r="K21" s="77">
        <v>36.747488023478311</v>
      </c>
      <c r="L21" s="77">
        <v>34.451909860507655</v>
      </c>
      <c r="M21" s="242">
        <v>33.354218000000003</v>
      </c>
      <c r="N21" s="242">
        <v>32.108362943948705</v>
      </c>
      <c r="O21" s="242">
        <v>34.773837324792012</v>
      </c>
      <c r="P21" s="242">
        <v>35.727750988974208</v>
      </c>
      <c r="Q21" s="242">
        <v>37.081828573434436</v>
      </c>
      <c r="R21" s="242">
        <v>37.714398818801527</v>
      </c>
      <c r="S21" s="242">
        <v>36.480699150213439</v>
      </c>
      <c r="T21" s="306">
        <v>37.131030873116501</v>
      </c>
      <c r="U21" s="306">
        <v>39.374428797240633</v>
      </c>
      <c r="V21" s="306">
        <v>40.769058523335829</v>
      </c>
    </row>
    <row r="22" spans="1:22" ht="11.25" customHeight="1">
      <c r="A22" s="31"/>
      <c r="B22" s="266" t="s">
        <v>62</v>
      </c>
      <c r="C22" s="77"/>
      <c r="D22" s="77"/>
      <c r="E22" s="77"/>
      <c r="F22" s="77"/>
      <c r="G22" s="77"/>
      <c r="H22" s="77"/>
      <c r="I22" s="77"/>
      <c r="J22" s="77"/>
      <c r="K22" s="77"/>
      <c r="L22" s="77"/>
      <c r="M22" s="242"/>
      <c r="N22" s="242"/>
      <c r="O22" s="242"/>
      <c r="P22" s="242"/>
      <c r="Q22" s="242"/>
      <c r="R22" s="242"/>
      <c r="S22" s="242"/>
      <c r="T22" s="306"/>
      <c r="U22" s="306"/>
      <c r="V22" s="306"/>
    </row>
    <row r="23" spans="1:22" ht="11.25" customHeight="1">
      <c r="A23" s="266"/>
      <c r="B23" s="267" t="s">
        <v>289</v>
      </c>
      <c r="C23" s="77">
        <v>15.815853456971972</v>
      </c>
      <c r="D23" s="77">
        <v>20.910978631466193</v>
      </c>
      <c r="E23" s="77">
        <v>22.661309778570327</v>
      </c>
      <c r="F23" s="77">
        <v>21.502007565642604</v>
      </c>
      <c r="G23" s="77">
        <v>23.253989496338487</v>
      </c>
      <c r="H23" s="77">
        <v>23.603462350746632</v>
      </c>
      <c r="I23" s="77">
        <v>29.286393190833309</v>
      </c>
      <c r="J23" s="77">
        <v>33.899997715474029</v>
      </c>
      <c r="K23" s="77">
        <v>34.029526571815424</v>
      </c>
      <c r="L23" s="77">
        <v>34.559741764610003</v>
      </c>
      <c r="M23" s="242">
        <v>36.7769537</v>
      </c>
      <c r="N23" s="242">
        <v>37.613913400565956</v>
      </c>
      <c r="O23" s="242">
        <v>37.013693599576513</v>
      </c>
      <c r="P23" s="242">
        <v>38.664696026256138</v>
      </c>
      <c r="Q23" s="242">
        <v>38.654275076393375</v>
      </c>
      <c r="R23" s="242">
        <v>41.453287429559879</v>
      </c>
      <c r="S23" s="242">
        <v>38.233766747245511</v>
      </c>
      <c r="T23" s="306">
        <v>42.144251535210017</v>
      </c>
      <c r="U23" s="306">
        <v>45.208701504029285</v>
      </c>
      <c r="V23" s="306">
        <v>46.345961106191204</v>
      </c>
    </row>
    <row r="24" spans="1:22" ht="11.25" customHeight="1">
      <c r="A24" s="266"/>
      <c r="B24" s="267" t="s">
        <v>290</v>
      </c>
      <c r="C24" s="77">
        <v>12.542499362552309</v>
      </c>
      <c r="D24" s="77">
        <v>15.469298858021535</v>
      </c>
      <c r="E24" s="77">
        <v>17.721539805015023</v>
      </c>
      <c r="F24" s="77">
        <v>16.570113880079592</v>
      </c>
      <c r="G24" s="77">
        <v>17.712714176270939</v>
      </c>
      <c r="H24" s="77">
        <v>18.516743776500327</v>
      </c>
      <c r="I24" s="77">
        <v>23.219756945686285</v>
      </c>
      <c r="J24" s="77">
        <v>26.851581468805286</v>
      </c>
      <c r="K24" s="77">
        <v>26.99514169973974</v>
      </c>
      <c r="L24" s="77">
        <v>26.657072618191904</v>
      </c>
      <c r="M24" s="242">
        <v>28.153411599999998</v>
      </c>
      <c r="N24" s="242">
        <v>29.151396439547078</v>
      </c>
      <c r="O24" s="242">
        <v>29.320410849667986</v>
      </c>
      <c r="P24" s="242">
        <v>29.338679814306673</v>
      </c>
      <c r="Q24" s="242">
        <v>29.648269815848256</v>
      </c>
      <c r="R24" s="242">
        <v>31.643361901670996</v>
      </c>
      <c r="S24" s="242">
        <v>30.993607166008548</v>
      </c>
      <c r="T24" s="306">
        <v>32.441235654516653</v>
      </c>
      <c r="U24" s="306">
        <v>35.010320027404745</v>
      </c>
      <c r="V24" s="306">
        <v>35.310224923878472</v>
      </c>
    </row>
    <row r="25" spans="1:22" ht="11.25" customHeight="1">
      <c r="A25" s="31"/>
      <c r="B25" s="266" t="s">
        <v>63</v>
      </c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242"/>
      <c r="N25" s="242"/>
      <c r="O25" s="242"/>
      <c r="P25" s="242"/>
      <c r="Q25" s="242"/>
      <c r="R25" s="242"/>
      <c r="S25" s="242"/>
      <c r="T25" s="306"/>
      <c r="U25" s="306"/>
      <c r="V25" s="306"/>
    </row>
    <row r="26" spans="1:22" ht="11.25" customHeight="1">
      <c r="A26" s="266"/>
      <c r="B26" s="267" t="s">
        <v>289</v>
      </c>
      <c r="C26" s="77">
        <v>17.557129791112949</v>
      </c>
      <c r="D26" s="77">
        <v>19.457375100252143</v>
      </c>
      <c r="E26" s="77">
        <v>17.721539805015023</v>
      </c>
      <c r="F26" s="77">
        <v>20.494560745949109</v>
      </c>
      <c r="G26" s="77">
        <v>22.659141163046762</v>
      </c>
      <c r="H26" s="77">
        <v>24.754373273253186</v>
      </c>
      <c r="I26" s="77">
        <v>29.381274940256411</v>
      </c>
      <c r="J26" s="77">
        <v>32.968675553602395</v>
      </c>
      <c r="K26" s="77">
        <v>35.825377425716646</v>
      </c>
      <c r="L26" s="77">
        <v>33.650171447065524</v>
      </c>
      <c r="M26" s="242">
        <v>33.468932899999999</v>
      </c>
      <c r="N26" s="242">
        <v>32.315850371805645</v>
      </c>
      <c r="O26" s="242">
        <v>33.831771166083442</v>
      </c>
      <c r="P26" s="242">
        <v>33.726621355735077</v>
      </c>
      <c r="Q26" s="242">
        <v>34.548577178213002</v>
      </c>
      <c r="R26" s="242">
        <v>35.476863762431002</v>
      </c>
      <c r="S26" s="242">
        <v>33.54793969442408</v>
      </c>
      <c r="T26" s="306">
        <v>36.193854612466076</v>
      </c>
      <c r="U26" s="306">
        <v>37.968710838971759</v>
      </c>
      <c r="V26" s="306">
        <v>40.593916121083851</v>
      </c>
    </row>
    <row r="27" spans="1:22" ht="11.25" customHeight="1">
      <c r="A27" s="266"/>
      <c r="B27" s="267" t="s">
        <v>290</v>
      </c>
      <c r="C27" s="77">
        <v>13.730228853457707</v>
      </c>
      <c r="D27" s="77">
        <v>15.139947047960959</v>
      </c>
      <c r="E27" s="77">
        <v>17.082225424773057</v>
      </c>
      <c r="F27" s="77">
        <v>15.787953810222568</v>
      </c>
      <c r="G27" s="77">
        <v>17.674629572009973</v>
      </c>
      <c r="H27" s="77">
        <v>19.890665467284947</v>
      </c>
      <c r="I27" s="77">
        <v>24.191425570944531</v>
      </c>
      <c r="J27" s="77">
        <v>28.534844284888912</v>
      </c>
      <c r="K27" s="77">
        <v>29.371411282972602</v>
      </c>
      <c r="L27" s="77">
        <v>28.013493178985478</v>
      </c>
      <c r="M27" s="242">
        <v>27.360893399999998</v>
      </c>
      <c r="N27" s="242">
        <v>26.637564552979555</v>
      </c>
      <c r="O27" s="242">
        <v>28.284789401631198</v>
      </c>
      <c r="P27" s="242">
        <v>26.9588859868783</v>
      </c>
      <c r="Q27" s="242">
        <v>28.861263982561141</v>
      </c>
      <c r="R27" s="242">
        <v>28.552882435129916</v>
      </c>
      <c r="S27" s="242">
        <v>27.589421466465353</v>
      </c>
      <c r="T27" s="306">
        <v>28.893140000831536</v>
      </c>
      <c r="U27" s="306">
        <v>31.569579340553144</v>
      </c>
      <c r="V27" s="306">
        <v>33.031036377103796</v>
      </c>
    </row>
    <row r="28" spans="1:22" ht="7.5" customHeight="1">
      <c r="A28" s="31"/>
      <c r="B28" s="268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76"/>
      <c r="U28" s="76"/>
      <c r="V28" s="76"/>
    </row>
    <row r="29" spans="1:22" ht="15" customHeight="1">
      <c r="A29" s="31"/>
      <c r="B29" s="19" t="s">
        <v>67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76"/>
      <c r="U29" s="76"/>
      <c r="V29" s="76"/>
    </row>
    <row r="30" spans="1:22" ht="11.25" customHeight="1">
      <c r="A30" s="31"/>
      <c r="B30" s="72" t="s">
        <v>68</v>
      </c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</row>
    <row r="31" spans="1:22" ht="11.25" customHeight="1">
      <c r="A31" s="72"/>
      <c r="B31" s="267" t="s">
        <v>289</v>
      </c>
      <c r="C31" s="77">
        <v>17.813780231691641</v>
      </c>
      <c r="D31" s="77">
        <v>22.702936807960445</v>
      </c>
      <c r="E31" s="77">
        <v>31.945028954858977</v>
      </c>
      <c r="F31" s="77">
        <v>24.716227033707053</v>
      </c>
      <c r="G31" s="77">
        <v>24.625889510701111</v>
      </c>
      <c r="H31" s="77">
        <v>32.041769545065314</v>
      </c>
      <c r="I31" s="77">
        <v>37.805146023303202</v>
      </c>
      <c r="J31" s="77">
        <v>38.444575407702366</v>
      </c>
      <c r="K31" s="77">
        <v>41.944025023357426</v>
      </c>
      <c r="L31" s="77">
        <v>37.728283098291705</v>
      </c>
      <c r="M31" s="77">
        <v>35.988701262603435</v>
      </c>
      <c r="N31" s="77">
        <v>38.690039997365758</v>
      </c>
      <c r="O31" s="77">
        <v>43.42834586174915</v>
      </c>
      <c r="P31" s="77">
        <v>46.243499132189612</v>
      </c>
      <c r="Q31" s="77">
        <v>44.924899320508302</v>
      </c>
      <c r="R31" s="77">
        <v>46.043225018212695</v>
      </c>
      <c r="S31" s="77">
        <v>43.320368263683967</v>
      </c>
      <c r="T31" s="77">
        <v>44.73847847857963</v>
      </c>
      <c r="U31" s="77">
        <v>52.145214943734949</v>
      </c>
      <c r="V31" s="77">
        <v>49.841252194543522</v>
      </c>
    </row>
    <row r="32" spans="1:22" ht="11.25" customHeight="1">
      <c r="A32" s="72"/>
      <c r="B32" s="267" t="s">
        <v>290</v>
      </c>
      <c r="C32" s="77">
        <v>12.362500530316991</v>
      </c>
      <c r="D32" s="77">
        <v>18.198613107067779</v>
      </c>
      <c r="E32" s="77">
        <v>23.540219263676306</v>
      </c>
      <c r="F32" s="77">
        <v>18.805230610015915</v>
      </c>
      <c r="G32" s="77">
        <v>19.599531900748126</v>
      </c>
      <c r="H32" s="77">
        <v>27.180940316223811</v>
      </c>
      <c r="I32" s="77">
        <v>30.771715100863915</v>
      </c>
      <c r="J32" s="77">
        <v>31.742926133991006</v>
      </c>
      <c r="K32" s="77">
        <v>31.183201848041737</v>
      </c>
      <c r="L32" s="77">
        <v>31.112874448838788</v>
      </c>
      <c r="M32" s="77">
        <v>29.324450380611129</v>
      </c>
      <c r="N32" s="77">
        <v>34.00274280300917</v>
      </c>
      <c r="O32" s="77">
        <v>37.932755829414511</v>
      </c>
      <c r="P32" s="77">
        <v>37.181314687676952</v>
      </c>
      <c r="Q32" s="77">
        <v>39.818218767330826</v>
      </c>
      <c r="R32" s="77">
        <v>37.008769159895337</v>
      </c>
      <c r="S32" s="77">
        <v>39.033475899274663</v>
      </c>
      <c r="T32" s="77">
        <v>40.870361443132197</v>
      </c>
      <c r="U32" s="77">
        <v>43.749651523301466</v>
      </c>
      <c r="V32" s="77">
        <v>42.226808601297741</v>
      </c>
    </row>
    <row r="33" spans="1:22" ht="11.25" customHeight="1">
      <c r="A33" s="31"/>
      <c r="B33" s="72" t="s">
        <v>69</v>
      </c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</row>
    <row r="34" spans="1:22" ht="11.25" customHeight="1">
      <c r="A34" s="72"/>
      <c r="B34" s="267" t="s">
        <v>289</v>
      </c>
      <c r="C34" s="77">
        <v>18.248169845462112</v>
      </c>
      <c r="D34" s="77">
        <v>23.830599365015761</v>
      </c>
      <c r="E34" s="77">
        <v>26.77933540634147</v>
      </c>
      <c r="F34" s="77">
        <v>28.57509695057227</v>
      </c>
      <c r="G34" s="77">
        <v>27.732613106712954</v>
      </c>
      <c r="H34" s="77">
        <v>29.086555910560268</v>
      </c>
      <c r="I34" s="77">
        <v>35.116323302433628</v>
      </c>
      <c r="J34" s="77">
        <v>44.329839114079114</v>
      </c>
      <c r="K34" s="77">
        <v>45.654542216561836</v>
      </c>
      <c r="L34" s="77">
        <v>48.935176947600311</v>
      </c>
      <c r="M34" s="77">
        <v>46.563497804944525</v>
      </c>
      <c r="N34" s="77">
        <v>47.114737436100818</v>
      </c>
      <c r="O34" s="77">
        <v>46.362753886561528</v>
      </c>
      <c r="P34" s="77">
        <v>48.280938281870263</v>
      </c>
      <c r="Q34" s="77">
        <v>47.625112354376085</v>
      </c>
      <c r="R34" s="77">
        <v>53.535914589391538</v>
      </c>
      <c r="S34" s="77">
        <v>51.923697103564763</v>
      </c>
      <c r="T34" s="77">
        <v>55.780703714952963</v>
      </c>
      <c r="U34" s="77">
        <v>52.287055413266984</v>
      </c>
      <c r="V34" s="77">
        <v>57.515537532719762</v>
      </c>
    </row>
    <row r="35" spans="1:22" ht="11.25" customHeight="1">
      <c r="A35" s="72"/>
      <c r="B35" s="267" t="s">
        <v>290</v>
      </c>
      <c r="C35" s="77">
        <v>15.234327811730267</v>
      </c>
      <c r="D35" s="77">
        <v>16.204371157877201</v>
      </c>
      <c r="E35" s="77">
        <v>22.886854879953976</v>
      </c>
      <c r="F35" s="77">
        <v>22.325758051463502</v>
      </c>
      <c r="G35" s="77">
        <v>23.632855933698515</v>
      </c>
      <c r="H35" s="77">
        <v>21.791887157086666</v>
      </c>
      <c r="I35" s="77">
        <v>26.037675125218435</v>
      </c>
      <c r="J35" s="77">
        <v>32.766455151239867</v>
      </c>
      <c r="K35" s="77">
        <v>35.223024686902683</v>
      </c>
      <c r="L35" s="77">
        <v>38.09331533129302</v>
      </c>
      <c r="M35" s="77">
        <v>36.106249416185918</v>
      </c>
      <c r="N35" s="77">
        <v>35.263140471526697</v>
      </c>
      <c r="O35" s="77">
        <v>35.663783941620949</v>
      </c>
      <c r="P35" s="77">
        <v>36.94399376034395</v>
      </c>
      <c r="Q35" s="77">
        <v>34.953935239710603</v>
      </c>
      <c r="R35" s="77">
        <v>40.260616688511938</v>
      </c>
      <c r="S35" s="77">
        <v>41.318177420959032</v>
      </c>
      <c r="T35" s="77">
        <v>43.211561873020742</v>
      </c>
      <c r="U35" s="77">
        <v>43.689562802438722</v>
      </c>
      <c r="V35" s="77">
        <v>47.039787652887171</v>
      </c>
    </row>
    <row r="36" spans="1:22" ht="11.25" customHeight="1">
      <c r="A36" s="31"/>
      <c r="B36" s="72" t="s">
        <v>70</v>
      </c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</row>
    <row r="37" spans="1:22" ht="11.25" customHeight="1">
      <c r="A37" s="72"/>
      <c r="B37" s="267" t="s">
        <v>289</v>
      </c>
      <c r="C37" s="77">
        <v>27.561962306294923</v>
      </c>
      <c r="D37" s="77">
        <v>31.974410212876659</v>
      </c>
      <c r="E37" s="77">
        <v>31.951529991412691</v>
      </c>
      <c r="F37" s="77">
        <v>28.745157745561905</v>
      </c>
      <c r="G37" s="77">
        <v>28.887816645719646</v>
      </c>
      <c r="H37" s="77">
        <v>18.672875642003682</v>
      </c>
      <c r="I37" s="77">
        <v>24.870990736270059</v>
      </c>
      <c r="J37" s="77">
        <v>33.54018330487051</v>
      </c>
      <c r="K37" s="77">
        <v>33.205874779918652</v>
      </c>
      <c r="L37" s="77">
        <v>34.887432448922041</v>
      </c>
      <c r="M37" s="77">
        <v>40.548945520605791</v>
      </c>
      <c r="N37" s="77">
        <v>41.956530189557142</v>
      </c>
      <c r="O37" s="77">
        <v>44.416570148604663</v>
      </c>
      <c r="P37" s="77">
        <v>44.527328896117211</v>
      </c>
      <c r="Q37" s="77">
        <v>44.205775111545265</v>
      </c>
      <c r="R37" s="77">
        <v>46.82377563813079</v>
      </c>
      <c r="S37" s="77">
        <v>45.216323920345644</v>
      </c>
      <c r="T37" s="77">
        <v>52.275323409389991</v>
      </c>
      <c r="U37" s="77">
        <v>54.767451319743422</v>
      </c>
      <c r="V37" s="77">
        <v>51.971348245741311</v>
      </c>
    </row>
    <row r="38" spans="1:22" ht="11.25" customHeight="1">
      <c r="A38" s="72"/>
      <c r="B38" s="267" t="s">
        <v>290</v>
      </c>
      <c r="C38" s="77">
        <v>20.56321140728496</v>
      </c>
      <c r="D38" s="77">
        <v>23.658243332645164</v>
      </c>
      <c r="E38" s="77">
        <v>25.803208443383475</v>
      </c>
      <c r="F38" s="77">
        <v>22.072730684314319</v>
      </c>
      <c r="G38" s="77">
        <v>22.188653405718732</v>
      </c>
      <c r="H38" s="77">
        <v>16.360510592208357</v>
      </c>
      <c r="I38" s="77">
        <v>16.362761343486277</v>
      </c>
      <c r="J38" s="77">
        <v>26.537539227420666</v>
      </c>
      <c r="K38" s="77">
        <v>24.360322189253814</v>
      </c>
      <c r="L38" s="77">
        <v>25.520542720767413</v>
      </c>
      <c r="M38" s="77">
        <v>29.497106630384202</v>
      </c>
      <c r="N38" s="77">
        <v>31.624456932014713</v>
      </c>
      <c r="O38" s="77">
        <v>31.056855846278953</v>
      </c>
      <c r="P38" s="77">
        <v>36.377493459815128</v>
      </c>
      <c r="Q38" s="77">
        <v>35.813491460190342</v>
      </c>
      <c r="R38" s="77">
        <v>36.087306514213104</v>
      </c>
      <c r="S38" s="77">
        <v>34.305021664010447</v>
      </c>
      <c r="T38" s="77">
        <v>41.775859836812643</v>
      </c>
      <c r="U38" s="77">
        <v>42.355792312278787</v>
      </c>
      <c r="V38" s="77">
        <v>41.205372470897139</v>
      </c>
    </row>
    <row r="39" spans="1:22" ht="11.25" customHeight="1">
      <c r="A39" s="31"/>
      <c r="B39" s="72" t="s">
        <v>71</v>
      </c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</row>
    <row r="40" spans="1:22" ht="11.25" customHeight="1">
      <c r="A40" s="72"/>
      <c r="B40" s="267" t="s">
        <v>289</v>
      </c>
      <c r="C40" s="77">
        <v>18.782441769683047</v>
      </c>
      <c r="D40" s="77">
        <v>27.314108214020756</v>
      </c>
      <c r="E40" s="77">
        <v>29.434789779169773</v>
      </c>
      <c r="F40" s="77">
        <v>30.93268332404287</v>
      </c>
      <c r="G40" s="77">
        <v>34.652303910686513</v>
      </c>
      <c r="H40" s="77">
        <v>34.097137110240624</v>
      </c>
      <c r="I40" s="77">
        <v>39.422441734687318</v>
      </c>
      <c r="J40" s="77">
        <v>43.178604984646149</v>
      </c>
      <c r="K40" s="77">
        <v>37.098709712297413</v>
      </c>
      <c r="L40" s="77">
        <v>33.032277049585687</v>
      </c>
      <c r="M40" s="77">
        <v>37.671631903999184</v>
      </c>
      <c r="N40" s="77">
        <v>34.730854893154799</v>
      </c>
      <c r="O40" s="77">
        <v>38.063543780368299</v>
      </c>
      <c r="P40" s="77">
        <v>40.671256148680328</v>
      </c>
      <c r="Q40" s="77">
        <v>38.365035118877501</v>
      </c>
      <c r="R40" s="77">
        <v>45.068104251778806</v>
      </c>
      <c r="S40" s="77">
        <v>41.428100674718273</v>
      </c>
      <c r="T40" s="77">
        <v>47.964740305058598</v>
      </c>
      <c r="U40" s="77">
        <v>46.74178167951812</v>
      </c>
      <c r="V40" s="77">
        <v>49.524397455321527</v>
      </c>
    </row>
    <row r="41" spans="1:22" ht="11.25" customHeight="1">
      <c r="A41" s="72"/>
      <c r="B41" s="267" t="s">
        <v>290</v>
      </c>
      <c r="C41" s="77">
        <v>11.85007271330926</v>
      </c>
      <c r="D41" s="77">
        <v>17.711199878258757</v>
      </c>
      <c r="E41" s="77">
        <v>20.57505559777584</v>
      </c>
      <c r="F41" s="77">
        <v>22.375188293263843</v>
      </c>
      <c r="G41" s="77">
        <v>23.726746520914752</v>
      </c>
      <c r="H41" s="77">
        <v>27.07076936629856</v>
      </c>
      <c r="I41" s="77">
        <v>30.183021815405674</v>
      </c>
      <c r="J41" s="77">
        <v>30.764724381022585</v>
      </c>
      <c r="K41" s="77">
        <v>25.667714954537306</v>
      </c>
      <c r="L41" s="77">
        <v>22.823751296450716</v>
      </c>
      <c r="M41" s="77">
        <v>26.751184403449464</v>
      </c>
      <c r="N41" s="77">
        <v>24.87250710479297</v>
      </c>
      <c r="O41" s="77">
        <v>29.398987861247207</v>
      </c>
      <c r="P41" s="77">
        <v>27.535270603527373</v>
      </c>
      <c r="Q41" s="77">
        <v>27.344262974600923</v>
      </c>
      <c r="R41" s="77">
        <v>30.979108660110082</v>
      </c>
      <c r="S41" s="77">
        <v>31.803925773605613</v>
      </c>
      <c r="T41" s="77">
        <v>36.48426847519351</v>
      </c>
      <c r="U41" s="77">
        <v>34.905259173133565</v>
      </c>
      <c r="V41" s="77">
        <v>36.544549641528903</v>
      </c>
    </row>
    <row r="42" spans="1:22" ht="11.25" customHeight="1">
      <c r="A42" s="31"/>
      <c r="B42" s="72" t="s">
        <v>250</v>
      </c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</row>
    <row r="43" spans="1:22" ht="11.25" customHeight="1">
      <c r="A43" s="72"/>
      <c r="B43" s="267" t="s">
        <v>289</v>
      </c>
      <c r="C43" s="77">
        <v>8.181193526992562</v>
      </c>
      <c r="D43" s="77">
        <v>9.2752225094641396</v>
      </c>
      <c r="E43" s="77">
        <v>12.223460215224158</v>
      </c>
      <c r="F43" s="77">
        <v>10.053729286189759</v>
      </c>
      <c r="G43" s="77">
        <v>11.415171263903414</v>
      </c>
      <c r="H43" s="77">
        <v>17.203387977700057</v>
      </c>
      <c r="I43" s="77">
        <v>21.465451558762709</v>
      </c>
      <c r="J43" s="77">
        <v>31.211144435219136</v>
      </c>
      <c r="K43" s="77">
        <v>32.234991491376654</v>
      </c>
      <c r="L43" s="77">
        <v>28.432775235473592</v>
      </c>
      <c r="M43" s="77">
        <v>27.934319107711904</v>
      </c>
      <c r="N43" s="77">
        <v>26.472365621156538</v>
      </c>
      <c r="O43" s="77">
        <v>26.275915775349354</v>
      </c>
      <c r="P43" s="77">
        <v>31.427095900468306</v>
      </c>
      <c r="Q43" s="77">
        <v>34.966787643706056</v>
      </c>
      <c r="R43" s="77">
        <v>38.070237387489634</v>
      </c>
      <c r="S43" s="77">
        <v>35.220108258219526</v>
      </c>
      <c r="T43" s="77">
        <v>41.167127794697983</v>
      </c>
      <c r="U43" s="77">
        <v>38.968323424109222</v>
      </c>
      <c r="V43" s="77">
        <v>41.444261366108236</v>
      </c>
    </row>
    <row r="44" spans="1:22" ht="11.25" customHeight="1">
      <c r="A44" s="72"/>
      <c r="B44" s="267" t="s">
        <v>290</v>
      </c>
      <c r="C44" s="77">
        <v>7.189889470140125</v>
      </c>
      <c r="D44" s="77">
        <v>6.9567774105155245</v>
      </c>
      <c r="E44" s="77">
        <v>7.5740923631511912</v>
      </c>
      <c r="F44" s="77">
        <v>7.2295147005570977</v>
      </c>
      <c r="G44" s="77">
        <v>9.3384056527536536</v>
      </c>
      <c r="H44" s="77">
        <v>12.765439618534932</v>
      </c>
      <c r="I44" s="77">
        <v>18.064180852586016</v>
      </c>
      <c r="J44" s="77">
        <v>24.299011488104448</v>
      </c>
      <c r="K44" s="77">
        <v>23.674408157986878</v>
      </c>
      <c r="L44" s="77">
        <v>19.159599864638384</v>
      </c>
      <c r="M44" s="77">
        <v>17.9061407603239</v>
      </c>
      <c r="N44" s="77">
        <v>17.887537778862551</v>
      </c>
      <c r="O44" s="77">
        <v>19.396092746616553</v>
      </c>
      <c r="P44" s="77">
        <v>20.31246848293172</v>
      </c>
      <c r="Q44" s="77">
        <v>23.849557983305143</v>
      </c>
      <c r="R44" s="77">
        <v>28.402272547357711</v>
      </c>
      <c r="S44" s="77">
        <v>26.577724105361966</v>
      </c>
      <c r="T44" s="77">
        <v>29.429771150705676</v>
      </c>
      <c r="U44" s="77">
        <v>29.590676278720281</v>
      </c>
      <c r="V44" s="77">
        <v>28.263611645321891</v>
      </c>
    </row>
    <row r="45" spans="1:22" ht="11.25" customHeight="1">
      <c r="A45" s="31"/>
      <c r="B45" s="72" t="s">
        <v>73</v>
      </c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</row>
    <row r="46" spans="1:22" ht="11.25" customHeight="1">
      <c r="A46" s="72"/>
      <c r="B46" s="267" t="s">
        <v>289</v>
      </c>
      <c r="C46" s="77">
        <v>10.554411844640059</v>
      </c>
      <c r="D46" s="77">
        <v>28.02030203126543</v>
      </c>
      <c r="E46" s="77">
        <v>24.146491368741973</v>
      </c>
      <c r="F46" s="77">
        <v>19.904194523140671</v>
      </c>
      <c r="G46" s="77">
        <v>23.046894114112281</v>
      </c>
      <c r="H46" s="77">
        <v>20.939484452002731</v>
      </c>
      <c r="I46" s="77">
        <v>26.897649733717028</v>
      </c>
      <c r="J46" s="77">
        <v>25.185381181228646</v>
      </c>
      <c r="K46" s="77">
        <v>23.232804853227019</v>
      </c>
      <c r="L46" s="77">
        <v>25.367149354727598</v>
      </c>
      <c r="M46" s="77">
        <v>33.051238291543605</v>
      </c>
      <c r="N46" s="77">
        <v>30.94668754961269</v>
      </c>
      <c r="O46" s="77">
        <v>28.197787548454791</v>
      </c>
      <c r="P46" s="77">
        <v>30.526017162229181</v>
      </c>
      <c r="Q46" s="77">
        <v>32.62195055367765</v>
      </c>
      <c r="R46" s="77">
        <v>36.092323448539062</v>
      </c>
      <c r="S46" s="77">
        <v>33.243261721488004</v>
      </c>
      <c r="T46" s="77">
        <v>36.262810936793635</v>
      </c>
      <c r="U46" s="77">
        <v>42.345376123233244</v>
      </c>
      <c r="V46" s="77">
        <v>42.729905762775168</v>
      </c>
    </row>
    <row r="47" spans="1:22" ht="11.25" customHeight="1">
      <c r="A47" s="72"/>
      <c r="B47" s="267" t="s">
        <v>290</v>
      </c>
      <c r="C47" s="77">
        <v>7.7944977500219892</v>
      </c>
      <c r="D47" s="77">
        <v>19.940861331708344</v>
      </c>
      <c r="E47" s="77">
        <v>18.161101644407765</v>
      </c>
      <c r="F47" s="77">
        <v>14.774403396997643</v>
      </c>
      <c r="G47" s="77">
        <v>17.383227682462401</v>
      </c>
      <c r="H47" s="77">
        <v>16.057331730000683</v>
      </c>
      <c r="I47" s="77">
        <v>19.073499132304669</v>
      </c>
      <c r="J47" s="77">
        <v>18.649047817942208</v>
      </c>
      <c r="K47" s="77">
        <v>15.446412665271685</v>
      </c>
      <c r="L47" s="77">
        <v>15.784199946890412</v>
      </c>
      <c r="M47" s="77">
        <v>20.47550342873852</v>
      </c>
      <c r="N47" s="77">
        <v>20.389263208662598</v>
      </c>
      <c r="O47" s="77">
        <v>20.658014149933511</v>
      </c>
      <c r="P47" s="77">
        <v>21.216157277219288</v>
      </c>
      <c r="Q47" s="77">
        <v>23.496640686587746</v>
      </c>
      <c r="R47" s="77">
        <v>27.337777842070697</v>
      </c>
      <c r="S47" s="77">
        <v>25.984894103990268</v>
      </c>
      <c r="T47" s="77">
        <v>24.830572997170101</v>
      </c>
      <c r="U47" s="77">
        <v>30.824350341377286</v>
      </c>
      <c r="V47" s="77">
        <v>30.871308427280908</v>
      </c>
    </row>
    <row r="48" spans="1:22" ht="11.25" customHeight="1">
      <c r="A48" s="31"/>
      <c r="B48" s="72" t="s">
        <v>427</v>
      </c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</row>
    <row r="49" spans="1:22" ht="11.25" customHeight="1">
      <c r="A49" s="72"/>
      <c r="B49" s="267" t="s">
        <v>289</v>
      </c>
      <c r="C49" s="77">
        <v>0</v>
      </c>
      <c r="D49" s="77">
        <v>0</v>
      </c>
      <c r="E49" s="77">
        <v>0</v>
      </c>
      <c r="F49" s="77">
        <v>28.940476748937602</v>
      </c>
      <c r="G49" s="77">
        <v>30.775048305911312</v>
      </c>
      <c r="H49" s="77">
        <v>30.593912327122631</v>
      </c>
      <c r="I49" s="77">
        <v>40.3095940806462</v>
      </c>
      <c r="J49" s="77">
        <v>50.698519516345883</v>
      </c>
      <c r="K49" s="77">
        <v>46.930691905093965</v>
      </c>
      <c r="L49" s="77">
        <v>45.323718899958294</v>
      </c>
      <c r="M49" s="77">
        <v>43.499092235038212</v>
      </c>
      <c r="N49" s="77">
        <v>44.149514582924326</v>
      </c>
      <c r="O49" s="77">
        <v>47.438842015213794</v>
      </c>
      <c r="P49" s="77">
        <v>45.979045559146186</v>
      </c>
      <c r="Q49" s="77">
        <v>50.793079131135222</v>
      </c>
      <c r="R49" s="77">
        <v>49.399227310970524</v>
      </c>
      <c r="S49" s="77">
        <v>44.955526504851719</v>
      </c>
      <c r="T49" s="77">
        <v>47.311355083541351</v>
      </c>
      <c r="U49" s="77">
        <v>48.186420376825836</v>
      </c>
      <c r="V49" s="77">
        <v>52.267159794198307</v>
      </c>
    </row>
    <row r="50" spans="1:22" ht="13.5" customHeight="1">
      <c r="A50" s="72"/>
      <c r="B50" s="267" t="s">
        <v>290</v>
      </c>
      <c r="C50" s="77">
        <v>0</v>
      </c>
      <c r="D50" s="77">
        <v>0</v>
      </c>
      <c r="E50" s="77">
        <v>0</v>
      </c>
      <c r="F50" s="77">
        <v>22.355193739252744</v>
      </c>
      <c r="G50" s="77">
        <v>22.930572522841445</v>
      </c>
      <c r="H50" s="77">
        <v>22.654035094739076</v>
      </c>
      <c r="I50" s="77">
        <v>29.278238086115053</v>
      </c>
      <c r="J50" s="77">
        <v>39.5941621969883</v>
      </c>
      <c r="K50" s="77">
        <v>36.807221109197613</v>
      </c>
      <c r="L50" s="77">
        <v>36.32587468902927</v>
      </c>
      <c r="M50" s="77">
        <v>34.550826547749011</v>
      </c>
      <c r="N50" s="77">
        <v>34.52288033723601</v>
      </c>
      <c r="O50" s="77">
        <v>39.680709318702867</v>
      </c>
      <c r="P50" s="77">
        <v>39.06453086889762</v>
      </c>
      <c r="Q50" s="77">
        <v>39.698921032883291</v>
      </c>
      <c r="R50" s="77">
        <v>39.112190550429951</v>
      </c>
      <c r="S50" s="77">
        <v>37.151625735703576</v>
      </c>
      <c r="T50" s="306">
        <v>36.942022210559202</v>
      </c>
      <c r="U50" s="77">
        <v>39.27396252286669</v>
      </c>
      <c r="V50" s="77">
        <v>41.376021813938401</v>
      </c>
    </row>
    <row r="51" spans="1:22" ht="13.5" customHeight="1">
      <c r="A51" s="31"/>
      <c r="B51" s="72" t="s">
        <v>74</v>
      </c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</row>
    <row r="52" spans="1:22" ht="13.5" customHeight="1">
      <c r="A52" s="72"/>
      <c r="B52" s="267" t="s">
        <v>289</v>
      </c>
      <c r="C52" s="77">
        <v>15.014615739538717</v>
      </c>
      <c r="D52" s="77">
        <v>12.351431993535087</v>
      </c>
      <c r="E52" s="77">
        <v>16.272932666326504</v>
      </c>
      <c r="F52" s="77">
        <v>13.876724346217106</v>
      </c>
      <c r="G52" s="77">
        <v>15.371529896416513</v>
      </c>
      <c r="H52" s="77">
        <v>20.621770529022264</v>
      </c>
      <c r="I52" s="77">
        <v>23.132422594735509</v>
      </c>
      <c r="J52" s="77">
        <v>29.102214847801029</v>
      </c>
      <c r="K52" s="77">
        <v>31.474108348033507</v>
      </c>
      <c r="L52" s="77">
        <v>31.788153799548308</v>
      </c>
      <c r="M52" s="77">
        <v>35.551672192296039</v>
      </c>
      <c r="N52" s="77">
        <v>36.95228744172114</v>
      </c>
      <c r="O52" s="77">
        <v>36.008432293717874</v>
      </c>
      <c r="P52" s="77">
        <v>38.384271865180587</v>
      </c>
      <c r="Q52" s="77">
        <v>37.232996887204244</v>
      </c>
      <c r="R52" s="77">
        <v>36.783244227644559</v>
      </c>
      <c r="S52" s="77">
        <v>30.889651062900576</v>
      </c>
      <c r="T52" s="77">
        <v>39.747569682469518</v>
      </c>
      <c r="U52" s="77">
        <v>40.954480313062774</v>
      </c>
      <c r="V52" s="77">
        <v>49.286168084150965</v>
      </c>
    </row>
    <row r="53" spans="1:22" ht="13.5" customHeight="1">
      <c r="A53" s="72"/>
      <c r="B53" s="267" t="s">
        <v>290</v>
      </c>
      <c r="C53" s="77">
        <v>10.140266405171545</v>
      </c>
      <c r="D53" s="77">
        <v>8.8541120145066987</v>
      </c>
      <c r="E53" s="77">
        <v>11.318795256133471</v>
      </c>
      <c r="F53" s="77">
        <v>9.0549590830624975</v>
      </c>
      <c r="G53" s="77">
        <v>11.59576145097456</v>
      </c>
      <c r="H53" s="77">
        <v>15.849456253354086</v>
      </c>
      <c r="I53" s="77">
        <v>18.504845841916186</v>
      </c>
      <c r="J53" s="77">
        <v>22.950622685756876</v>
      </c>
      <c r="K53" s="77">
        <v>23.187359142694262</v>
      </c>
      <c r="L53" s="77">
        <v>23.503688656014024</v>
      </c>
      <c r="M53" s="77">
        <v>24.726195511274128</v>
      </c>
      <c r="N53" s="77">
        <v>28.480478085011391</v>
      </c>
      <c r="O53" s="77">
        <v>27.106057710209399</v>
      </c>
      <c r="P53" s="77">
        <v>28.601606366950591</v>
      </c>
      <c r="Q53" s="77">
        <v>29.101083890806756</v>
      </c>
      <c r="R53" s="77">
        <v>28.724343275484443</v>
      </c>
      <c r="S53" s="77">
        <v>24.541642761967523</v>
      </c>
      <c r="T53" s="77">
        <v>29.512634013431668</v>
      </c>
      <c r="U53" s="77">
        <v>30.815183007665524</v>
      </c>
      <c r="V53" s="77">
        <v>36.528539160097431</v>
      </c>
    </row>
    <row r="54" spans="1:22" ht="13.5" customHeight="1">
      <c r="A54" s="31"/>
      <c r="B54" s="72" t="s">
        <v>75</v>
      </c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76"/>
      <c r="U54" s="76"/>
      <c r="V54" s="76"/>
    </row>
    <row r="55" spans="1:22" ht="13.5" customHeight="1">
      <c r="A55" s="72"/>
      <c r="B55" s="267" t="s">
        <v>289</v>
      </c>
      <c r="C55" s="77">
        <v>16.248674989333196</v>
      </c>
      <c r="D55" s="77">
        <v>16.817979658219848</v>
      </c>
      <c r="E55" s="77">
        <v>20.856306197717732</v>
      </c>
      <c r="F55" s="77">
        <v>18.335783756570191</v>
      </c>
      <c r="G55" s="77">
        <v>17.144490550951179</v>
      </c>
      <c r="H55" s="77">
        <v>13.502062911822623</v>
      </c>
      <c r="I55" s="77">
        <v>18.538909211168146</v>
      </c>
      <c r="J55" s="77">
        <v>24.164038040001206</v>
      </c>
      <c r="K55" s="77">
        <v>23.063259739486821</v>
      </c>
      <c r="L55" s="77">
        <v>25.595549966082167</v>
      </c>
      <c r="M55" s="77">
        <v>23.971053484042109</v>
      </c>
      <c r="N55" s="77">
        <v>24.925207091887415</v>
      </c>
      <c r="O55" s="77">
        <v>24.779843666049665</v>
      </c>
      <c r="P55" s="77">
        <v>19.342424677350817</v>
      </c>
      <c r="Q55" s="77">
        <v>20.873225759334382</v>
      </c>
      <c r="R55" s="77">
        <v>22.273574701490258</v>
      </c>
      <c r="S55" s="77">
        <v>19.21907196804959</v>
      </c>
      <c r="T55" s="77">
        <v>23.805235862207454</v>
      </c>
      <c r="U55" s="77">
        <v>27.816457058715955</v>
      </c>
      <c r="V55" s="77">
        <v>25.086626570539494</v>
      </c>
    </row>
    <row r="56" spans="1:22" ht="13.5" customHeight="1" thickBot="1">
      <c r="A56" s="72"/>
      <c r="B56" s="413" t="s">
        <v>290</v>
      </c>
      <c r="C56" s="414">
        <v>12.70237283816375</v>
      </c>
      <c r="D56" s="414">
        <v>14.587325545551883</v>
      </c>
      <c r="E56" s="414">
        <v>17.480239225341489</v>
      </c>
      <c r="F56" s="414">
        <v>12.783713832153923</v>
      </c>
      <c r="G56" s="414">
        <v>13.76355768901246</v>
      </c>
      <c r="H56" s="414">
        <v>11.868924429054111</v>
      </c>
      <c r="I56" s="414">
        <v>14.395310552225467</v>
      </c>
      <c r="J56" s="414">
        <v>19.427800605463272</v>
      </c>
      <c r="K56" s="414">
        <v>16.598689868004733</v>
      </c>
      <c r="L56" s="414">
        <v>19.449352683631567</v>
      </c>
      <c r="M56" s="414">
        <v>16.614644047745884</v>
      </c>
      <c r="N56" s="414">
        <v>16.917812215548039</v>
      </c>
      <c r="O56" s="414">
        <v>14.907728935814623</v>
      </c>
      <c r="P56" s="414">
        <v>12.421199103363071</v>
      </c>
      <c r="Q56" s="414">
        <v>14.432974285095936</v>
      </c>
      <c r="R56" s="414">
        <v>14.005240247682099</v>
      </c>
      <c r="S56" s="414">
        <v>14.577467000831897</v>
      </c>
      <c r="T56" s="414">
        <v>16.519796133661963</v>
      </c>
      <c r="U56" s="414">
        <v>18.530144603280608</v>
      </c>
      <c r="V56" s="414">
        <v>17.648541231638131</v>
      </c>
    </row>
    <row r="57" spans="1:22" ht="12" customHeight="1">
      <c r="A57" s="31"/>
      <c r="B57" s="31"/>
      <c r="C57" s="243"/>
      <c r="D57" s="243"/>
      <c r="E57" s="243"/>
      <c r="F57" s="243"/>
      <c r="G57" s="243"/>
      <c r="H57" s="243"/>
      <c r="I57" s="243"/>
      <c r="J57" s="243"/>
      <c r="K57" s="243"/>
      <c r="L57" s="244"/>
      <c r="M57" s="76"/>
      <c r="N57" s="250"/>
      <c r="R57" s="251"/>
      <c r="S57" s="251"/>
      <c r="T57" s="251"/>
      <c r="U57" s="251"/>
      <c r="V57" s="251" t="s">
        <v>54</v>
      </c>
    </row>
    <row r="58" spans="1:22" ht="13.5" thickBot="1">
      <c r="A58" s="31"/>
      <c r="B58" s="415"/>
      <c r="C58" s="416"/>
      <c r="D58" s="416"/>
      <c r="E58" s="416"/>
      <c r="F58" s="243"/>
      <c r="G58" s="243"/>
      <c r="H58" s="243"/>
      <c r="I58" s="243"/>
      <c r="J58" s="243"/>
      <c r="K58" s="243"/>
      <c r="L58" s="417"/>
      <c r="M58" s="76"/>
      <c r="N58" s="250"/>
      <c r="R58" s="251"/>
      <c r="S58" s="251"/>
      <c r="T58" s="251"/>
      <c r="U58" s="251"/>
      <c r="V58" s="251" t="s">
        <v>414</v>
      </c>
    </row>
    <row r="59" spans="1:22" ht="30" customHeight="1" thickBot="1">
      <c r="A59" s="31"/>
      <c r="B59" s="412" t="s">
        <v>412</v>
      </c>
      <c r="C59" s="412">
        <v>2004</v>
      </c>
      <c r="D59" s="412">
        <v>2005</v>
      </c>
      <c r="E59" s="412">
        <v>2006</v>
      </c>
      <c r="F59" s="412">
        <v>2007</v>
      </c>
      <c r="G59" s="412">
        <v>2008</v>
      </c>
      <c r="H59" s="412">
        <v>2009</v>
      </c>
      <c r="I59" s="412">
        <v>2010</v>
      </c>
      <c r="J59" s="412">
        <v>2011</v>
      </c>
      <c r="K59" s="412">
        <v>2012</v>
      </c>
      <c r="L59" s="412">
        <v>2013</v>
      </c>
      <c r="M59" s="412">
        <v>2014</v>
      </c>
      <c r="N59" s="412">
        <v>2015</v>
      </c>
      <c r="O59" s="412">
        <v>2016</v>
      </c>
      <c r="P59" s="412">
        <v>2017</v>
      </c>
      <c r="Q59" s="412">
        <v>2018</v>
      </c>
      <c r="R59" s="412">
        <v>2019</v>
      </c>
      <c r="S59" s="412">
        <v>2020</v>
      </c>
      <c r="T59" s="412">
        <v>2021</v>
      </c>
      <c r="U59" s="412">
        <v>2022</v>
      </c>
      <c r="V59" s="412">
        <v>2023</v>
      </c>
    </row>
    <row r="60" spans="1:22" ht="7.5" customHeight="1">
      <c r="A60" s="31"/>
      <c r="B60" s="272"/>
      <c r="C60" s="417"/>
      <c r="D60" s="417"/>
      <c r="E60" s="417"/>
      <c r="F60" s="417"/>
      <c r="G60" s="417"/>
      <c r="H60" s="417"/>
      <c r="I60" s="417"/>
      <c r="J60" s="417"/>
      <c r="K60" s="241"/>
      <c r="L60" s="241"/>
      <c r="M60" s="241"/>
      <c r="N60" s="241"/>
      <c r="O60" s="241"/>
      <c r="P60" s="241"/>
      <c r="Q60" s="241"/>
    </row>
    <row r="61" spans="1:22" ht="11.25" customHeight="1">
      <c r="A61" s="31"/>
      <c r="B61" s="72" t="s">
        <v>76</v>
      </c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</row>
    <row r="62" spans="1:22" ht="11.25" customHeight="1">
      <c r="A62" s="72"/>
      <c r="B62" s="267" t="s">
        <v>289</v>
      </c>
      <c r="C62" s="77">
        <v>21.88117532242758</v>
      </c>
      <c r="D62" s="77">
        <v>30.21180846552436</v>
      </c>
      <c r="E62" s="77">
        <v>37.098811935412108</v>
      </c>
      <c r="F62" s="77">
        <v>36.185207111790923</v>
      </c>
      <c r="G62" s="77">
        <v>23.371188629565783</v>
      </c>
      <c r="H62" s="77">
        <v>22.205681050762259</v>
      </c>
      <c r="I62" s="77">
        <v>27.674582035213636</v>
      </c>
      <c r="J62" s="77">
        <v>29.245332660806174</v>
      </c>
      <c r="K62" s="77">
        <v>33.397733027420479</v>
      </c>
      <c r="L62" s="77">
        <v>35.982626330330596</v>
      </c>
      <c r="M62" s="77">
        <v>35.266067411875625</v>
      </c>
      <c r="N62" s="77">
        <v>35.955994042941313</v>
      </c>
      <c r="O62" s="77">
        <v>35.013587487209634</v>
      </c>
      <c r="P62" s="77">
        <v>37.552551780690521</v>
      </c>
      <c r="Q62" s="77">
        <v>36.412213682873883</v>
      </c>
      <c r="R62" s="77">
        <v>36.437443786994841</v>
      </c>
      <c r="S62" s="77">
        <v>36.551938087988802</v>
      </c>
      <c r="T62" s="77">
        <v>37.348286776423365</v>
      </c>
      <c r="U62" s="77">
        <v>39.821101910132199</v>
      </c>
      <c r="V62" s="77">
        <v>40.891270191216144</v>
      </c>
    </row>
    <row r="63" spans="1:22" ht="11.25" customHeight="1">
      <c r="A63" s="72"/>
      <c r="B63" s="267" t="s">
        <v>290</v>
      </c>
      <c r="C63" s="77">
        <v>19.75003939807177</v>
      </c>
      <c r="D63" s="77">
        <v>23.191466701863124</v>
      </c>
      <c r="E63" s="77">
        <v>31.460989476757504</v>
      </c>
      <c r="F63" s="77">
        <v>30.973084284174242</v>
      </c>
      <c r="G63" s="77">
        <v>17.778956476184863</v>
      </c>
      <c r="H63" s="77">
        <v>16.066264286668908</v>
      </c>
      <c r="I63" s="77">
        <v>21.803214579663155</v>
      </c>
      <c r="J63" s="77">
        <v>21.975979526095568</v>
      </c>
      <c r="K63" s="77">
        <v>25.563235830712433</v>
      </c>
      <c r="L63" s="77">
        <v>28.483425043618329</v>
      </c>
      <c r="M63" s="77">
        <v>26.413469047996497</v>
      </c>
      <c r="N63" s="77">
        <v>28.102409596411071</v>
      </c>
      <c r="O63" s="77">
        <v>27.654355905977724</v>
      </c>
      <c r="P63" s="77">
        <v>26.556525120124821</v>
      </c>
      <c r="Q63" s="77">
        <v>27.028101711769082</v>
      </c>
      <c r="R63" s="77">
        <v>26.499485710674595</v>
      </c>
      <c r="S63" s="77">
        <v>27.46714393997085</v>
      </c>
      <c r="T63" s="77">
        <v>28.611136002150957</v>
      </c>
      <c r="U63" s="77">
        <v>30.503403447804256</v>
      </c>
      <c r="V63" s="77">
        <v>29.211321998540363</v>
      </c>
    </row>
    <row r="64" spans="1:22" ht="11.25" customHeight="1">
      <c r="A64" s="31"/>
      <c r="B64" s="72" t="s">
        <v>77</v>
      </c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</row>
    <row r="65" spans="1:22" ht="11.25" customHeight="1">
      <c r="A65" s="72"/>
      <c r="B65" s="267" t="s">
        <v>289</v>
      </c>
      <c r="C65" s="77">
        <v>25.316828474559983</v>
      </c>
      <c r="D65" s="77">
        <v>31.505503432285675</v>
      </c>
      <c r="E65" s="77">
        <v>35.759657370448124</v>
      </c>
      <c r="F65" s="77">
        <v>37.696942183763319</v>
      </c>
      <c r="G65" s="77">
        <v>41.349712738849078</v>
      </c>
      <c r="H65" s="77">
        <v>44.236035953790712</v>
      </c>
      <c r="I65" s="77">
        <v>45.849413336949958</v>
      </c>
      <c r="J65" s="77">
        <v>47.523014655399379</v>
      </c>
      <c r="K65" s="77">
        <v>46.324209515121936</v>
      </c>
      <c r="L65" s="77">
        <v>48.879396628311106</v>
      </c>
      <c r="M65" s="77">
        <v>49.570353077161016</v>
      </c>
      <c r="N65" s="77">
        <v>45.654848763396245</v>
      </c>
      <c r="O65" s="77">
        <v>45.502281128479837</v>
      </c>
      <c r="P65" s="77">
        <v>46.452682707925796</v>
      </c>
      <c r="Q65" s="77">
        <v>46.529092596512008</v>
      </c>
      <c r="R65" s="77">
        <v>44.838007322535233</v>
      </c>
      <c r="S65" s="77">
        <v>43.577384202766801</v>
      </c>
      <c r="T65" s="77">
        <v>44.973932862501684</v>
      </c>
      <c r="U65" s="77">
        <v>48.169317943961126</v>
      </c>
      <c r="V65" s="77">
        <v>45.793762476827482</v>
      </c>
    </row>
    <row r="66" spans="1:22" ht="11.25" customHeight="1">
      <c r="A66" s="72"/>
      <c r="B66" s="267" t="s">
        <v>290</v>
      </c>
      <c r="C66" s="77">
        <v>19.6440528714012</v>
      </c>
      <c r="D66" s="77">
        <v>24.351847006138055</v>
      </c>
      <c r="E66" s="77">
        <v>25.835696716543904</v>
      </c>
      <c r="F66" s="77">
        <v>30.572726352019234</v>
      </c>
      <c r="G66" s="77">
        <v>30.610235132408398</v>
      </c>
      <c r="H66" s="77">
        <v>35.527371691451798</v>
      </c>
      <c r="I66" s="77">
        <v>37.722930405561002</v>
      </c>
      <c r="J66" s="77">
        <v>36.408248145587308</v>
      </c>
      <c r="K66" s="77">
        <v>36.13438187217767</v>
      </c>
      <c r="L66" s="77">
        <v>38.458061294765244</v>
      </c>
      <c r="M66" s="77">
        <v>39.197124795948604</v>
      </c>
      <c r="N66" s="77">
        <v>33.195912885590381</v>
      </c>
      <c r="O66" s="77">
        <v>34.491324391508314</v>
      </c>
      <c r="P66" s="77">
        <v>36.728853897765063</v>
      </c>
      <c r="Q66" s="77">
        <v>35.771247879994391</v>
      </c>
      <c r="R66" s="77">
        <v>34.225039019283152</v>
      </c>
      <c r="S66" s="77">
        <v>30.129523970178141</v>
      </c>
      <c r="T66" s="77">
        <v>32.7021790934092</v>
      </c>
      <c r="U66" s="77">
        <v>36.08499506326941</v>
      </c>
      <c r="V66" s="77">
        <v>34.083652989851053</v>
      </c>
    </row>
    <row r="67" spans="1:22" ht="11.25" customHeight="1">
      <c r="A67" s="31"/>
      <c r="B67" s="72" t="s">
        <v>78</v>
      </c>
      <c r="C67" s="88"/>
      <c r="D67" s="88"/>
      <c r="E67" s="88"/>
      <c r="F67" s="88"/>
      <c r="G67" s="88"/>
      <c r="H67" s="88"/>
      <c r="I67" s="88"/>
      <c r="J67" s="88"/>
      <c r="K67" s="241"/>
      <c r="L67" s="241"/>
      <c r="M67" s="241"/>
      <c r="N67" s="241"/>
      <c r="O67" s="241"/>
      <c r="P67" s="241"/>
      <c r="Q67" s="241"/>
      <c r="R67" s="241"/>
      <c r="S67" s="241"/>
      <c r="T67" s="241"/>
      <c r="U67" s="241"/>
      <c r="V67" s="241"/>
    </row>
    <row r="68" spans="1:22" ht="11.25" customHeight="1">
      <c r="A68" s="72"/>
      <c r="B68" s="267" t="s">
        <v>289</v>
      </c>
      <c r="C68" s="77">
        <v>19.618667620068177</v>
      </c>
      <c r="D68" s="77">
        <v>22.821450940185613</v>
      </c>
      <c r="E68" s="77">
        <v>20.788861127654158</v>
      </c>
      <c r="F68" s="77">
        <v>20.630264951960367</v>
      </c>
      <c r="G68" s="77">
        <v>22.36278233819554</v>
      </c>
      <c r="H68" s="77">
        <v>25.431122376683096</v>
      </c>
      <c r="I68" s="77">
        <v>32.44208409285411</v>
      </c>
      <c r="J68" s="77">
        <v>37.832680589836826</v>
      </c>
      <c r="K68" s="77">
        <v>40.028328803801323</v>
      </c>
      <c r="L68" s="77">
        <v>37.250728569577319</v>
      </c>
      <c r="M68" s="77">
        <v>36.807906309758444</v>
      </c>
      <c r="N68" s="77">
        <v>39.592380052603175</v>
      </c>
      <c r="O68" s="77">
        <v>37.795061234191238</v>
      </c>
      <c r="P68" s="77">
        <v>39.402536158834742</v>
      </c>
      <c r="Q68" s="77">
        <v>40.118691554674292</v>
      </c>
      <c r="R68" s="77">
        <v>39.616384277131189</v>
      </c>
      <c r="S68" s="77">
        <v>36.428138060065649</v>
      </c>
      <c r="T68" s="77">
        <v>38.364249513681258</v>
      </c>
      <c r="U68" s="77">
        <v>43.095893159495795</v>
      </c>
      <c r="V68" s="77">
        <v>48.127800086377789</v>
      </c>
    </row>
    <row r="69" spans="1:22" ht="11.25" customHeight="1">
      <c r="A69" s="72"/>
      <c r="B69" s="267" t="s">
        <v>290</v>
      </c>
      <c r="C69" s="77">
        <v>14.857894318265281</v>
      </c>
      <c r="D69" s="77">
        <v>17.915313298089316</v>
      </c>
      <c r="E69" s="77">
        <v>16.985728068044363</v>
      </c>
      <c r="F69" s="77">
        <v>16.220314109084256</v>
      </c>
      <c r="G69" s="77">
        <v>16.779825198601465</v>
      </c>
      <c r="H69" s="77">
        <v>17.219578748089841</v>
      </c>
      <c r="I69" s="77">
        <v>25.852179913352852</v>
      </c>
      <c r="J69" s="77">
        <v>31.445048906131795</v>
      </c>
      <c r="K69" s="77">
        <v>32.822189322338133</v>
      </c>
      <c r="L69" s="77">
        <v>29.768995896318916</v>
      </c>
      <c r="M69" s="77">
        <v>30.294075455031365</v>
      </c>
      <c r="N69" s="77">
        <v>31.781653709732971</v>
      </c>
      <c r="O69" s="77">
        <v>32.566587830258811</v>
      </c>
      <c r="P69" s="77">
        <v>30.703034338609477</v>
      </c>
      <c r="Q69" s="77">
        <v>29.596531313573891</v>
      </c>
      <c r="R69" s="77">
        <v>30.185862024188943</v>
      </c>
      <c r="S69" s="77">
        <v>27.879498647003043</v>
      </c>
      <c r="T69" s="77">
        <v>28.384492549718303</v>
      </c>
      <c r="U69" s="77">
        <v>34.322330581609926</v>
      </c>
      <c r="V69" s="77">
        <v>37.583691685755348</v>
      </c>
    </row>
    <row r="70" spans="1:22" ht="11.25" customHeight="1">
      <c r="A70" s="31"/>
      <c r="B70" s="72" t="s">
        <v>79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/>
      <c r="U70" s="76"/>
      <c r="V70" s="76"/>
    </row>
    <row r="71" spans="1:22" ht="11.25" customHeight="1">
      <c r="A71" s="72"/>
      <c r="B71" s="267" t="s">
        <v>289</v>
      </c>
      <c r="C71" s="77">
        <v>20.52014568358198</v>
      </c>
      <c r="D71" s="77">
        <v>24.627372059785397</v>
      </c>
      <c r="E71" s="77">
        <v>25.218292235134133</v>
      </c>
      <c r="F71" s="77">
        <v>27.591443585184823</v>
      </c>
      <c r="G71" s="77">
        <v>30.140801326676435</v>
      </c>
      <c r="H71" s="77">
        <v>28.772156768988093</v>
      </c>
      <c r="I71" s="77">
        <v>33.510838104407505</v>
      </c>
      <c r="J71" s="77">
        <v>34.163561616705188</v>
      </c>
      <c r="K71" s="77">
        <v>39.598258831505944</v>
      </c>
      <c r="L71" s="77">
        <v>37.131672709281986</v>
      </c>
      <c r="M71" s="77">
        <v>43.3814894059146</v>
      </c>
      <c r="N71" s="77">
        <v>46.192345195617037</v>
      </c>
      <c r="O71" s="77">
        <v>47.445756722280905</v>
      </c>
      <c r="P71" s="77">
        <v>46.278277453483263</v>
      </c>
      <c r="Q71" s="77">
        <v>46.835879463298184</v>
      </c>
      <c r="R71" s="77">
        <v>43.943807245997036</v>
      </c>
      <c r="S71" s="77">
        <v>44.468358513790186</v>
      </c>
      <c r="T71" s="77">
        <v>44.96382651125392</v>
      </c>
      <c r="U71" s="77">
        <v>47.822069297113273</v>
      </c>
      <c r="V71" s="77">
        <v>46.499369581263785</v>
      </c>
    </row>
    <row r="72" spans="1:22" ht="11.25" customHeight="1">
      <c r="A72" s="72"/>
      <c r="B72" s="267" t="s">
        <v>290</v>
      </c>
      <c r="C72" s="77">
        <v>15.040679980812083</v>
      </c>
      <c r="D72" s="77">
        <v>18.297050393199637</v>
      </c>
      <c r="E72" s="77">
        <v>19.961769603964132</v>
      </c>
      <c r="F72" s="77">
        <v>20.471822917448431</v>
      </c>
      <c r="G72" s="77">
        <v>23.843944885269359</v>
      </c>
      <c r="H72" s="77">
        <v>23.538846292917938</v>
      </c>
      <c r="I72" s="77">
        <v>25.137806543901224</v>
      </c>
      <c r="J72" s="77">
        <v>25.850611213663498</v>
      </c>
      <c r="K72" s="77">
        <v>32.885420955586333</v>
      </c>
      <c r="L72" s="77">
        <v>29.834435795394441</v>
      </c>
      <c r="M72" s="77">
        <v>32.253204760871199</v>
      </c>
      <c r="N72" s="77">
        <v>37.388253766509237</v>
      </c>
      <c r="O72" s="77">
        <v>37.434471514691481</v>
      </c>
      <c r="P72" s="77">
        <v>38.941165369547207</v>
      </c>
      <c r="Q72" s="77">
        <v>37.541004169191254</v>
      </c>
      <c r="R72" s="77">
        <v>34.954368569864684</v>
      </c>
      <c r="S72" s="77">
        <v>34.260393272542188</v>
      </c>
      <c r="T72" s="77">
        <v>36.625659146905157</v>
      </c>
      <c r="U72" s="77">
        <v>38.944228640710215</v>
      </c>
      <c r="V72" s="77">
        <v>35.278445546769028</v>
      </c>
    </row>
    <row r="73" spans="1:22" ht="11.25" customHeight="1">
      <c r="A73" s="31"/>
      <c r="B73" s="266" t="s">
        <v>80</v>
      </c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</row>
    <row r="74" spans="1:22" ht="11.25" customHeight="1">
      <c r="A74" s="266"/>
      <c r="B74" s="267" t="s">
        <v>289</v>
      </c>
      <c r="C74" s="77">
        <v>21.791862109654293</v>
      </c>
      <c r="D74" s="77">
        <v>30.995109543154552</v>
      </c>
      <c r="E74" s="77">
        <v>39.338979824736967</v>
      </c>
      <c r="F74" s="77">
        <v>34.385835910026572</v>
      </c>
      <c r="G74" s="77">
        <v>25.027060194848872</v>
      </c>
      <c r="H74" s="77">
        <v>41.444408479349214</v>
      </c>
      <c r="I74" s="77">
        <v>43.51368928496904</v>
      </c>
      <c r="J74" s="77">
        <v>45.962449855219965</v>
      </c>
      <c r="K74" s="77">
        <v>40.730382470334789</v>
      </c>
      <c r="L74" s="77">
        <v>39.738199866857983</v>
      </c>
      <c r="M74" s="77">
        <v>40.510759696767551</v>
      </c>
      <c r="N74" s="77">
        <v>38.154131084047918</v>
      </c>
      <c r="O74" s="77">
        <v>43.270369272878895</v>
      </c>
      <c r="P74" s="77">
        <v>45.890274665146123</v>
      </c>
      <c r="Q74" s="77">
        <v>44.849370774347264</v>
      </c>
      <c r="R74" s="77">
        <v>46.23952296665459</v>
      </c>
      <c r="S74" s="77">
        <v>40.546452093067984</v>
      </c>
      <c r="T74" s="77">
        <v>44.798841091633022</v>
      </c>
      <c r="U74" s="77">
        <v>49.537811339184508</v>
      </c>
      <c r="V74" s="77">
        <v>46.906718661242493</v>
      </c>
    </row>
    <row r="75" spans="1:22" ht="11.25" customHeight="1">
      <c r="A75" s="266"/>
      <c r="B75" s="267" t="s">
        <v>290</v>
      </c>
      <c r="C75" s="77">
        <v>14.140376347558126</v>
      </c>
      <c r="D75" s="77">
        <v>22.572560403000676</v>
      </c>
      <c r="E75" s="77">
        <v>29.33126864695712</v>
      </c>
      <c r="F75" s="77">
        <v>31.554669026332881</v>
      </c>
      <c r="G75" s="77">
        <v>20.443728959612645</v>
      </c>
      <c r="H75" s="77">
        <v>32.184839011956136</v>
      </c>
      <c r="I75" s="77">
        <v>35.760260841277322</v>
      </c>
      <c r="J75" s="77">
        <v>37.065333590958964</v>
      </c>
      <c r="K75" s="77">
        <v>32.983744064408363</v>
      </c>
      <c r="L75" s="77">
        <v>33.470806824079283</v>
      </c>
      <c r="M75" s="77">
        <v>32.578303106894239</v>
      </c>
      <c r="N75" s="77">
        <v>31.349670578352153</v>
      </c>
      <c r="O75" s="77">
        <v>35.511236863460113</v>
      </c>
      <c r="P75" s="77">
        <v>36.161591850013458</v>
      </c>
      <c r="Q75" s="77">
        <v>35.845915855442804</v>
      </c>
      <c r="R75" s="77">
        <v>37.482952953053285</v>
      </c>
      <c r="S75" s="77">
        <v>31.883470980080844</v>
      </c>
      <c r="T75" s="77">
        <v>33.72960489299637</v>
      </c>
      <c r="U75" s="77">
        <v>36.56982433489317</v>
      </c>
      <c r="V75" s="77">
        <v>33.848622365187587</v>
      </c>
    </row>
    <row r="76" spans="1:22" ht="11.25" customHeight="1">
      <c r="A76" s="31"/>
      <c r="B76" s="266" t="s">
        <v>418</v>
      </c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</row>
    <row r="77" spans="1:22" ht="11.25" customHeight="1">
      <c r="A77" s="266"/>
      <c r="B77" s="267" t="s">
        <v>289</v>
      </c>
      <c r="C77" s="77">
        <v>0</v>
      </c>
      <c r="D77" s="77">
        <v>0</v>
      </c>
      <c r="E77" s="77">
        <v>0</v>
      </c>
      <c r="F77" s="77">
        <v>29.053113615106508</v>
      </c>
      <c r="G77" s="77">
        <v>29.32089618982895</v>
      </c>
      <c r="H77" s="77">
        <v>29.885485394017287</v>
      </c>
      <c r="I77" s="77">
        <v>40.90135151303673</v>
      </c>
      <c r="J77" s="77">
        <v>47.989661897912271</v>
      </c>
      <c r="K77" s="77">
        <v>48.090897255320044</v>
      </c>
      <c r="L77" s="77">
        <v>45.817594272243539</v>
      </c>
      <c r="M77" s="77">
        <v>45.033959316092087</v>
      </c>
      <c r="N77" s="77">
        <v>41.470224672713343</v>
      </c>
      <c r="O77" s="77">
        <v>42.683667558557204</v>
      </c>
      <c r="P77" s="77">
        <v>44.278111610578186</v>
      </c>
      <c r="Q77" s="77">
        <v>47.13908337203506</v>
      </c>
      <c r="R77" s="77">
        <v>47.465266673861535</v>
      </c>
      <c r="S77" s="77">
        <v>46.659027806415075</v>
      </c>
      <c r="T77" s="306">
        <v>47.896629440939194</v>
      </c>
      <c r="U77" s="306">
        <v>50.695739901843559</v>
      </c>
      <c r="V77" s="306">
        <v>52.103174891406333</v>
      </c>
    </row>
    <row r="78" spans="1:22" ht="11.25" customHeight="1">
      <c r="A78" s="266"/>
      <c r="B78" s="267" t="s">
        <v>290</v>
      </c>
      <c r="C78" s="77">
        <v>0</v>
      </c>
      <c r="D78" s="77">
        <v>0</v>
      </c>
      <c r="E78" s="77">
        <v>0</v>
      </c>
      <c r="F78" s="77">
        <v>23.457208501288022</v>
      </c>
      <c r="G78" s="77">
        <v>23.154011105574586</v>
      </c>
      <c r="H78" s="77">
        <v>23.46037953642297</v>
      </c>
      <c r="I78" s="77">
        <v>32.475339490139078</v>
      </c>
      <c r="J78" s="77">
        <v>38.447603948446769</v>
      </c>
      <c r="K78" s="77">
        <v>39.066568096982941</v>
      </c>
      <c r="L78" s="77">
        <v>35.65036308612445</v>
      </c>
      <c r="M78" s="77">
        <v>34.377633128240021</v>
      </c>
      <c r="N78" s="77">
        <v>32.216814041522028</v>
      </c>
      <c r="O78" s="77">
        <v>35.05692423200108</v>
      </c>
      <c r="P78" s="77">
        <v>35.883679916109543</v>
      </c>
      <c r="Q78" s="77">
        <v>38.382198240152185</v>
      </c>
      <c r="R78" s="77">
        <v>38.507356079893299</v>
      </c>
      <c r="S78" s="77">
        <v>38.376997622333924</v>
      </c>
      <c r="T78" s="306">
        <v>37.960561447557168</v>
      </c>
      <c r="U78" s="306">
        <v>40.502272924939639</v>
      </c>
      <c r="V78" s="306">
        <v>43.383987992273212</v>
      </c>
    </row>
    <row r="79" spans="1:22" ht="11.25" customHeight="1">
      <c r="A79" s="31"/>
      <c r="B79" s="266" t="s">
        <v>381</v>
      </c>
      <c r="C79" s="88"/>
      <c r="D79" s="88"/>
      <c r="E79" s="88"/>
      <c r="F79" s="88"/>
      <c r="G79" s="88"/>
      <c r="H79" s="88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</row>
    <row r="80" spans="1:22" ht="11.25" customHeight="1">
      <c r="A80" s="266"/>
      <c r="B80" s="267" t="s">
        <v>289</v>
      </c>
      <c r="C80" s="77">
        <v>0</v>
      </c>
      <c r="D80" s="77">
        <v>0</v>
      </c>
      <c r="E80" s="77">
        <v>0</v>
      </c>
      <c r="F80" s="77">
        <v>29.578732532684938</v>
      </c>
      <c r="G80" s="77">
        <v>29.547261115165078</v>
      </c>
      <c r="H80" s="77">
        <v>30.159427888542083</v>
      </c>
      <c r="I80" s="77">
        <v>41.350487987148561</v>
      </c>
      <c r="J80" s="77">
        <v>48.572616341770228</v>
      </c>
      <c r="K80" s="77">
        <v>48.271871516386184</v>
      </c>
      <c r="L80" s="77">
        <v>45.954176804848046</v>
      </c>
      <c r="M80" s="242">
        <v>45.319892483584255</v>
      </c>
      <c r="N80" s="242">
        <v>41.848050339219647</v>
      </c>
      <c r="O80" s="242">
        <v>42.856456942435621</v>
      </c>
      <c r="P80" s="242">
        <v>44.541046482673686</v>
      </c>
      <c r="Q80" s="242">
        <v>47.468165382906328</v>
      </c>
      <c r="R80" s="242">
        <v>47.80152109597816</v>
      </c>
      <c r="S80" s="242">
        <v>47.039799346828651</v>
      </c>
      <c r="T80" s="242">
        <v>48.241236745555</v>
      </c>
      <c r="U80" s="242">
        <v>51.130602536775029</v>
      </c>
      <c r="V80" s="242">
        <v>52.291772513427325</v>
      </c>
    </row>
    <row r="81" spans="1:22" ht="11.25" customHeight="1">
      <c r="A81" s="266"/>
      <c r="B81" s="267" t="s">
        <v>290</v>
      </c>
      <c r="C81" s="77">
        <v>0</v>
      </c>
      <c r="D81" s="77">
        <v>0</v>
      </c>
      <c r="E81" s="77">
        <v>0</v>
      </c>
      <c r="F81" s="77">
        <v>23.817076183835802</v>
      </c>
      <c r="G81" s="77">
        <v>23.2498884106537</v>
      </c>
      <c r="H81" s="77">
        <v>23.735961687818339</v>
      </c>
      <c r="I81" s="77">
        <v>32.687847199845606</v>
      </c>
      <c r="J81" s="77">
        <v>38.854655381815263</v>
      </c>
      <c r="K81" s="77">
        <v>38.98641941352097</v>
      </c>
      <c r="L81" s="77">
        <v>35.440643410697945</v>
      </c>
      <c r="M81" s="242">
        <v>34.437155748766841</v>
      </c>
      <c r="N81" s="242">
        <v>32.726778141620613</v>
      </c>
      <c r="O81" s="242">
        <v>35.482219715396475</v>
      </c>
      <c r="P81" s="242">
        <v>36.319153377935933</v>
      </c>
      <c r="Q81" s="242">
        <v>38.900795372183751</v>
      </c>
      <c r="R81" s="242">
        <v>39.18932141619478</v>
      </c>
      <c r="S81" s="242">
        <v>38.81019575809043</v>
      </c>
      <c r="T81" s="242">
        <v>38.52969418304869</v>
      </c>
      <c r="U81" s="242">
        <v>41.015627115243028</v>
      </c>
      <c r="V81" s="242">
        <v>43.961492935652572</v>
      </c>
    </row>
    <row r="82" spans="1:22" ht="11.25" customHeight="1">
      <c r="A82" s="31"/>
      <c r="B82" s="266" t="s">
        <v>446</v>
      </c>
      <c r="C82" s="76"/>
      <c r="D82" s="76"/>
      <c r="E82" s="76"/>
      <c r="F82" s="76"/>
      <c r="G82" s="76"/>
      <c r="H82" s="76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</row>
    <row r="83" spans="1:22" ht="11.25" customHeight="1">
      <c r="A83" s="266"/>
      <c r="B83" s="267" t="s">
        <v>289</v>
      </c>
      <c r="C83" s="77">
        <v>0</v>
      </c>
      <c r="D83" s="77">
        <v>0</v>
      </c>
      <c r="E83" s="77">
        <v>0</v>
      </c>
      <c r="F83" s="77">
        <v>24.178531485814545</v>
      </c>
      <c r="G83" s="77">
        <v>27.290064040418756</v>
      </c>
      <c r="H83" s="77">
        <v>27.419391944240598</v>
      </c>
      <c r="I83" s="77">
        <v>36.853155919606245</v>
      </c>
      <c r="J83" s="77">
        <v>42.742249896819615</v>
      </c>
      <c r="K83" s="77">
        <v>46.360311019809316</v>
      </c>
      <c r="L83" s="77">
        <v>44.502956984360445</v>
      </c>
      <c r="M83" s="77">
        <v>42.295634649340244</v>
      </c>
      <c r="N83" s="77">
        <v>37.794789922343369</v>
      </c>
      <c r="O83" s="306">
        <v>42.856456942435621</v>
      </c>
      <c r="P83" s="77">
        <v>41.661164189317404</v>
      </c>
      <c r="Q83" s="77">
        <v>43.878636073452213</v>
      </c>
      <c r="R83" s="77">
        <v>44.010529701182037</v>
      </c>
      <c r="S83" s="77">
        <v>42.771107703635408</v>
      </c>
      <c r="T83" s="77">
        <v>44.387453965407772</v>
      </c>
      <c r="U83" s="77">
        <v>46.363444386234647</v>
      </c>
      <c r="V83" s="77">
        <v>50.139068664222783</v>
      </c>
    </row>
    <row r="84" spans="1:22" ht="11.25" customHeight="1">
      <c r="A84" s="266"/>
      <c r="B84" s="267" t="s">
        <v>290</v>
      </c>
      <c r="C84" s="77">
        <v>0</v>
      </c>
      <c r="D84" s="77">
        <v>0</v>
      </c>
      <c r="E84" s="77">
        <v>0</v>
      </c>
      <c r="F84" s="77">
        <v>20.362337950370662</v>
      </c>
      <c r="G84" s="77">
        <v>22.285940711127225</v>
      </c>
      <c r="H84" s="77">
        <v>20.909685723482024</v>
      </c>
      <c r="I84" s="77">
        <v>30.469230421063173</v>
      </c>
      <c r="J84" s="77">
        <v>34.478693885316837</v>
      </c>
      <c r="K84" s="77">
        <v>39.81541427283873</v>
      </c>
      <c r="L84" s="77">
        <v>37.660053446929922</v>
      </c>
      <c r="M84" s="77">
        <v>33.813446576144194</v>
      </c>
      <c r="N84" s="77">
        <v>27.327896342841459</v>
      </c>
      <c r="O84" s="77">
        <v>30.981141605034683</v>
      </c>
      <c r="P84" s="77">
        <v>31.651233084334006</v>
      </c>
      <c r="Q84" s="77">
        <v>33.251759388819472</v>
      </c>
      <c r="R84" s="77">
        <v>31.900211938239828</v>
      </c>
      <c r="S84" s="77">
        <v>34.101177050798697</v>
      </c>
      <c r="T84" s="77">
        <v>32.211543738658406</v>
      </c>
      <c r="U84" s="77">
        <v>35.114274065447802</v>
      </c>
      <c r="V84" s="77">
        <v>37.568231178052756</v>
      </c>
    </row>
    <row r="85" spans="1:22" ht="11.25" customHeight="1">
      <c r="A85" s="31"/>
      <c r="B85" s="266" t="s">
        <v>81</v>
      </c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</row>
    <row r="86" spans="1:22" ht="11.25" customHeight="1">
      <c r="A86" s="266"/>
      <c r="B86" s="267" t="s">
        <v>289</v>
      </c>
      <c r="C86" s="77">
        <v>16.669944869542693</v>
      </c>
      <c r="D86" s="77">
        <v>15.573927413086356</v>
      </c>
      <c r="E86" s="77">
        <v>16.310116262057136</v>
      </c>
      <c r="F86" s="77">
        <v>18.584108092082239</v>
      </c>
      <c r="G86" s="77">
        <v>22.849460854900446</v>
      </c>
      <c r="H86" s="77">
        <v>24.985325744020699</v>
      </c>
      <c r="I86" s="77">
        <v>30.145812863296733</v>
      </c>
      <c r="J86" s="77">
        <v>32.715659299107166</v>
      </c>
      <c r="K86" s="77">
        <v>33.735998604013218</v>
      </c>
      <c r="L86" s="77">
        <v>32.721111237528895</v>
      </c>
      <c r="M86" s="77">
        <v>30.587237356282522</v>
      </c>
      <c r="N86" s="77">
        <v>27.438305742888048</v>
      </c>
      <c r="O86" s="77">
        <v>31.173644383221337</v>
      </c>
      <c r="P86" s="77">
        <v>28.604183173197089</v>
      </c>
      <c r="Q86" s="77">
        <v>30.63744211265227</v>
      </c>
      <c r="R86" s="77">
        <v>29.848475659304579</v>
      </c>
      <c r="S86" s="77">
        <v>27.845261772245109</v>
      </c>
      <c r="T86" s="77">
        <v>27.830113375143107</v>
      </c>
      <c r="U86" s="77">
        <v>33.797397489784167</v>
      </c>
      <c r="V86" s="77">
        <v>34.658756870102309</v>
      </c>
    </row>
    <row r="87" spans="1:22" ht="11.25" customHeight="1">
      <c r="A87" s="266"/>
      <c r="B87" s="267" t="s">
        <v>290</v>
      </c>
      <c r="C87" s="77">
        <v>13.206919571684994</v>
      </c>
      <c r="D87" s="77">
        <v>10.949928415347346</v>
      </c>
      <c r="E87" s="77">
        <v>13.017881029824153</v>
      </c>
      <c r="F87" s="77">
        <v>13.21326538272559</v>
      </c>
      <c r="G87" s="77">
        <v>19.383952593091646</v>
      </c>
      <c r="H87" s="77">
        <v>22.819499050135942</v>
      </c>
      <c r="I87" s="77">
        <v>28.373912295978705</v>
      </c>
      <c r="J87" s="77">
        <v>30.080069100172274</v>
      </c>
      <c r="K87" s="77">
        <v>34.196496699258773</v>
      </c>
      <c r="L87" s="77">
        <v>30.131530056893808</v>
      </c>
      <c r="M87" s="77">
        <v>28.346861315581457</v>
      </c>
      <c r="N87" s="77">
        <v>26.189425094836572</v>
      </c>
      <c r="O87" s="77">
        <v>28.258408583229382</v>
      </c>
      <c r="P87" s="77">
        <v>26.314050826835192</v>
      </c>
      <c r="Q87" s="77">
        <v>28.540923537722005</v>
      </c>
      <c r="R87" s="77">
        <v>25.496433956511325</v>
      </c>
      <c r="S87" s="77">
        <v>23.870289141547879</v>
      </c>
      <c r="T87" s="77">
        <v>24.801478412262853</v>
      </c>
      <c r="U87" s="77">
        <v>29.785341265470265</v>
      </c>
      <c r="V87" s="77">
        <v>28.774647635082378</v>
      </c>
    </row>
    <row r="88" spans="1:22" ht="11.25" customHeight="1">
      <c r="A88" s="31"/>
      <c r="B88" s="266" t="s">
        <v>82</v>
      </c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</row>
    <row r="89" spans="1:22" ht="11.25" customHeight="1">
      <c r="A89" s="266"/>
      <c r="B89" s="267" t="s">
        <v>289</v>
      </c>
      <c r="C89" s="77">
        <v>16.01713628421501</v>
      </c>
      <c r="D89" s="77">
        <v>13.702742478257942</v>
      </c>
      <c r="E89" s="77">
        <v>13.476341713365885</v>
      </c>
      <c r="F89" s="77">
        <v>15.297494283084115</v>
      </c>
      <c r="G89" s="77">
        <v>19.138622427532681</v>
      </c>
      <c r="H89" s="77">
        <v>16.659959800162458</v>
      </c>
      <c r="I89" s="77">
        <v>17.414903155283184</v>
      </c>
      <c r="J89" s="77">
        <v>22.699300272927204</v>
      </c>
      <c r="K89" s="77">
        <v>25.946501919309501</v>
      </c>
      <c r="L89" s="77">
        <v>24.978825519188504</v>
      </c>
      <c r="M89" s="77">
        <v>26.695573172565229</v>
      </c>
      <c r="N89" s="77">
        <v>17.787670117567018</v>
      </c>
      <c r="O89" s="77">
        <v>20.861178798699285</v>
      </c>
      <c r="P89" s="77">
        <v>22.431428109142651</v>
      </c>
      <c r="Q89" s="77">
        <v>26.001872220228307</v>
      </c>
      <c r="R89" s="77">
        <v>23.338894473219529</v>
      </c>
      <c r="S89" s="77">
        <v>24.889648995172646</v>
      </c>
      <c r="T89" s="77">
        <v>30.501558976783432</v>
      </c>
      <c r="U89" s="77">
        <v>24.573321367770191</v>
      </c>
      <c r="V89" s="77">
        <v>23.571654588352388</v>
      </c>
    </row>
    <row r="90" spans="1:22" ht="11.25" customHeight="1">
      <c r="A90" s="266"/>
      <c r="B90" s="267" t="s">
        <v>290</v>
      </c>
      <c r="C90" s="77">
        <v>13.453959377151003</v>
      </c>
      <c r="D90" s="77">
        <v>9.3292232165932951</v>
      </c>
      <c r="E90" s="77">
        <v>11.396675055903483</v>
      </c>
      <c r="F90" s="77">
        <v>12.495736236868231</v>
      </c>
      <c r="G90" s="77">
        <v>14.782172179034195</v>
      </c>
      <c r="H90" s="77">
        <v>10.363474386941737</v>
      </c>
      <c r="I90" s="77">
        <v>18.278016666666687</v>
      </c>
      <c r="J90" s="77">
        <v>18.76601075962585</v>
      </c>
      <c r="K90" s="77">
        <v>20.89166470426915</v>
      </c>
      <c r="L90" s="77">
        <v>19.720803545286216</v>
      </c>
      <c r="M90" s="77">
        <v>18.313741371702015</v>
      </c>
      <c r="N90" s="77">
        <v>13.556129419152075</v>
      </c>
      <c r="O90" s="77">
        <v>12.744800278380705</v>
      </c>
      <c r="P90" s="77">
        <v>15.130025566606433</v>
      </c>
      <c r="Q90" s="77">
        <v>16.835668877641464</v>
      </c>
      <c r="R90" s="77">
        <v>19.141810524770698</v>
      </c>
      <c r="S90" s="77">
        <v>17.908985156223078</v>
      </c>
      <c r="T90" s="77">
        <v>24.080100968097732</v>
      </c>
      <c r="U90" s="77">
        <v>16.854698681826036</v>
      </c>
      <c r="V90" s="77">
        <v>17.314600145432539</v>
      </c>
    </row>
    <row r="91" spans="1:22" ht="11.25" customHeight="1">
      <c r="A91" s="31"/>
      <c r="B91" s="266" t="s">
        <v>83</v>
      </c>
      <c r="C91" s="88"/>
      <c r="D91" s="88"/>
      <c r="E91" s="88"/>
      <c r="F91" s="88"/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</row>
    <row r="92" spans="1:22" ht="11.25" customHeight="1">
      <c r="A92" s="266"/>
      <c r="B92" s="267" t="s">
        <v>289</v>
      </c>
      <c r="C92" s="77">
        <v>21.588587548501344</v>
      </c>
      <c r="D92" s="77">
        <v>26.408859411887285</v>
      </c>
      <c r="E92" s="77">
        <v>34.942617097392912</v>
      </c>
      <c r="F92" s="77">
        <v>29.169931974145687</v>
      </c>
      <c r="G92" s="77">
        <v>31.148669180697674</v>
      </c>
      <c r="H92" s="77">
        <v>35.19013044463199</v>
      </c>
      <c r="I92" s="77">
        <v>38.522485996315481</v>
      </c>
      <c r="J92" s="77">
        <v>45.994040049849296</v>
      </c>
      <c r="K92" s="77">
        <v>48.513487572795789</v>
      </c>
      <c r="L92" s="77">
        <v>46.094965823420708</v>
      </c>
      <c r="M92" s="77">
        <v>48.998485139336189</v>
      </c>
      <c r="N92" s="77">
        <v>56.581844884759711</v>
      </c>
      <c r="O92" s="77">
        <v>54.608660957126382</v>
      </c>
      <c r="P92" s="77">
        <v>53.047271905382246</v>
      </c>
      <c r="Q92" s="77">
        <v>53.747180346128204</v>
      </c>
      <c r="R92" s="77">
        <v>50.685972795679916</v>
      </c>
      <c r="S92" s="77">
        <v>50.80094661151</v>
      </c>
      <c r="T92" s="77">
        <v>58.465331887779342</v>
      </c>
      <c r="U92" s="77">
        <v>55.492866195729171</v>
      </c>
      <c r="V92" s="77">
        <v>52.729255853372933</v>
      </c>
    </row>
    <row r="93" spans="1:22" ht="11.25" customHeight="1">
      <c r="A93" s="266"/>
      <c r="B93" s="267" t="s">
        <v>290</v>
      </c>
      <c r="C93" s="77">
        <v>14.490187989138125</v>
      </c>
      <c r="D93" s="77">
        <v>21.508505442975508</v>
      </c>
      <c r="E93" s="77">
        <v>24.324457345300093</v>
      </c>
      <c r="F93" s="77">
        <v>22.644357252400223</v>
      </c>
      <c r="G93" s="77">
        <v>26.506630605967107</v>
      </c>
      <c r="H93" s="77">
        <v>32.073183711100924</v>
      </c>
      <c r="I93" s="77">
        <v>30.95901621227808</v>
      </c>
      <c r="J93" s="77">
        <v>36.487223604790898</v>
      </c>
      <c r="K93" s="77">
        <v>40.061351286597258</v>
      </c>
      <c r="L93" s="77">
        <v>38.982112158478948</v>
      </c>
      <c r="M93" s="77">
        <v>38.895039754070702</v>
      </c>
      <c r="N93" s="77">
        <v>46.531637158723434</v>
      </c>
      <c r="O93" s="77">
        <v>45.741749498642008</v>
      </c>
      <c r="P93" s="77">
        <v>42.476450373658366</v>
      </c>
      <c r="Q93" s="77">
        <v>40.822079699871942</v>
      </c>
      <c r="R93" s="77">
        <v>43.151388962637377</v>
      </c>
      <c r="S93" s="77">
        <v>43.860579288116909</v>
      </c>
      <c r="T93" s="77">
        <v>48.41009452959463</v>
      </c>
      <c r="U93" s="77">
        <v>47.763179595312231</v>
      </c>
      <c r="V93" s="77">
        <v>45.194508769360269</v>
      </c>
    </row>
    <row r="94" spans="1:22" ht="11.25" customHeight="1">
      <c r="A94" s="31"/>
      <c r="B94" s="266" t="s">
        <v>84</v>
      </c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</row>
    <row r="95" spans="1:22" ht="11.25" customHeight="1">
      <c r="A95" s="266"/>
      <c r="B95" s="267" t="s">
        <v>289</v>
      </c>
      <c r="C95" s="77">
        <v>23.909367553920845</v>
      </c>
      <c r="D95" s="77">
        <v>22.537187837303559</v>
      </c>
      <c r="E95" s="77">
        <v>25.910426897400217</v>
      </c>
      <c r="F95" s="77">
        <v>31.008433026562297</v>
      </c>
      <c r="G95" s="77">
        <v>32.727749849136586</v>
      </c>
      <c r="H95" s="77">
        <v>26.2765317142523</v>
      </c>
      <c r="I95" s="77">
        <v>29.424804553330443</v>
      </c>
      <c r="J95" s="77">
        <v>37.542774882115204</v>
      </c>
      <c r="K95" s="77">
        <v>39.693884006865453</v>
      </c>
      <c r="L95" s="77">
        <v>43.612515854307276</v>
      </c>
      <c r="M95" s="77">
        <v>44.939876084256241</v>
      </c>
      <c r="N95" s="77">
        <v>47.533543696256203</v>
      </c>
      <c r="O95" s="77">
        <v>48.327485253855343</v>
      </c>
      <c r="P95" s="77">
        <v>46.380183852037327</v>
      </c>
      <c r="Q95" s="77">
        <v>44.458479172967849</v>
      </c>
      <c r="R95" s="77">
        <v>48.6554167837037</v>
      </c>
      <c r="S95" s="77">
        <v>42.997136792614867</v>
      </c>
      <c r="T95" s="77">
        <v>35.252846732643796</v>
      </c>
      <c r="U95" s="77">
        <v>41.927720228769076</v>
      </c>
      <c r="V95" s="77">
        <v>46.517194861237186</v>
      </c>
    </row>
    <row r="96" spans="1:22" ht="11.25" customHeight="1">
      <c r="A96" s="266"/>
      <c r="B96" s="267" t="s">
        <v>290</v>
      </c>
      <c r="C96" s="77">
        <v>21.054045484631864</v>
      </c>
      <c r="D96" s="77">
        <v>16.63891561128623</v>
      </c>
      <c r="E96" s="77">
        <v>19.085240132632254</v>
      </c>
      <c r="F96" s="77">
        <v>26.240476918004585</v>
      </c>
      <c r="G96" s="77">
        <v>26.816105695282587</v>
      </c>
      <c r="H96" s="77">
        <v>22.093647679784379</v>
      </c>
      <c r="I96" s="77">
        <v>22.440115252776337</v>
      </c>
      <c r="J96" s="77">
        <v>29.204667374610015</v>
      </c>
      <c r="K96" s="77">
        <v>34.156285701921</v>
      </c>
      <c r="L96" s="77">
        <v>34.114177063168626</v>
      </c>
      <c r="M96" s="77">
        <v>36.491324558609513</v>
      </c>
      <c r="N96" s="77">
        <v>38.806113322230914</v>
      </c>
      <c r="O96" s="77">
        <v>39.599942127386001</v>
      </c>
      <c r="P96" s="77">
        <v>37.264606654787066</v>
      </c>
      <c r="Q96" s="77">
        <v>35.327430795371178</v>
      </c>
      <c r="R96" s="77">
        <v>38.764027512079963</v>
      </c>
      <c r="S96" s="77">
        <v>34.201553163618577</v>
      </c>
      <c r="T96" s="77">
        <v>31.149756287316624</v>
      </c>
      <c r="U96" s="77">
        <v>33.933976828898047</v>
      </c>
      <c r="V96" s="77">
        <v>37.458334020832616</v>
      </c>
    </row>
    <row r="97" spans="1:24" ht="11.25" customHeight="1">
      <c r="A97" s="31"/>
      <c r="B97" s="266" t="s">
        <v>85</v>
      </c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</row>
    <row r="98" spans="1:24" ht="11.25" customHeight="1">
      <c r="A98" s="266"/>
      <c r="B98" s="267" t="s">
        <v>289</v>
      </c>
      <c r="C98" s="77">
        <v>16.03614956462204</v>
      </c>
      <c r="D98" s="77">
        <v>19.251207118023803</v>
      </c>
      <c r="E98" s="77">
        <v>23.615770866396055</v>
      </c>
      <c r="F98" s="77">
        <v>21.696072718153999</v>
      </c>
      <c r="G98" s="77">
        <v>25.720672547105806</v>
      </c>
      <c r="H98" s="77">
        <v>29.740302320943425</v>
      </c>
      <c r="I98" s="77">
        <v>36.578653094981419</v>
      </c>
      <c r="J98" s="77">
        <v>38.894595160100693</v>
      </c>
      <c r="K98" s="77">
        <v>36.624745274774199</v>
      </c>
      <c r="L98" s="77">
        <v>34.864423390195959</v>
      </c>
      <c r="M98" s="77">
        <v>35.878801086381898</v>
      </c>
      <c r="N98" s="77">
        <v>32.436638453258944</v>
      </c>
      <c r="O98" s="77">
        <v>34.357644968498306</v>
      </c>
      <c r="P98" s="77">
        <v>35.918587689205125</v>
      </c>
      <c r="Q98" s="77">
        <v>37.846817621875104</v>
      </c>
      <c r="R98" s="77">
        <v>42.158229952655056</v>
      </c>
      <c r="S98" s="77">
        <v>36.027431452090411</v>
      </c>
      <c r="T98" s="77">
        <v>40.86809409249426</v>
      </c>
      <c r="U98" s="77">
        <v>40.338131310612262</v>
      </c>
      <c r="V98" s="77">
        <v>41.971911708410929</v>
      </c>
    </row>
    <row r="99" spans="1:24" ht="11.25" customHeight="1">
      <c r="A99" s="266"/>
      <c r="B99" s="267" t="s">
        <v>290</v>
      </c>
      <c r="C99" s="77">
        <v>13.132262516846643</v>
      </c>
      <c r="D99" s="77">
        <v>14.137884538952978</v>
      </c>
      <c r="E99" s="77">
        <v>16.618809099363911</v>
      </c>
      <c r="F99" s="77">
        <v>16.657782338099082</v>
      </c>
      <c r="G99" s="77">
        <v>20.354921946328915</v>
      </c>
      <c r="H99" s="77">
        <v>20.596342995108269</v>
      </c>
      <c r="I99" s="77">
        <v>30.155102904428137</v>
      </c>
      <c r="J99" s="77">
        <v>28.976504425577836</v>
      </c>
      <c r="K99" s="77">
        <v>27.929018570564303</v>
      </c>
      <c r="L99" s="77">
        <v>26.96009081944203</v>
      </c>
      <c r="M99" s="77">
        <v>25.322341561469841</v>
      </c>
      <c r="N99" s="77">
        <v>23.019666538623085</v>
      </c>
      <c r="O99" s="77">
        <v>25.295617619196033</v>
      </c>
      <c r="P99" s="77">
        <v>27.283437570047706</v>
      </c>
      <c r="Q99" s="77">
        <v>29.414021699274976</v>
      </c>
      <c r="R99" s="77">
        <v>31.222816975722644</v>
      </c>
      <c r="S99" s="77">
        <v>29.27984379135318</v>
      </c>
      <c r="T99" s="77">
        <v>31.56189603453312</v>
      </c>
      <c r="U99" s="77">
        <v>33.043282470541243</v>
      </c>
      <c r="V99" s="77">
        <v>33.667402209116311</v>
      </c>
      <c r="X99" s="48"/>
    </row>
    <row r="100" spans="1:24" ht="11.25" customHeight="1">
      <c r="A100" s="31"/>
      <c r="B100" s="266" t="s">
        <v>86</v>
      </c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</row>
    <row r="101" spans="1:24" ht="11.25" customHeight="1">
      <c r="A101" s="266"/>
      <c r="B101" s="267" t="s">
        <v>289</v>
      </c>
      <c r="C101" s="77">
        <v>11.424931966155498</v>
      </c>
      <c r="D101" s="77">
        <v>12.837991788572175</v>
      </c>
      <c r="E101" s="77">
        <v>16.177047747874887</v>
      </c>
      <c r="F101" s="77">
        <v>16.336726791362583</v>
      </c>
      <c r="G101" s="77">
        <v>27.718958804839179</v>
      </c>
      <c r="H101" s="77">
        <v>29.497308457037857</v>
      </c>
      <c r="I101" s="77">
        <v>33.966227538267276</v>
      </c>
      <c r="J101" s="77">
        <v>37.878452216362724</v>
      </c>
      <c r="K101" s="77">
        <v>38.095811996231909</v>
      </c>
      <c r="L101" s="77">
        <v>41.623627866751562</v>
      </c>
      <c r="M101" s="77">
        <v>42.450287921554832</v>
      </c>
      <c r="N101" s="77">
        <v>45.648619325109067</v>
      </c>
      <c r="O101" s="77">
        <v>43.241499826397828</v>
      </c>
      <c r="P101" s="77">
        <v>44.117816606485732</v>
      </c>
      <c r="Q101" s="77">
        <v>43.246076449343413</v>
      </c>
      <c r="R101" s="77">
        <v>51.270262714764677</v>
      </c>
      <c r="S101" s="77">
        <v>46.99091354000651</v>
      </c>
      <c r="T101" s="77">
        <v>50.518331447493736</v>
      </c>
      <c r="U101" s="77">
        <v>53.821048502478362</v>
      </c>
      <c r="V101" s="77">
        <v>49.62594752777381</v>
      </c>
    </row>
    <row r="102" spans="1:24" ht="11.25" customHeight="1">
      <c r="A102" s="266"/>
      <c r="B102" s="267" t="s">
        <v>290</v>
      </c>
      <c r="C102" s="77">
        <v>10.8976092719391</v>
      </c>
      <c r="D102" s="77">
        <v>11.355360576444205</v>
      </c>
      <c r="E102" s="77">
        <v>14.116183400582008</v>
      </c>
      <c r="F102" s="77">
        <v>13.928051457431179</v>
      </c>
      <c r="G102" s="77">
        <v>21.319067163272866</v>
      </c>
      <c r="H102" s="77">
        <v>24.529727938039684</v>
      </c>
      <c r="I102" s="77">
        <v>28.926209808775432</v>
      </c>
      <c r="J102" s="77">
        <v>33.812398664832102</v>
      </c>
      <c r="K102" s="77">
        <v>34.952452813200416</v>
      </c>
      <c r="L102" s="77">
        <v>36.680329939299966</v>
      </c>
      <c r="M102" s="77">
        <v>37.97067999278525</v>
      </c>
      <c r="N102" s="77">
        <v>39.944034669937579</v>
      </c>
      <c r="O102" s="77">
        <v>37.786130443811317</v>
      </c>
      <c r="P102" s="77">
        <v>36.300721480131841</v>
      </c>
      <c r="Q102" s="77">
        <v>37.655981642421843</v>
      </c>
      <c r="R102" s="77">
        <v>43.658765348640451</v>
      </c>
      <c r="S102" s="77">
        <v>45.714584229733859</v>
      </c>
      <c r="T102" s="77">
        <v>41.983708373187582</v>
      </c>
      <c r="U102" s="77">
        <v>44.482826786446303</v>
      </c>
      <c r="V102" s="77">
        <v>41.177412227651459</v>
      </c>
    </row>
    <row r="103" spans="1:24" ht="11.25" customHeight="1">
      <c r="A103" s="31"/>
      <c r="B103" s="266" t="s">
        <v>87</v>
      </c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</row>
    <row r="104" spans="1:24" ht="11.25" customHeight="1">
      <c r="A104" s="266"/>
      <c r="B104" s="267" t="s">
        <v>289</v>
      </c>
      <c r="C104" s="77">
        <v>19.110565917563868</v>
      </c>
      <c r="D104" s="77">
        <v>21.629746269393298</v>
      </c>
      <c r="E104" s="77">
        <v>22.872214926242755</v>
      </c>
      <c r="F104" s="77">
        <v>23.274855128941848</v>
      </c>
      <c r="G104" s="77">
        <v>25.191622685727317</v>
      </c>
      <c r="H104" s="77">
        <v>27.951740094430733</v>
      </c>
      <c r="I104" s="77">
        <v>30.20162935941028</v>
      </c>
      <c r="J104" s="77">
        <v>37.013310229768109</v>
      </c>
      <c r="K104" s="77">
        <v>43.633107538204122</v>
      </c>
      <c r="L104" s="77">
        <v>38.836245169385897</v>
      </c>
      <c r="M104" s="77">
        <v>38.053352768501725</v>
      </c>
      <c r="N104" s="77">
        <v>37.273188001635376</v>
      </c>
      <c r="O104" s="77">
        <v>41.038179387407887</v>
      </c>
      <c r="P104" s="77">
        <v>39.475916868498459</v>
      </c>
      <c r="Q104" s="77">
        <v>40.756078972588938</v>
      </c>
      <c r="R104" s="77">
        <v>42.770336766713086</v>
      </c>
      <c r="S104" s="77">
        <v>43.489421806555185</v>
      </c>
      <c r="T104" s="77">
        <v>45.565851207601838</v>
      </c>
      <c r="U104" s="77">
        <v>42.558049864763049</v>
      </c>
      <c r="V104" s="77">
        <v>48.202326271450566</v>
      </c>
    </row>
    <row r="105" spans="1:24" ht="11.25" customHeight="1">
      <c r="A105" s="266"/>
      <c r="B105" s="267" t="s">
        <v>290</v>
      </c>
      <c r="C105" s="77">
        <v>15.432253835851384</v>
      </c>
      <c r="D105" s="77">
        <v>15.79027000471317</v>
      </c>
      <c r="E105" s="77">
        <v>17.320245252929205</v>
      </c>
      <c r="F105" s="77">
        <v>18.306760082202516</v>
      </c>
      <c r="G105" s="77">
        <v>18.3507452018324</v>
      </c>
      <c r="H105" s="77">
        <v>22.077560761261804</v>
      </c>
      <c r="I105" s="77">
        <v>20.965910746045196</v>
      </c>
      <c r="J105" s="77">
        <v>29.974886920943543</v>
      </c>
      <c r="K105" s="77">
        <v>32.769963004107012</v>
      </c>
      <c r="L105" s="77">
        <v>29.464614060473792</v>
      </c>
      <c r="M105" s="77">
        <v>29.507850690586178</v>
      </c>
      <c r="N105" s="77">
        <v>27.999981820587891</v>
      </c>
      <c r="O105" s="77">
        <v>32.045026088364864</v>
      </c>
      <c r="P105" s="77">
        <v>31.128703299420152</v>
      </c>
      <c r="Q105" s="77">
        <v>32.527133859162618</v>
      </c>
      <c r="R105" s="77">
        <v>32.893360392865475</v>
      </c>
      <c r="S105" s="77">
        <v>34.386067973638262</v>
      </c>
      <c r="T105" s="77">
        <v>37.430213716883536</v>
      </c>
      <c r="U105" s="77">
        <v>35.993182654266306</v>
      </c>
      <c r="V105" s="77">
        <v>39.323827851936308</v>
      </c>
    </row>
    <row r="106" spans="1:24" ht="11.25" customHeight="1">
      <c r="A106" s="31"/>
      <c r="B106" s="266" t="s">
        <v>88</v>
      </c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</row>
    <row r="107" spans="1:24" ht="11.25" customHeight="1">
      <c r="A107" s="266"/>
      <c r="B107" s="267" t="s">
        <v>289</v>
      </c>
      <c r="C107" s="77">
        <v>24.625084109121079</v>
      </c>
      <c r="D107" s="77">
        <v>29.851356858454821</v>
      </c>
      <c r="E107" s="77">
        <v>39.092938349927145</v>
      </c>
      <c r="F107" s="77">
        <v>32.506918964572698</v>
      </c>
      <c r="G107" s="77">
        <v>31.397333540843299</v>
      </c>
      <c r="H107" s="77">
        <v>35.556871188560393</v>
      </c>
      <c r="I107" s="77">
        <v>34.404189610567641</v>
      </c>
      <c r="J107" s="77">
        <v>41.388606614950497</v>
      </c>
      <c r="K107" s="77">
        <v>50.255979476834803</v>
      </c>
      <c r="L107" s="77">
        <v>45.250544625796053</v>
      </c>
      <c r="M107" s="77">
        <v>45.101806928165935</v>
      </c>
      <c r="N107" s="77">
        <v>41.893873887806009</v>
      </c>
      <c r="O107" s="77">
        <v>39.437501259509673</v>
      </c>
      <c r="P107" s="77">
        <v>43.721645201619808</v>
      </c>
      <c r="Q107" s="77">
        <v>46.318196557741274</v>
      </c>
      <c r="R107" s="77">
        <v>48.900913390065028</v>
      </c>
      <c r="S107" s="77">
        <v>45.20458420632135</v>
      </c>
      <c r="T107" s="77">
        <v>46.651176885724915</v>
      </c>
      <c r="U107" s="77">
        <v>49.147804300974805</v>
      </c>
      <c r="V107" s="77">
        <v>49.626052430444197</v>
      </c>
    </row>
    <row r="108" spans="1:24" ht="11.25" customHeight="1">
      <c r="A108" s="266"/>
      <c r="B108" s="267" t="s">
        <v>290</v>
      </c>
      <c r="C108" s="77">
        <v>15.208016072563918</v>
      </c>
      <c r="D108" s="77">
        <v>22.896893142277282</v>
      </c>
      <c r="E108" s="77">
        <v>28.167244096338994</v>
      </c>
      <c r="F108" s="77">
        <v>24.915752462234998</v>
      </c>
      <c r="G108" s="77">
        <v>24.131138873819445</v>
      </c>
      <c r="H108" s="77">
        <v>23.741984983832786</v>
      </c>
      <c r="I108" s="77">
        <v>22.905858658865352</v>
      </c>
      <c r="J108" s="77">
        <v>30.624798425248674</v>
      </c>
      <c r="K108" s="77">
        <v>39.639507402837268</v>
      </c>
      <c r="L108" s="77">
        <v>35.216737850448652</v>
      </c>
      <c r="M108" s="77">
        <v>33.299369202122548</v>
      </c>
      <c r="N108" s="77">
        <v>32.677533590263131</v>
      </c>
      <c r="O108" s="77">
        <v>29.42510758212978</v>
      </c>
      <c r="P108" s="77">
        <v>35.444809807066392</v>
      </c>
      <c r="Q108" s="77">
        <v>32.903877243054964</v>
      </c>
      <c r="R108" s="77">
        <v>37.718325502385355</v>
      </c>
      <c r="S108" s="77">
        <v>35.394740474307746</v>
      </c>
      <c r="T108" s="77">
        <v>35.784510041234711</v>
      </c>
      <c r="U108" s="77">
        <v>40.615725754502115</v>
      </c>
      <c r="V108" s="77">
        <v>39.246126295831985</v>
      </c>
    </row>
    <row r="109" spans="1:24" ht="11.25" customHeight="1">
      <c r="A109" s="31"/>
      <c r="B109" s="266" t="s">
        <v>89</v>
      </c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</row>
    <row r="110" spans="1:24" ht="11.25" customHeight="1">
      <c r="A110" s="266"/>
      <c r="B110" s="267" t="s">
        <v>289</v>
      </c>
      <c r="C110" s="77">
        <v>25.112839676236433</v>
      </c>
      <c r="D110" s="77">
        <v>34.901546248668311</v>
      </c>
      <c r="E110" s="77">
        <v>41.097606148839823</v>
      </c>
      <c r="F110" s="77">
        <v>50.372355976688574</v>
      </c>
      <c r="G110" s="77">
        <v>29.372028064592882</v>
      </c>
      <c r="H110" s="77">
        <v>34.223605342729378</v>
      </c>
      <c r="I110" s="77">
        <v>42.802396671968559</v>
      </c>
      <c r="J110" s="77">
        <v>40.384283531726147</v>
      </c>
      <c r="K110" s="77">
        <v>43.652372676265962</v>
      </c>
      <c r="L110" s="77">
        <v>43.513823171521025</v>
      </c>
      <c r="M110" s="77">
        <v>41.829856431936129</v>
      </c>
      <c r="N110" s="77">
        <v>42.073117027253261</v>
      </c>
      <c r="O110" s="77">
        <v>44.30001766009471</v>
      </c>
      <c r="P110" s="77">
        <v>40.387392204357951</v>
      </c>
      <c r="Q110" s="77">
        <v>41.249750759860021</v>
      </c>
      <c r="R110" s="77">
        <v>44.903571779211291</v>
      </c>
      <c r="S110" s="77">
        <v>37.453725961296755</v>
      </c>
      <c r="T110" s="77">
        <v>48.477700704925795</v>
      </c>
      <c r="U110" s="77">
        <v>44.938550073976387</v>
      </c>
      <c r="V110" s="77">
        <v>49.313610761474386</v>
      </c>
    </row>
    <row r="111" spans="1:24" ht="11.25" customHeight="1">
      <c r="A111" s="266"/>
      <c r="B111" s="267" t="s">
        <v>290</v>
      </c>
      <c r="C111" s="77">
        <v>18.658533890207625</v>
      </c>
      <c r="D111" s="77">
        <v>25.351796871696948</v>
      </c>
      <c r="E111" s="77">
        <v>31.910899660220522</v>
      </c>
      <c r="F111" s="77">
        <v>36.725882284409892</v>
      </c>
      <c r="G111" s="77">
        <v>19.039708483423425</v>
      </c>
      <c r="H111" s="77">
        <v>25.001062723966989</v>
      </c>
      <c r="I111" s="77">
        <v>35.635548066968546</v>
      </c>
      <c r="J111" s="77">
        <v>34.266056707964488</v>
      </c>
      <c r="K111" s="77">
        <v>35.662131375976372</v>
      </c>
      <c r="L111" s="77">
        <v>35.030612852701069</v>
      </c>
      <c r="M111" s="77">
        <v>31.457024075403368</v>
      </c>
      <c r="N111" s="77">
        <v>31.591544144489987</v>
      </c>
      <c r="O111" s="77">
        <v>34.608387341106358</v>
      </c>
      <c r="P111" s="77">
        <v>32.637346920195014</v>
      </c>
      <c r="Q111" s="77">
        <v>31.325324407443439</v>
      </c>
      <c r="R111" s="77">
        <v>34.381323565936029</v>
      </c>
      <c r="S111" s="77">
        <v>29.117041060980302</v>
      </c>
      <c r="T111" s="77">
        <v>33.177888192923554</v>
      </c>
      <c r="U111" s="77">
        <v>36.896599040176945</v>
      </c>
      <c r="V111" s="77">
        <v>38.928662706283347</v>
      </c>
    </row>
    <row r="112" spans="1:24" ht="11.25" customHeight="1">
      <c r="A112" s="31"/>
      <c r="B112" s="266" t="s">
        <v>90</v>
      </c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</row>
    <row r="113" spans="1:22" ht="11.25" customHeight="1">
      <c r="A113" s="266"/>
      <c r="B113" s="267" t="s">
        <v>289</v>
      </c>
      <c r="C113" s="77">
        <v>20.829097698005061</v>
      </c>
      <c r="D113" s="77">
        <v>18.1727585724576</v>
      </c>
      <c r="E113" s="77">
        <v>17.575856744023937</v>
      </c>
      <c r="F113" s="77">
        <v>19.082170784536743</v>
      </c>
      <c r="G113" s="77">
        <v>23.090879814160232</v>
      </c>
      <c r="H113" s="77">
        <v>24.426830847658703</v>
      </c>
      <c r="I113" s="77">
        <v>34.246380905931503</v>
      </c>
      <c r="J113" s="77">
        <v>36.047050519986598</v>
      </c>
      <c r="K113" s="77">
        <v>36.531742439765353</v>
      </c>
      <c r="L113" s="77">
        <v>34.497672840411077</v>
      </c>
      <c r="M113" s="77">
        <v>33.999030439676517</v>
      </c>
      <c r="N113" s="77">
        <v>32.745874466085731</v>
      </c>
      <c r="O113" s="77">
        <v>33.143730312801118</v>
      </c>
      <c r="P113" s="77">
        <v>32.923234016049577</v>
      </c>
      <c r="Q113" s="77">
        <v>34.604492793147713</v>
      </c>
      <c r="R113" s="77">
        <v>35.272918505845283</v>
      </c>
      <c r="S113" s="77">
        <v>29.092708519650728</v>
      </c>
      <c r="T113" s="77">
        <v>32.138267640872613</v>
      </c>
      <c r="U113" s="77">
        <v>37.065160103640856</v>
      </c>
      <c r="V113" s="77">
        <v>38.277753758629764</v>
      </c>
    </row>
    <row r="114" spans="1:22" ht="11.25" customHeight="1">
      <c r="A114" s="266"/>
      <c r="B114" s="267" t="s">
        <v>290</v>
      </c>
      <c r="C114" s="77">
        <v>16.382147055390593</v>
      </c>
      <c r="D114" s="77">
        <v>14.338266606995001</v>
      </c>
      <c r="E114" s="77">
        <v>15.120428154816839</v>
      </c>
      <c r="F114" s="77">
        <v>13.512563775450987</v>
      </c>
      <c r="G114" s="77">
        <v>16.006085963279666</v>
      </c>
      <c r="H114" s="77">
        <v>20.44263971034696</v>
      </c>
      <c r="I114" s="77">
        <v>29.380330762511221</v>
      </c>
      <c r="J114" s="77">
        <v>33.83467148514903</v>
      </c>
      <c r="K114" s="77">
        <v>32.336436897606518</v>
      </c>
      <c r="L114" s="77">
        <v>31.461732510088677</v>
      </c>
      <c r="M114" s="77">
        <v>28.33471686442957</v>
      </c>
      <c r="N114" s="77">
        <v>27.125498091262898</v>
      </c>
      <c r="O114" s="77">
        <v>28.04569682468648</v>
      </c>
      <c r="P114" s="77">
        <v>28.125456013473666</v>
      </c>
      <c r="Q114" s="77">
        <v>28.848001284046759</v>
      </c>
      <c r="R114" s="77">
        <v>29.631995314025115</v>
      </c>
      <c r="S114" s="77">
        <v>22.594538037319381</v>
      </c>
      <c r="T114" s="77">
        <v>23.891662595516685</v>
      </c>
      <c r="U114" s="77">
        <v>29.77024466438958</v>
      </c>
      <c r="V114" s="77">
        <v>31.701564659848732</v>
      </c>
    </row>
    <row r="115" spans="1:22" ht="11.25" customHeight="1" thickBot="1">
      <c r="A115" s="31"/>
      <c r="B115" s="413"/>
      <c r="C115" s="418"/>
      <c r="D115" s="418"/>
      <c r="E115" s="418"/>
      <c r="F115" s="418"/>
      <c r="G115" s="418"/>
      <c r="H115" s="418"/>
      <c r="I115" s="418"/>
      <c r="J115" s="418"/>
      <c r="K115" s="418"/>
      <c r="L115" s="418"/>
      <c r="M115" s="418"/>
      <c r="N115" s="418"/>
      <c r="O115" s="418"/>
      <c r="P115" s="418"/>
      <c r="Q115" s="418"/>
      <c r="R115" s="419"/>
      <c r="S115" s="419"/>
      <c r="T115" s="419"/>
      <c r="U115" s="419"/>
      <c r="V115" s="419"/>
    </row>
    <row r="116" spans="1:22" ht="24.6" customHeight="1">
      <c r="A116" s="31"/>
      <c r="B116" s="503" t="s">
        <v>447</v>
      </c>
      <c r="C116" s="503"/>
      <c r="D116" s="503"/>
      <c r="E116" s="503"/>
      <c r="F116" s="503"/>
      <c r="G116" s="503"/>
      <c r="H116" s="503"/>
      <c r="I116" s="503"/>
      <c r="J116" s="503"/>
      <c r="K116" s="503"/>
      <c r="L116" s="503"/>
      <c r="M116" s="503"/>
      <c r="N116" s="503"/>
      <c r="O116" s="503"/>
      <c r="P116" s="503"/>
      <c r="Q116" s="503"/>
      <c r="R116" s="503"/>
      <c r="S116" s="503"/>
      <c r="T116" s="503"/>
      <c r="U116" s="503"/>
      <c r="V116" s="503"/>
    </row>
    <row r="117" spans="1:22" s="269" customFormat="1" ht="25.15" customHeight="1">
      <c r="B117" s="503" t="s">
        <v>448</v>
      </c>
      <c r="C117" s="503"/>
      <c r="D117" s="503"/>
      <c r="E117" s="503"/>
      <c r="F117" s="503"/>
      <c r="G117" s="503"/>
      <c r="H117" s="503"/>
      <c r="I117" s="503"/>
      <c r="J117" s="503"/>
      <c r="K117" s="503"/>
      <c r="L117" s="503"/>
      <c r="M117" s="503"/>
      <c r="N117" s="503"/>
      <c r="O117" s="503"/>
      <c r="P117" s="503"/>
      <c r="Q117" s="503"/>
      <c r="R117" s="503"/>
      <c r="S117" s="503"/>
      <c r="T117" s="503"/>
      <c r="U117" s="503"/>
      <c r="V117" s="503"/>
    </row>
    <row r="118" spans="1:22" ht="12" customHeight="1">
      <c r="A118" s="31"/>
      <c r="B118" s="270" t="s">
        <v>243</v>
      </c>
      <c r="C118" s="38"/>
      <c r="D118" s="38"/>
      <c r="E118" s="38"/>
      <c r="F118" s="38"/>
      <c r="G118" s="38"/>
      <c r="H118" s="38"/>
      <c r="I118" s="38"/>
      <c r="J118" s="38"/>
      <c r="K118" s="36"/>
      <c r="L118" s="36"/>
      <c r="M118" s="36"/>
      <c r="N118" s="36"/>
    </row>
    <row r="119" spans="1:22" ht="12" customHeight="1">
      <c r="B119" s="271"/>
      <c r="C119" s="41"/>
      <c r="D119" s="41"/>
      <c r="E119" s="41"/>
      <c r="F119" s="41"/>
      <c r="G119" s="41"/>
      <c r="H119" s="41"/>
      <c r="I119" s="41"/>
      <c r="J119" s="41"/>
      <c r="K119" s="42"/>
      <c r="L119" s="42"/>
    </row>
    <row r="120" spans="1:22" ht="12" customHeight="1">
      <c r="B120" s="271"/>
      <c r="C120" s="41"/>
      <c r="D120" s="41"/>
      <c r="E120" s="41"/>
      <c r="F120" s="41"/>
      <c r="G120" s="41"/>
      <c r="H120" s="41"/>
      <c r="I120" s="41"/>
      <c r="J120" s="41"/>
      <c r="K120" s="42"/>
      <c r="L120" s="42"/>
    </row>
    <row r="121" spans="1:22" ht="12" customHeight="1">
      <c r="A121" s="42"/>
      <c r="B121" s="42"/>
      <c r="C121" s="42"/>
    </row>
    <row r="122" spans="1:22" ht="12" customHeight="1">
      <c r="A122" s="42"/>
      <c r="B122" s="42"/>
      <c r="C122" s="42"/>
    </row>
    <row r="123" spans="1:22" ht="12" customHeight="1">
      <c r="A123" s="42"/>
      <c r="B123" s="42"/>
      <c r="C123" s="42"/>
    </row>
    <row r="124" spans="1:22" ht="12" customHeight="1">
      <c r="A124" s="42"/>
      <c r="B124" s="42"/>
      <c r="C124" s="42"/>
    </row>
  </sheetData>
  <mergeCells count="4">
    <mergeCell ref="B2:V2"/>
    <mergeCell ref="B3:V3"/>
    <mergeCell ref="B116:V116"/>
    <mergeCell ref="B117:V117"/>
  </mergeCells>
  <pageMargins left="0.70866141732283472" right="0.70866141732283472" top="0.74803149606299213" bottom="0.74803149606299213" header="0.31496062992125984" footer="0.31496062992125984"/>
  <pageSetup paperSize="9" scale="73" orientation="portrait" r:id="rId1"/>
  <headerFooter alignWithMargins="0"/>
  <rowBreaks count="1" manualBreakCount="1">
    <brk id="57" max="1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58"/>
  <sheetViews>
    <sheetView showGridLines="0" zoomScaleNormal="100" zoomScaleSheetLayoutView="100" workbookViewId="0">
      <pane ySplit="3" topLeftCell="A4" activePane="bottomLeft" state="frozen"/>
      <selection activeCell="P31" sqref="P31"/>
      <selection pane="bottomLeft" activeCell="AB19" sqref="AB19"/>
    </sheetView>
  </sheetViews>
  <sheetFormatPr baseColWidth="10" defaultColWidth="11.42578125" defaultRowHeight="12.75"/>
  <cols>
    <col min="1" max="1" width="3.5703125" style="30" customWidth="1"/>
    <col min="2" max="2" width="16.42578125" style="30" customWidth="1"/>
    <col min="3" max="9" width="6" style="30" hidden="1" customWidth="1"/>
    <col min="10" max="12" width="6.7109375" style="30" hidden="1" customWidth="1"/>
    <col min="13" max="22" width="7.7109375" style="30" customWidth="1"/>
    <col min="23" max="25" width="11.42578125" style="30"/>
    <col min="26" max="26" width="12.28515625" style="30" bestFit="1" customWidth="1"/>
    <col min="27" max="16384" width="11.42578125" style="30"/>
  </cols>
  <sheetData>
    <row r="1" spans="1:23" s="332" customFormat="1" ht="42.75" customHeight="1">
      <c r="A1" s="330"/>
      <c r="B1" s="501" t="s">
        <v>529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501"/>
      <c r="U1" s="501"/>
      <c r="V1" s="501"/>
    </row>
    <row r="2" spans="1:23" ht="15" thickBot="1">
      <c r="A2" s="31"/>
      <c r="B2" s="502" t="s">
        <v>246</v>
      </c>
      <c r="C2" s="502"/>
      <c r="D2" s="502"/>
      <c r="E2" s="502"/>
      <c r="F2" s="502"/>
      <c r="G2" s="502"/>
      <c r="H2" s="502"/>
      <c r="I2" s="502"/>
      <c r="J2" s="502"/>
      <c r="K2" s="502"/>
      <c r="L2" s="502"/>
      <c r="M2" s="502"/>
      <c r="N2" s="502"/>
      <c r="O2" s="502"/>
      <c r="P2" s="502"/>
      <c r="Q2" s="502"/>
      <c r="R2" s="502"/>
      <c r="S2" s="502"/>
      <c r="T2" s="502"/>
      <c r="U2" s="502"/>
      <c r="V2" s="502"/>
    </row>
    <row r="3" spans="1:23" ht="40.5" customHeight="1" thickBot="1">
      <c r="A3" s="31"/>
      <c r="B3" s="412" t="s">
        <v>483</v>
      </c>
      <c r="C3" s="412">
        <v>2004</v>
      </c>
      <c r="D3" s="412">
        <v>2005</v>
      </c>
      <c r="E3" s="412">
        <v>2006</v>
      </c>
      <c r="F3" s="412">
        <v>2007</v>
      </c>
      <c r="G3" s="412">
        <v>2008</v>
      </c>
      <c r="H3" s="412">
        <v>2009</v>
      </c>
      <c r="I3" s="412">
        <v>2010</v>
      </c>
      <c r="J3" s="412">
        <v>2011</v>
      </c>
      <c r="K3" s="412">
        <v>2012</v>
      </c>
      <c r="L3" s="412">
        <v>2013</v>
      </c>
      <c r="M3" s="412">
        <v>2014</v>
      </c>
      <c r="N3" s="412">
        <v>2015</v>
      </c>
      <c r="O3" s="412">
        <v>2016</v>
      </c>
      <c r="P3" s="412">
        <v>2017</v>
      </c>
      <c r="Q3" s="412">
        <v>2018</v>
      </c>
      <c r="R3" s="412">
        <v>2019</v>
      </c>
      <c r="S3" s="412">
        <v>2020</v>
      </c>
      <c r="T3" s="412">
        <v>2021</v>
      </c>
      <c r="U3" s="412">
        <v>2022</v>
      </c>
      <c r="V3" s="412">
        <v>2023</v>
      </c>
    </row>
    <row r="4" spans="1:23" ht="7.5" customHeight="1">
      <c r="A4" s="31"/>
      <c r="B4" s="411"/>
      <c r="C4" s="411"/>
      <c r="D4" s="411"/>
      <c r="E4" s="411"/>
      <c r="F4" s="411"/>
      <c r="G4" s="411"/>
      <c r="H4" s="411"/>
      <c r="I4" s="411"/>
      <c r="J4" s="411"/>
      <c r="K4" s="411"/>
      <c r="L4" s="411"/>
      <c r="M4" s="411"/>
      <c r="N4" s="411"/>
    </row>
    <row r="5" spans="1:23" ht="12.75" customHeight="1">
      <c r="A5" s="31"/>
      <c r="B5" s="266" t="s">
        <v>244</v>
      </c>
      <c r="C5" s="32"/>
      <c r="D5" s="32"/>
      <c r="E5" s="32"/>
      <c r="F5" s="32"/>
      <c r="G5" s="32"/>
      <c r="H5" s="32"/>
      <c r="I5" s="32"/>
      <c r="J5" s="32"/>
      <c r="K5" s="86"/>
      <c r="L5" s="86"/>
      <c r="M5" s="86"/>
      <c r="N5" s="86"/>
    </row>
    <row r="6" spans="1:23" ht="12.75" customHeight="1">
      <c r="A6" s="31"/>
      <c r="B6" s="266" t="s">
        <v>289</v>
      </c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</row>
    <row r="7" spans="1:23" ht="12.75" customHeight="1">
      <c r="A7" s="31"/>
      <c r="B7" s="80" t="s">
        <v>253</v>
      </c>
      <c r="C7" s="34">
        <v>7.7788737273590867</v>
      </c>
      <c r="D7" s="34">
        <v>8.8000713719731891</v>
      </c>
      <c r="E7" s="34">
        <v>9.753428847145825</v>
      </c>
      <c r="F7" s="34">
        <v>10.915239594737532</v>
      </c>
      <c r="G7" s="34">
        <v>11.298713139526827</v>
      </c>
      <c r="H7" s="34">
        <v>10.266240635086785</v>
      </c>
      <c r="I7" s="34">
        <v>11.973821134264444</v>
      </c>
      <c r="J7" s="34">
        <v>14.535536765143171</v>
      </c>
      <c r="K7" s="34">
        <v>14.037286040655999</v>
      </c>
      <c r="L7" s="34">
        <v>13.062955670712839</v>
      </c>
      <c r="M7" s="34">
        <v>12.3179376</v>
      </c>
      <c r="N7" s="34">
        <v>10.865761764690031</v>
      </c>
      <c r="O7" s="34">
        <v>11.978895326265587</v>
      </c>
      <c r="P7" s="34">
        <v>11.871263883850206</v>
      </c>
      <c r="Q7" s="34">
        <v>12.952614612562922</v>
      </c>
      <c r="R7" s="34">
        <v>12.65055871378118</v>
      </c>
      <c r="S7" s="34">
        <v>11.877386711736881</v>
      </c>
      <c r="T7" s="34">
        <v>11.944575692662728</v>
      </c>
      <c r="U7" s="34">
        <v>13.174251524356398</v>
      </c>
      <c r="V7" s="34">
        <v>14.735796581849769</v>
      </c>
    </row>
    <row r="8" spans="1:23" ht="12.75" customHeight="1">
      <c r="A8" s="31"/>
      <c r="B8" s="80" t="s">
        <v>254</v>
      </c>
      <c r="C8" s="34">
        <v>11.373562195832847</v>
      </c>
      <c r="D8" s="34">
        <v>13.185098965875206</v>
      </c>
      <c r="E8" s="34">
        <v>15.430637929820465</v>
      </c>
      <c r="F8" s="34">
        <v>16.131100986796149</v>
      </c>
      <c r="G8" s="34">
        <v>17.899032739609698</v>
      </c>
      <c r="H8" s="34">
        <v>18.840657681756401</v>
      </c>
      <c r="I8" s="34">
        <v>24.330915026124824</v>
      </c>
      <c r="J8" s="34">
        <v>27.508264283970501</v>
      </c>
      <c r="K8" s="34">
        <v>28.018901345664322</v>
      </c>
      <c r="L8" s="34">
        <v>26.239342985873172</v>
      </c>
      <c r="M8" s="34">
        <v>26.658395200000001</v>
      </c>
      <c r="N8" s="34">
        <v>25.08434085606698</v>
      </c>
      <c r="O8" s="34">
        <v>27.331231616313712</v>
      </c>
      <c r="P8" s="34">
        <v>27.863523245462332</v>
      </c>
      <c r="Q8" s="34">
        <v>29.878811254294568</v>
      </c>
      <c r="R8" s="34">
        <v>32.05239571866165</v>
      </c>
      <c r="S8" s="34">
        <v>29.91376269699234</v>
      </c>
      <c r="T8" s="34">
        <v>32.041549342237751</v>
      </c>
      <c r="U8" s="34">
        <v>33.986862476664022</v>
      </c>
      <c r="V8" s="34">
        <v>35.367943033116042</v>
      </c>
    </row>
    <row r="9" spans="1:23" ht="12.75" customHeight="1">
      <c r="A9" s="31"/>
      <c r="B9" s="80" t="s">
        <v>255</v>
      </c>
      <c r="C9" s="34">
        <v>17.737252588846015</v>
      </c>
      <c r="D9" s="34">
        <v>20.137015284641642</v>
      </c>
      <c r="E9" s="34">
        <v>22.828411325848354</v>
      </c>
      <c r="F9" s="34">
        <v>22.501535856157776</v>
      </c>
      <c r="G9" s="34">
        <v>24.498429860929676</v>
      </c>
      <c r="H9" s="34">
        <v>25.76839140755806</v>
      </c>
      <c r="I9" s="34">
        <v>34.252907904368911</v>
      </c>
      <c r="J9" s="34">
        <v>39.637500958985207</v>
      </c>
      <c r="K9" s="34">
        <v>38.353867967489421</v>
      </c>
      <c r="L9" s="34">
        <v>35.33750797135847</v>
      </c>
      <c r="M9" s="34">
        <v>38.073279700000001</v>
      </c>
      <c r="N9" s="34">
        <v>36.850690648118722</v>
      </c>
      <c r="O9" s="34">
        <v>36.122320640659225</v>
      </c>
      <c r="P9" s="34">
        <v>38.603787609150288</v>
      </c>
      <c r="Q9" s="34">
        <v>38.204517591945347</v>
      </c>
      <c r="R9" s="34">
        <v>40.055351577942488</v>
      </c>
      <c r="S9" s="34">
        <v>37.555172347260758</v>
      </c>
      <c r="T9" s="34">
        <v>41.715603603034914</v>
      </c>
      <c r="U9" s="34">
        <v>45.14210367641801</v>
      </c>
      <c r="V9" s="34">
        <v>44.798876503256253</v>
      </c>
    </row>
    <row r="10" spans="1:23" ht="12.75" customHeight="1">
      <c r="A10" s="31"/>
      <c r="B10" s="80" t="s">
        <v>256</v>
      </c>
      <c r="C10" s="34">
        <v>26.081945702698402</v>
      </c>
      <c r="D10" s="34">
        <v>29.631323676407074</v>
      </c>
      <c r="E10" s="34">
        <v>32.476742215033163</v>
      </c>
      <c r="F10" s="34">
        <v>34.94145385632789</v>
      </c>
      <c r="G10" s="34">
        <v>35.385041400489825</v>
      </c>
      <c r="H10" s="34">
        <v>37.573812015092606</v>
      </c>
      <c r="I10" s="34">
        <v>46.537155486110898</v>
      </c>
      <c r="J10" s="34">
        <v>53.264921450703781</v>
      </c>
      <c r="K10" s="34">
        <v>52.195277348669613</v>
      </c>
      <c r="L10" s="34">
        <v>51.068685213064647</v>
      </c>
      <c r="M10" s="34">
        <v>53.051227599999997</v>
      </c>
      <c r="N10" s="34">
        <v>53.063522796630025</v>
      </c>
      <c r="O10" s="34">
        <v>51.902902892411063</v>
      </c>
      <c r="P10" s="34">
        <v>54.310622881469222</v>
      </c>
      <c r="Q10" s="34">
        <v>53.57598836885834</v>
      </c>
      <c r="R10" s="34">
        <v>54.412851298309221</v>
      </c>
      <c r="S10" s="34">
        <v>52.300166435776681</v>
      </c>
      <c r="T10" s="34">
        <v>56.319719805191092</v>
      </c>
      <c r="U10" s="34">
        <v>59.238013854049058</v>
      </c>
      <c r="V10" s="34">
        <v>59.288616076328559</v>
      </c>
    </row>
    <row r="11" spans="1:23" ht="12.75" customHeight="1">
      <c r="A11" s="31"/>
      <c r="B11" s="80" t="s">
        <v>257</v>
      </c>
      <c r="C11" s="34">
        <v>42.949414228419819</v>
      </c>
      <c r="D11" s="34">
        <v>46.12945926746422</v>
      </c>
      <c r="E11" s="34">
        <v>49.451725901435644</v>
      </c>
      <c r="F11" s="34">
        <v>47.802944164474773</v>
      </c>
      <c r="G11" s="34">
        <v>50.263204836338303</v>
      </c>
      <c r="H11" s="34">
        <v>52.288370529114914</v>
      </c>
      <c r="I11" s="34">
        <v>62.012282807330102</v>
      </c>
      <c r="J11" s="34">
        <v>68.677328596243441</v>
      </c>
      <c r="K11" s="34">
        <v>69.090937664977517</v>
      </c>
      <c r="L11" s="34">
        <v>66.477208784356407</v>
      </c>
      <c r="M11" s="34">
        <v>66.894430499999999</v>
      </c>
      <c r="N11" s="34">
        <v>66.956101310490425</v>
      </c>
      <c r="O11" s="34">
        <v>67.124128610115974</v>
      </c>
      <c r="P11" s="34">
        <v>68.766869592451243</v>
      </c>
      <c r="Q11" s="34">
        <v>68.352795134947982</v>
      </c>
      <c r="R11" s="34">
        <v>69.537333361350363</v>
      </c>
      <c r="S11" s="34">
        <v>66.245578384423467</v>
      </c>
      <c r="T11" s="34">
        <v>70.038945725015054</v>
      </c>
      <c r="U11" s="34">
        <v>71.504128280556102</v>
      </c>
      <c r="V11" s="34">
        <v>73.587106148003272</v>
      </c>
    </row>
    <row r="12" spans="1:23" ht="12.75" customHeight="1">
      <c r="A12" s="31"/>
      <c r="B12" s="80" t="s">
        <v>258</v>
      </c>
      <c r="C12" s="34">
        <v>59.130915036232366</v>
      </c>
      <c r="D12" s="34">
        <v>65.2833613602958</v>
      </c>
      <c r="E12" s="34">
        <v>67.838814579164037</v>
      </c>
      <c r="F12" s="34">
        <v>67.342420868617666</v>
      </c>
      <c r="G12" s="34">
        <v>66.773354391958009</v>
      </c>
      <c r="H12" s="34">
        <v>68.273793276633427</v>
      </c>
      <c r="I12" s="34">
        <v>78.578248128486436</v>
      </c>
      <c r="J12" s="34">
        <v>82.106724038614814</v>
      </c>
      <c r="K12" s="34">
        <v>81.765037146867527</v>
      </c>
      <c r="L12" s="34">
        <v>80.981638221379541</v>
      </c>
      <c r="M12" s="34">
        <v>80.107882200000006</v>
      </c>
      <c r="N12" s="34">
        <v>80.860083244514954</v>
      </c>
      <c r="O12" s="34">
        <v>82.389748917353302</v>
      </c>
      <c r="P12" s="34">
        <v>80.392060285101877</v>
      </c>
      <c r="Q12" s="34">
        <v>81.643434767444731</v>
      </c>
      <c r="R12" s="34">
        <v>82.85277184397502</v>
      </c>
      <c r="S12" s="34">
        <v>81.260861380880101</v>
      </c>
      <c r="T12" s="34">
        <v>83.049695885284223</v>
      </c>
      <c r="U12" s="34">
        <v>85.146804662244591</v>
      </c>
      <c r="V12" s="34">
        <v>84.562307426671453</v>
      </c>
    </row>
    <row r="13" spans="1:23" ht="12.75" customHeight="1">
      <c r="A13" s="31"/>
      <c r="B13" s="266" t="s">
        <v>290</v>
      </c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0" t="s">
        <v>380</v>
      </c>
    </row>
    <row r="14" spans="1:23" ht="12.75" customHeight="1">
      <c r="A14" s="31"/>
      <c r="B14" s="80" t="s">
        <v>253</v>
      </c>
      <c r="C14" s="34">
        <v>8.5775601074228192</v>
      </c>
      <c r="D14" s="34">
        <v>9.8458985745812626</v>
      </c>
      <c r="E14" s="34">
        <v>11.624539881046617</v>
      </c>
      <c r="F14" s="34">
        <v>11.85066261344971</v>
      </c>
      <c r="G14" s="34">
        <v>12.371056969262115</v>
      </c>
      <c r="H14" s="34">
        <v>11.292142936199371</v>
      </c>
      <c r="I14" s="34">
        <v>14.028265539112075</v>
      </c>
      <c r="J14" s="34">
        <v>15.269120183079535</v>
      </c>
      <c r="K14" s="34">
        <v>15.435154986880189</v>
      </c>
      <c r="L14" s="34">
        <v>14.008855562937489</v>
      </c>
      <c r="M14" s="34">
        <v>11.994555699999999</v>
      </c>
      <c r="N14" s="34">
        <v>11.605176659681241</v>
      </c>
      <c r="O14" s="34">
        <v>12.315286536138817</v>
      </c>
      <c r="P14" s="34">
        <v>11.828017502462391</v>
      </c>
      <c r="Q14" s="34">
        <v>12.811533028810205</v>
      </c>
      <c r="R14" s="34">
        <v>12.681484222343784</v>
      </c>
      <c r="S14" s="34">
        <v>12.976369569151091</v>
      </c>
      <c r="T14" s="34">
        <v>12.341060211533753</v>
      </c>
      <c r="U14" s="34">
        <v>14.19636008002206</v>
      </c>
      <c r="V14" s="34">
        <v>15.372805997438741</v>
      </c>
    </row>
    <row r="15" spans="1:23" ht="12.75" customHeight="1">
      <c r="A15" s="31"/>
      <c r="B15" s="80" t="s">
        <v>254</v>
      </c>
      <c r="C15" s="34">
        <v>8.7382645937661945</v>
      </c>
      <c r="D15" s="34">
        <v>10.682705217688197</v>
      </c>
      <c r="E15" s="34">
        <v>10.853671693603216</v>
      </c>
      <c r="F15" s="34">
        <v>12.127106172348617</v>
      </c>
      <c r="G15" s="34">
        <v>12.397186052776973</v>
      </c>
      <c r="H15" s="34">
        <v>13.247323524642216</v>
      </c>
      <c r="I15" s="34">
        <v>16.269282402928059</v>
      </c>
      <c r="J15" s="34">
        <v>20.441191065500046</v>
      </c>
      <c r="K15" s="34">
        <v>20.584790479348861</v>
      </c>
      <c r="L15" s="34">
        <v>18.519410062689591</v>
      </c>
      <c r="M15" s="34">
        <v>18.938460800000001</v>
      </c>
      <c r="N15" s="34">
        <v>18.088369428408413</v>
      </c>
      <c r="O15" s="34">
        <v>19.815379395984944</v>
      </c>
      <c r="P15" s="34">
        <v>20.40699551365763</v>
      </c>
      <c r="Q15" s="34">
        <v>21.984033428916391</v>
      </c>
      <c r="R15" s="34">
        <v>23.15972658145931</v>
      </c>
      <c r="S15" s="34">
        <v>23.10359305613547</v>
      </c>
      <c r="T15" s="34">
        <v>23.353317367795395</v>
      </c>
      <c r="U15" s="34">
        <v>26.404748560427727</v>
      </c>
      <c r="V15" s="34">
        <v>26.20808312837411</v>
      </c>
    </row>
    <row r="16" spans="1:23" ht="12.75" customHeight="1">
      <c r="A16" s="31"/>
      <c r="B16" s="80" t="s">
        <v>255</v>
      </c>
      <c r="C16" s="34">
        <v>12.988833935944601</v>
      </c>
      <c r="D16" s="34">
        <v>15.343506508380159</v>
      </c>
      <c r="E16" s="34">
        <v>17.650240245195025</v>
      </c>
      <c r="F16" s="34">
        <v>16.788386756844613</v>
      </c>
      <c r="G16" s="34">
        <v>19.024032553770507</v>
      </c>
      <c r="H16" s="34">
        <v>19.773888482541881</v>
      </c>
      <c r="I16" s="34">
        <v>25.950476159101338</v>
      </c>
      <c r="J16" s="34">
        <v>28.861392867640092</v>
      </c>
      <c r="K16" s="34">
        <v>29.242952824764153</v>
      </c>
      <c r="L16" s="34">
        <v>29.950862589469452</v>
      </c>
      <c r="M16" s="34">
        <v>29.182116000000001</v>
      </c>
      <c r="N16" s="34">
        <v>28.003501178612517</v>
      </c>
      <c r="O16" s="34">
        <v>28.808215996218657</v>
      </c>
      <c r="P16" s="34">
        <v>29.653983888287073</v>
      </c>
      <c r="Q16" s="34">
        <v>29.358989148981241</v>
      </c>
      <c r="R16" s="34">
        <v>31.440224053307386</v>
      </c>
      <c r="S16" s="34">
        <v>29.426578383900434</v>
      </c>
      <c r="T16" s="34">
        <v>31.484604222884311</v>
      </c>
      <c r="U16" s="34">
        <v>33.558729660304273</v>
      </c>
      <c r="V16" s="34">
        <v>33.796696999559153</v>
      </c>
    </row>
    <row r="17" spans="1:22" ht="12.75" customHeight="1">
      <c r="A17" s="31"/>
      <c r="B17" s="80" t="s">
        <v>256</v>
      </c>
      <c r="C17" s="34">
        <v>19.054413570885789</v>
      </c>
      <c r="D17" s="34">
        <v>20.377139353229804</v>
      </c>
      <c r="E17" s="34">
        <v>23.750269689355228</v>
      </c>
      <c r="F17" s="34">
        <v>24.610438263465461</v>
      </c>
      <c r="G17" s="34">
        <v>25.000936558606242</v>
      </c>
      <c r="H17" s="34">
        <v>27.373464240270312</v>
      </c>
      <c r="I17" s="34">
        <v>34.462433839406927</v>
      </c>
      <c r="J17" s="34">
        <v>40.856405541858344</v>
      </c>
      <c r="K17" s="34">
        <v>41.256340190808089</v>
      </c>
      <c r="L17" s="34">
        <v>38.594655203066388</v>
      </c>
      <c r="M17" s="34">
        <v>39.165703999999998</v>
      </c>
      <c r="N17" s="34">
        <v>38.139129818983982</v>
      </c>
      <c r="O17" s="34">
        <v>41.620366450964454</v>
      </c>
      <c r="P17" s="34">
        <v>42.29100869883861</v>
      </c>
      <c r="Q17" s="34">
        <v>41.807101825193001</v>
      </c>
      <c r="R17" s="34">
        <v>41.544884065358808</v>
      </c>
      <c r="S17" s="34">
        <v>41.017902216231342</v>
      </c>
      <c r="T17" s="34">
        <v>43.737958824795761</v>
      </c>
      <c r="U17" s="34">
        <v>44.751482846202002</v>
      </c>
      <c r="V17" s="34">
        <v>46.666244962642267</v>
      </c>
    </row>
    <row r="18" spans="1:22" ht="12.75" customHeight="1">
      <c r="A18" s="31"/>
      <c r="B18" s="80" t="s">
        <v>257</v>
      </c>
      <c r="C18" s="34">
        <v>27.859943406062076</v>
      </c>
      <c r="D18" s="34">
        <v>32.147360194687586</v>
      </c>
      <c r="E18" s="34">
        <v>33.359564649137077</v>
      </c>
      <c r="F18" s="34">
        <v>36.44941631010596</v>
      </c>
      <c r="G18" s="34">
        <v>36.893962873607556</v>
      </c>
      <c r="H18" s="34">
        <v>39.105188543372329</v>
      </c>
      <c r="I18" s="34">
        <v>49.454009343528625</v>
      </c>
      <c r="J18" s="34">
        <v>55.246856430046655</v>
      </c>
      <c r="K18" s="34">
        <v>55.169183652611906</v>
      </c>
      <c r="L18" s="34">
        <v>51.20189805295734</v>
      </c>
      <c r="M18" s="34">
        <v>51.363462200000001</v>
      </c>
      <c r="N18" s="34">
        <v>52.124305191506721</v>
      </c>
      <c r="O18" s="34">
        <v>54.950473027358839</v>
      </c>
      <c r="P18" s="34">
        <v>53.524770305036348</v>
      </c>
      <c r="Q18" s="34">
        <v>54.39568357319223</v>
      </c>
      <c r="R18" s="34">
        <v>53.718114416285211</v>
      </c>
      <c r="S18" s="34">
        <v>52.678157882495455</v>
      </c>
      <c r="T18" s="34">
        <v>54.105795462860939</v>
      </c>
      <c r="U18" s="34">
        <v>59.107501491632128</v>
      </c>
      <c r="V18" s="34">
        <v>59.226201071334103</v>
      </c>
    </row>
    <row r="19" spans="1:22" ht="12.75" customHeight="1">
      <c r="A19" s="31"/>
      <c r="B19" s="80" t="s">
        <v>258</v>
      </c>
      <c r="C19" s="34">
        <v>46.82235887617103</v>
      </c>
      <c r="D19" s="34">
        <v>50.386911765062806</v>
      </c>
      <c r="E19" s="34">
        <v>56.457387536823468</v>
      </c>
      <c r="F19" s="34">
        <v>56.019677639747364</v>
      </c>
      <c r="G19" s="34">
        <v>55.757794041613252</v>
      </c>
      <c r="H19" s="34">
        <v>58.61306136653387</v>
      </c>
      <c r="I19" s="34">
        <v>69.510013073352781</v>
      </c>
      <c r="J19" s="34">
        <v>71.412079632511507</v>
      </c>
      <c r="K19" s="34">
        <v>70.059433575864063</v>
      </c>
      <c r="L19" s="34">
        <v>69.292401606328539</v>
      </c>
      <c r="M19" s="34">
        <v>68.764155500000001</v>
      </c>
      <c r="N19" s="34">
        <v>70.652340649426037</v>
      </c>
      <c r="O19" s="34">
        <v>71.945472448361883</v>
      </c>
      <c r="P19" s="34">
        <v>71.117719795628361</v>
      </c>
      <c r="Q19" s="34">
        <v>71.101346596683427</v>
      </c>
      <c r="R19" s="34">
        <v>72.451644597285906</v>
      </c>
      <c r="S19" s="34">
        <v>71.277205139874781</v>
      </c>
      <c r="T19" s="34">
        <v>72.300427235234011</v>
      </c>
      <c r="U19" s="34">
        <v>74.190170212487345</v>
      </c>
      <c r="V19" s="34">
        <v>75.228903229453863</v>
      </c>
    </row>
    <row r="20" spans="1:22" ht="7.5" customHeight="1">
      <c r="A20" s="31"/>
      <c r="B20" s="267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</row>
    <row r="21" spans="1:22" ht="12.75" customHeight="1">
      <c r="A21" s="31"/>
      <c r="B21" s="266" t="s">
        <v>59</v>
      </c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</row>
    <row r="22" spans="1:22" ht="12.75" customHeight="1">
      <c r="A22" s="31"/>
      <c r="B22" s="266" t="s">
        <v>289</v>
      </c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</row>
    <row r="23" spans="1:22" ht="12.75" customHeight="1">
      <c r="A23" s="31"/>
      <c r="B23" s="80" t="s">
        <v>253</v>
      </c>
      <c r="C23" s="34">
        <v>10.274567362172963</v>
      </c>
      <c r="D23" s="34">
        <v>10.551650603314654</v>
      </c>
      <c r="E23" s="34">
        <v>11.974001646368865</v>
      </c>
      <c r="F23" s="34">
        <v>13.907871509864991</v>
      </c>
      <c r="G23" s="34">
        <v>13.912045486586772</v>
      </c>
      <c r="H23" s="34">
        <v>12.940374885423807</v>
      </c>
      <c r="I23" s="34">
        <v>15.411450754334474</v>
      </c>
      <c r="J23" s="34">
        <v>18.498043460402254</v>
      </c>
      <c r="K23" s="34">
        <v>17.591142590084932</v>
      </c>
      <c r="L23" s="34">
        <v>16.222316084040308</v>
      </c>
      <c r="M23" s="34">
        <v>15.198169999999999</v>
      </c>
      <c r="N23" s="34">
        <v>13.469233096540936</v>
      </c>
      <c r="O23" s="34">
        <v>14.617789259970754</v>
      </c>
      <c r="P23" s="34">
        <v>14.460136359988043</v>
      </c>
      <c r="Q23" s="34">
        <v>15.747733639406736</v>
      </c>
      <c r="R23" s="34">
        <v>15.165386078950716</v>
      </c>
      <c r="S23" s="34">
        <v>14.014432055169898</v>
      </c>
      <c r="T23" s="34">
        <v>14.078873327589186</v>
      </c>
      <c r="U23" s="34">
        <v>15.435241300641822</v>
      </c>
      <c r="V23" s="34">
        <v>17.190878512014706</v>
      </c>
    </row>
    <row r="24" spans="1:22" ht="12.75" customHeight="1">
      <c r="A24" s="31"/>
      <c r="B24" s="80" t="s">
        <v>254</v>
      </c>
      <c r="C24" s="34">
        <v>13.134959717109176</v>
      </c>
      <c r="D24" s="34">
        <v>14.22180240571789</v>
      </c>
      <c r="E24" s="34">
        <v>16.476597394388772</v>
      </c>
      <c r="F24" s="34">
        <v>17.940214190286632</v>
      </c>
      <c r="G24" s="34">
        <v>19.750114685476674</v>
      </c>
      <c r="H24" s="34">
        <v>20.719980498527491</v>
      </c>
      <c r="I24" s="34">
        <v>27.160293356987804</v>
      </c>
      <c r="J24" s="34">
        <v>31.142637671625153</v>
      </c>
      <c r="K24" s="34">
        <v>31.557710720961602</v>
      </c>
      <c r="L24" s="34">
        <v>29.035260391538259</v>
      </c>
      <c r="M24" s="34">
        <v>29.482559200000001</v>
      </c>
      <c r="N24" s="34">
        <v>27.269760670127344</v>
      </c>
      <c r="O24" s="34">
        <v>30.080504685434789</v>
      </c>
      <c r="P24" s="34">
        <v>30.49016768941906</v>
      </c>
      <c r="Q24" s="34">
        <v>32.987528242037101</v>
      </c>
      <c r="R24" s="34">
        <v>35.412923478036511</v>
      </c>
      <c r="S24" s="34">
        <v>32.812816798341352</v>
      </c>
      <c r="T24" s="34">
        <v>34.969329959250246</v>
      </c>
      <c r="U24" s="34">
        <v>37.124157032836827</v>
      </c>
      <c r="V24" s="34">
        <v>38.252220920709711</v>
      </c>
    </row>
    <row r="25" spans="1:22" ht="12.75" customHeight="1">
      <c r="A25" s="31"/>
      <c r="B25" s="80" t="s">
        <v>255</v>
      </c>
      <c r="C25" s="34">
        <v>19.108516265966742</v>
      </c>
      <c r="D25" s="34">
        <v>20.686969911596801</v>
      </c>
      <c r="E25" s="34">
        <v>22.787225386780211</v>
      </c>
      <c r="F25" s="34">
        <v>23.508884523920003</v>
      </c>
      <c r="G25" s="34">
        <v>25.678649844884667</v>
      </c>
      <c r="H25" s="34">
        <v>26.792830943658945</v>
      </c>
      <c r="I25" s="34">
        <v>35.919464976852552</v>
      </c>
      <c r="J25" s="34">
        <v>41.810620911982056</v>
      </c>
      <c r="K25" s="34">
        <v>40.384763749253651</v>
      </c>
      <c r="L25" s="34">
        <v>36.320647845531902</v>
      </c>
      <c r="M25" s="34">
        <v>39.299699599999997</v>
      </c>
      <c r="N25" s="34">
        <v>37.313262920034433</v>
      </c>
      <c r="O25" s="34">
        <v>36.582074285912555</v>
      </c>
      <c r="P25" s="34">
        <v>39.995512295847384</v>
      </c>
      <c r="Q25" s="34">
        <v>39.322075705228876</v>
      </c>
      <c r="R25" s="34">
        <v>41.05149849422498</v>
      </c>
      <c r="S25" s="34">
        <v>38.942844000775395</v>
      </c>
      <c r="T25" s="34">
        <v>43.304602083683456</v>
      </c>
      <c r="U25" s="34">
        <v>46.210369414455663</v>
      </c>
      <c r="V25" s="34">
        <v>46.340112566944612</v>
      </c>
    </row>
    <row r="26" spans="1:22" ht="12.75" customHeight="1">
      <c r="A26" s="31"/>
      <c r="B26" s="80" t="s">
        <v>256</v>
      </c>
      <c r="C26" s="34">
        <v>27.126506588319092</v>
      </c>
      <c r="D26" s="34">
        <v>29.422034280990221</v>
      </c>
      <c r="E26" s="34">
        <v>31.830407285723282</v>
      </c>
      <c r="F26" s="34">
        <v>36.71575295382695</v>
      </c>
      <c r="G26" s="34">
        <v>37.38030015855405</v>
      </c>
      <c r="H26" s="34">
        <v>39.42618291883678</v>
      </c>
      <c r="I26" s="34">
        <v>48.842631478277859</v>
      </c>
      <c r="J26" s="34">
        <v>55.563274989214165</v>
      </c>
      <c r="K26" s="34">
        <v>54.896536162209046</v>
      </c>
      <c r="L26" s="34">
        <v>52.637440731024419</v>
      </c>
      <c r="M26" s="34">
        <v>53.867255900000004</v>
      </c>
      <c r="N26" s="34">
        <v>53.355842708034665</v>
      </c>
      <c r="O26" s="34">
        <v>53.136166096146532</v>
      </c>
      <c r="P26" s="34">
        <v>55.405257557899631</v>
      </c>
      <c r="Q26" s="34">
        <v>54.231124138062391</v>
      </c>
      <c r="R26" s="34">
        <v>55.446776245709614</v>
      </c>
      <c r="S26" s="34">
        <v>54.271956137149552</v>
      </c>
      <c r="T26" s="34">
        <v>57.044006272448243</v>
      </c>
      <c r="U26" s="34">
        <v>59.893699138255876</v>
      </c>
      <c r="V26" s="34">
        <v>59.53096739009429</v>
      </c>
    </row>
    <row r="27" spans="1:22" ht="12.75" customHeight="1">
      <c r="A27" s="31"/>
      <c r="B27" s="80" t="s">
        <v>257</v>
      </c>
      <c r="C27" s="34">
        <v>33.854057468541761</v>
      </c>
      <c r="D27" s="34">
        <v>35.610408948428827</v>
      </c>
      <c r="E27" s="34">
        <v>37.874759507195591</v>
      </c>
      <c r="F27" s="34">
        <v>38.495596389798884</v>
      </c>
      <c r="G27" s="34">
        <v>40.893630119972983</v>
      </c>
      <c r="H27" s="34">
        <v>42.242631294442425</v>
      </c>
      <c r="I27" s="34">
        <v>50.994422931775496</v>
      </c>
      <c r="J27" s="34">
        <v>55.886295119022414</v>
      </c>
      <c r="K27" s="34">
        <v>56.470800334035722</v>
      </c>
      <c r="L27" s="34">
        <v>67.968093632398976</v>
      </c>
      <c r="M27" s="34">
        <v>67.643139599999998</v>
      </c>
      <c r="N27" s="34">
        <v>67.152663324734021</v>
      </c>
      <c r="O27" s="34">
        <v>67.92679177555911</v>
      </c>
      <c r="P27" s="34">
        <v>69.603179204742077</v>
      </c>
      <c r="Q27" s="34">
        <v>69.422896829178498</v>
      </c>
      <c r="R27" s="34">
        <v>70.4582320090731</v>
      </c>
      <c r="S27" s="34">
        <v>67.387116309878948</v>
      </c>
      <c r="T27" s="34">
        <v>70.989772075703996</v>
      </c>
      <c r="U27" s="34">
        <v>71.829164664444122</v>
      </c>
      <c r="V27" s="34">
        <v>74.56669929377415</v>
      </c>
    </row>
    <row r="28" spans="1:22" ht="12.75" customHeight="1">
      <c r="A28" s="31"/>
      <c r="B28" s="80" t="s">
        <v>258</v>
      </c>
      <c r="C28" s="34">
        <v>64.028691394386456</v>
      </c>
      <c r="D28" s="34">
        <v>67.464240636238884</v>
      </c>
      <c r="E28" s="34">
        <v>69.033040384911885</v>
      </c>
      <c r="F28" s="34">
        <v>71.445635322202264</v>
      </c>
      <c r="G28" s="34">
        <v>70.115661974759973</v>
      </c>
      <c r="H28" s="34">
        <v>71.054027596629709</v>
      </c>
      <c r="I28" s="34">
        <v>81.745840132928009</v>
      </c>
      <c r="J28" s="34">
        <v>83.820016071243529</v>
      </c>
      <c r="K28" s="34">
        <v>82.975617872869762</v>
      </c>
      <c r="L28" s="34">
        <v>82.85425044272165</v>
      </c>
      <c r="M28" s="34">
        <v>81.485731299999998</v>
      </c>
      <c r="N28" s="34">
        <v>81.458065900694436</v>
      </c>
      <c r="O28" s="34">
        <v>84.11829014284605</v>
      </c>
      <c r="P28" s="34">
        <v>81.578141992417827</v>
      </c>
      <c r="Q28" s="34">
        <v>82.855582487078024</v>
      </c>
      <c r="R28" s="34">
        <v>84.044401394708672</v>
      </c>
      <c r="S28" s="34">
        <v>82.351448813452379</v>
      </c>
      <c r="T28" s="34">
        <v>83.863252109153024</v>
      </c>
      <c r="U28" s="34">
        <v>85.251026447984088</v>
      </c>
      <c r="V28" s="34">
        <v>84.824580607593177</v>
      </c>
    </row>
    <row r="29" spans="1:22" ht="12.75" customHeight="1">
      <c r="A29" s="31"/>
      <c r="B29" s="266" t="s">
        <v>290</v>
      </c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</row>
    <row r="30" spans="1:22" ht="12.75" customHeight="1">
      <c r="A30" s="31"/>
      <c r="B30" s="80" t="s">
        <v>253</v>
      </c>
      <c r="C30" s="34">
        <v>11.345067022041842</v>
      </c>
      <c r="D30" s="34">
        <v>12.340045084423776</v>
      </c>
      <c r="E30" s="34">
        <v>14.304426793725716</v>
      </c>
      <c r="F30" s="34">
        <v>14.923310620290808</v>
      </c>
      <c r="G30" s="34">
        <v>15.50623605811329</v>
      </c>
      <c r="H30" s="34">
        <v>14.352919516846724</v>
      </c>
      <c r="I30" s="34">
        <v>17.771426744385042</v>
      </c>
      <c r="J30" s="34">
        <v>19.491347221034157</v>
      </c>
      <c r="K30" s="34">
        <v>19.66607013020133</v>
      </c>
      <c r="L30" s="34">
        <v>17.284873118831172</v>
      </c>
      <c r="M30" s="34">
        <v>14.707889399999999</v>
      </c>
      <c r="N30" s="34">
        <v>14.11630680860228</v>
      </c>
      <c r="O30" s="34">
        <v>15.243325129461546</v>
      </c>
      <c r="P30" s="34">
        <v>14.585868707910871</v>
      </c>
      <c r="Q30" s="34">
        <v>15.649961042492277</v>
      </c>
      <c r="R30" s="34">
        <v>15.171102233029155</v>
      </c>
      <c r="S30" s="34">
        <v>15.115194628048341</v>
      </c>
      <c r="T30" s="34">
        <v>14.407328022226478</v>
      </c>
      <c r="U30" s="34">
        <v>16.379759428108841</v>
      </c>
      <c r="V30" s="34">
        <v>17.898026825320162</v>
      </c>
    </row>
    <row r="31" spans="1:22" ht="12.75" customHeight="1">
      <c r="A31" s="31"/>
      <c r="B31" s="80" t="s">
        <v>254</v>
      </c>
      <c r="C31" s="34">
        <v>9.7967745816595393</v>
      </c>
      <c r="D31" s="34">
        <v>11.684342567191109</v>
      </c>
      <c r="E31" s="34">
        <v>11.597037931107208</v>
      </c>
      <c r="F31" s="34">
        <v>13.494501016515731</v>
      </c>
      <c r="G31" s="34">
        <v>13.768934924471054</v>
      </c>
      <c r="H31" s="34">
        <v>14.917618627802772</v>
      </c>
      <c r="I31" s="34">
        <v>18.409866788450049</v>
      </c>
      <c r="J31" s="34">
        <v>23.341281392307359</v>
      </c>
      <c r="K31" s="34">
        <v>23.330154049220241</v>
      </c>
      <c r="L31" s="34">
        <v>20.717374152576983</v>
      </c>
      <c r="M31" s="34">
        <v>21.224307100000001</v>
      </c>
      <c r="N31" s="34">
        <v>20.071804417600287</v>
      </c>
      <c r="O31" s="34">
        <v>22.038321856073406</v>
      </c>
      <c r="P31" s="34">
        <v>22.69327076766394</v>
      </c>
      <c r="Q31" s="34">
        <v>24.453716253662154</v>
      </c>
      <c r="R31" s="34">
        <v>25.721497013850186</v>
      </c>
      <c r="S31" s="34">
        <v>25.745076093738213</v>
      </c>
      <c r="T31" s="34">
        <v>25.835646958958801</v>
      </c>
      <c r="U31" s="34">
        <v>28.898027392607712</v>
      </c>
      <c r="V31" s="34">
        <v>28.614251092474515</v>
      </c>
    </row>
    <row r="32" spans="1:22" ht="12.75" customHeight="1">
      <c r="A32" s="31"/>
      <c r="B32" s="80" t="s">
        <v>255</v>
      </c>
      <c r="C32" s="34">
        <v>13.681245522788499</v>
      </c>
      <c r="D32" s="34">
        <v>15.605427335914909</v>
      </c>
      <c r="E32" s="34">
        <v>17.660471972817245</v>
      </c>
      <c r="F32" s="34">
        <v>17.315298670128289</v>
      </c>
      <c r="G32" s="34">
        <v>19.434778330778521</v>
      </c>
      <c r="H32" s="34">
        <v>20.524787393521454</v>
      </c>
      <c r="I32" s="34">
        <v>26.791614841671645</v>
      </c>
      <c r="J32" s="34">
        <v>29.07830036502428</v>
      </c>
      <c r="K32" s="34">
        <v>30.554073523964075</v>
      </c>
      <c r="L32" s="34">
        <v>31.256068453711354</v>
      </c>
      <c r="M32" s="34">
        <v>29.163506900000002</v>
      </c>
      <c r="N32" s="34">
        <v>27.906343441886133</v>
      </c>
      <c r="O32" s="34">
        <v>29.28167844546682</v>
      </c>
      <c r="P32" s="34">
        <v>30.422551694044117</v>
      </c>
      <c r="Q32" s="34">
        <v>29.859090596487842</v>
      </c>
      <c r="R32" s="34">
        <v>32.644093449772512</v>
      </c>
      <c r="S32" s="34">
        <v>30.268438896468712</v>
      </c>
      <c r="T32" s="34">
        <v>32.31423308851555</v>
      </c>
      <c r="U32" s="34">
        <v>34.380760202311677</v>
      </c>
      <c r="V32" s="34">
        <v>34.84853691829872</v>
      </c>
    </row>
    <row r="33" spans="1:22" ht="12.75" customHeight="1">
      <c r="A33" s="31"/>
      <c r="B33" s="80" t="s">
        <v>256</v>
      </c>
      <c r="C33" s="34">
        <v>19.169687081492391</v>
      </c>
      <c r="D33" s="34">
        <v>20.008785530258411</v>
      </c>
      <c r="E33" s="34">
        <v>23.302481892965801</v>
      </c>
      <c r="F33" s="34">
        <v>24.689813270994051</v>
      </c>
      <c r="G33" s="34">
        <v>25.578734220646915</v>
      </c>
      <c r="H33" s="34">
        <v>27.793975722709419</v>
      </c>
      <c r="I33" s="34">
        <v>35.10431273235357</v>
      </c>
      <c r="J33" s="34">
        <v>41.384672939258941</v>
      </c>
      <c r="K33" s="34">
        <v>43.156687860431724</v>
      </c>
      <c r="L33" s="34">
        <v>39.232248453467847</v>
      </c>
      <c r="M33" s="34">
        <v>38.9878736</v>
      </c>
      <c r="N33" s="34">
        <v>37.66048329093654</v>
      </c>
      <c r="O33" s="34">
        <v>42.423560938148114</v>
      </c>
      <c r="P33" s="34">
        <v>43.423297873603019</v>
      </c>
      <c r="Q33" s="34">
        <v>42.574845401072764</v>
      </c>
      <c r="R33" s="34">
        <v>42.287834805058999</v>
      </c>
      <c r="S33" s="34">
        <v>42.325941615852692</v>
      </c>
      <c r="T33" s="34">
        <v>44.488573852253971</v>
      </c>
      <c r="U33" s="34">
        <v>44.493076037625009</v>
      </c>
      <c r="V33" s="34">
        <v>47.630859939448925</v>
      </c>
    </row>
    <row r="34" spans="1:22" ht="12.75" customHeight="1">
      <c r="A34" s="31"/>
      <c r="B34" s="80" t="s">
        <v>257</v>
      </c>
      <c r="C34" s="34">
        <v>20.788793821551309</v>
      </c>
      <c r="D34" s="34">
        <v>24.500110783935867</v>
      </c>
      <c r="E34" s="34">
        <v>23.827554306468745</v>
      </c>
      <c r="F34" s="34">
        <v>28.210247488095835</v>
      </c>
      <c r="G34" s="34">
        <v>28.480042256146664</v>
      </c>
      <c r="H34" s="34">
        <v>30.074866356654756</v>
      </c>
      <c r="I34" s="34">
        <v>38.196227265720509</v>
      </c>
      <c r="J34" s="34">
        <v>43.41136515923192</v>
      </c>
      <c r="K34" s="34">
        <v>43.267158056285957</v>
      </c>
      <c r="L34" s="34">
        <v>52.754457344878503</v>
      </c>
      <c r="M34" s="34">
        <v>52.243423900000003</v>
      </c>
      <c r="N34" s="34">
        <v>51.512905640768679</v>
      </c>
      <c r="O34" s="34">
        <v>55.224929715561409</v>
      </c>
      <c r="P34" s="34">
        <v>54.135902218241327</v>
      </c>
      <c r="Q34" s="34">
        <v>55.534871089950144</v>
      </c>
      <c r="R34" s="34">
        <v>54.270066619982558</v>
      </c>
      <c r="S34" s="34">
        <v>53.840469249599501</v>
      </c>
      <c r="T34" s="34">
        <v>54.580688049799718</v>
      </c>
      <c r="U34" s="34">
        <v>59.128001534571915</v>
      </c>
      <c r="V34" s="34">
        <v>59.085753543716194</v>
      </c>
    </row>
    <row r="35" spans="1:22" ht="12.75" customHeight="1">
      <c r="A35" s="31"/>
      <c r="B35" s="80" t="s">
        <v>258</v>
      </c>
      <c r="C35" s="34">
        <v>48.836498358424265</v>
      </c>
      <c r="D35" s="34">
        <v>50.536422243142034</v>
      </c>
      <c r="E35" s="34">
        <v>56.199008417411875</v>
      </c>
      <c r="F35" s="34">
        <v>57.79899634501944</v>
      </c>
      <c r="G35" s="34">
        <v>57.108904999763389</v>
      </c>
      <c r="H35" s="34">
        <v>60.24092777977237</v>
      </c>
      <c r="I35" s="34">
        <v>71.174654337417138</v>
      </c>
      <c r="J35" s="34">
        <v>70.923552078582958</v>
      </c>
      <c r="K35" s="34">
        <v>70.595400444708758</v>
      </c>
      <c r="L35" s="34">
        <v>69.194543927785716</v>
      </c>
      <c r="M35" s="34">
        <v>68.872554199999996</v>
      </c>
      <c r="N35" s="34">
        <v>70.44648739030977</v>
      </c>
      <c r="O35" s="34">
        <v>72.345864689727961</v>
      </c>
      <c r="P35" s="34">
        <v>72.17012181657789</v>
      </c>
      <c r="Q35" s="34">
        <v>71.575145812709934</v>
      </c>
      <c r="R35" s="34">
        <v>73.204175169574015</v>
      </c>
      <c r="S35" s="34">
        <v>71.968188926225864</v>
      </c>
      <c r="T35" s="34">
        <v>72.433394532131885</v>
      </c>
      <c r="U35" s="34">
        <v>73.817202529370348</v>
      </c>
      <c r="V35" s="34">
        <v>75.013352041107282</v>
      </c>
    </row>
    <row r="36" spans="1:22" ht="12.75" customHeight="1">
      <c r="A36" s="31"/>
      <c r="B36" s="266" t="s">
        <v>60</v>
      </c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</row>
    <row r="37" spans="1:22" ht="12.75" customHeight="1">
      <c r="A37" s="31"/>
      <c r="B37" s="266" t="s">
        <v>289</v>
      </c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</row>
    <row r="38" spans="1:22" ht="12.75" customHeight="1">
      <c r="A38" s="31"/>
      <c r="B38" s="80" t="s">
        <v>253</v>
      </c>
      <c r="C38" s="34">
        <v>3.5499378147166611</v>
      </c>
      <c r="D38" s="34">
        <v>5.7649442755167799</v>
      </c>
      <c r="E38" s="34">
        <v>5.8580314669606022</v>
      </c>
      <c r="F38" s="34">
        <v>5.3645235514875305</v>
      </c>
      <c r="G38" s="34">
        <v>6.2258604024452806</v>
      </c>
      <c r="H38" s="34">
        <v>4.8025907025023749</v>
      </c>
      <c r="I38" s="34">
        <v>5.0555612582970486</v>
      </c>
      <c r="J38" s="34">
        <v>6.027596634220763</v>
      </c>
      <c r="K38" s="34">
        <v>6.054777363988018</v>
      </c>
      <c r="L38" s="34">
        <v>5.8355199793656052</v>
      </c>
      <c r="M38" s="34">
        <v>5.2908313099999997</v>
      </c>
      <c r="N38" s="34">
        <v>4.4850735019139494</v>
      </c>
      <c r="O38" s="34">
        <v>5.1509550122975272</v>
      </c>
      <c r="P38" s="34">
        <v>4.8623592142040915</v>
      </c>
      <c r="Q38" s="34">
        <v>5.1064295302631555</v>
      </c>
      <c r="R38" s="34">
        <v>5.1252212941524622</v>
      </c>
      <c r="S38" s="34">
        <v>5.408031033529241</v>
      </c>
      <c r="T38" s="34">
        <v>5.0211302652922658</v>
      </c>
      <c r="U38" s="34">
        <v>5.2061658227123777</v>
      </c>
      <c r="V38" s="34">
        <v>6.0659069592841615</v>
      </c>
    </row>
    <row r="39" spans="1:22" ht="12.75" customHeight="1">
      <c r="A39" s="31"/>
      <c r="B39" s="80" t="s">
        <v>254</v>
      </c>
      <c r="C39" s="34">
        <v>6.1967278291513237</v>
      </c>
      <c r="D39" s="34">
        <v>10.168956839753669</v>
      </c>
      <c r="E39" s="34">
        <v>12.200585059672585</v>
      </c>
      <c r="F39" s="34">
        <v>10.447125813240522</v>
      </c>
      <c r="G39" s="34">
        <v>11.703556564974622</v>
      </c>
      <c r="H39" s="34">
        <v>12.535416449913075</v>
      </c>
      <c r="I39" s="34">
        <v>14.737581159555607</v>
      </c>
      <c r="J39" s="34">
        <v>14.463544449619956</v>
      </c>
      <c r="K39" s="34">
        <v>15.7527585224985</v>
      </c>
      <c r="L39" s="34">
        <v>15.827879906849047</v>
      </c>
      <c r="M39" s="34">
        <v>15.9159948</v>
      </c>
      <c r="N39" s="34">
        <v>16.574057560378556</v>
      </c>
      <c r="O39" s="34">
        <v>16.185704292979022</v>
      </c>
      <c r="P39" s="34">
        <v>16.535351063874156</v>
      </c>
      <c r="Q39" s="34">
        <v>16.2196356474869</v>
      </c>
      <c r="R39" s="34">
        <v>16.231266319071313</v>
      </c>
      <c r="S39" s="34">
        <v>16.74991082991146</v>
      </c>
      <c r="T39" s="34">
        <v>18.026221763039089</v>
      </c>
      <c r="U39" s="34">
        <v>18.796358487908336</v>
      </c>
      <c r="V39" s="34">
        <v>21.290462754000316</v>
      </c>
    </row>
    <row r="40" spans="1:22" ht="12.75" customHeight="1">
      <c r="A40" s="31"/>
      <c r="B40" s="80" t="s">
        <v>255</v>
      </c>
      <c r="C40" s="34">
        <v>13.435035862335596</v>
      </c>
      <c r="D40" s="34">
        <v>18.427181476653747</v>
      </c>
      <c r="E40" s="34">
        <v>22.962862774392317</v>
      </c>
      <c r="F40" s="34">
        <v>19.197086188580172</v>
      </c>
      <c r="G40" s="34">
        <v>20.547807602822509</v>
      </c>
      <c r="H40" s="34">
        <v>22.199969866617231</v>
      </c>
      <c r="I40" s="34">
        <v>28.266764738407307</v>
      </c>
      <c r="J40" s="34">
        <v>32.110412210486828</v>
      </c>
      <c r="K40" s="34">
        <v>30.997504994193527</v>
      </c>
      <c r="L40" s="34">
        <v>31.676971097392538</v>
      </c>
      <c r="M40" s="34">
        <v>33.299565899999997</v>
      </c>
      <c r="N40" s="34">
        <v>35.024994277558875</v>
      </c>
      <c r="O40" s="34">
        <v>34.22347280104546</v>
      </c>
      <c r="P40" s="34">
        <v>32.87702735441794</v>
      </c>
      <c r="Q40" s="34">
        <v>33.246580320733635</v>
      </c>
      <c r="R40" s="34">
        <v>35.883283591381442</v>
      </c>
      <c r="S40" s="34">
        <v>31.558293696208928</v>
      </c>
      <c r="T40" s="34">
        <v>34.378287469071978</v>
      </c>
      <c r="U40" s="34">
        <v>39.97642642835013</v>
      </c>
      <c r="V40" s="34">
        <v>37.357246423855209</v>
      </c>
    </row>
    <row r="41" spans="1:22" ht="12.75" customHeight="1">
      <c r="A41" s="31"/>
      <c r="B41" s="80" t="s">
        <v>256</v>
      </c>
      <c r="C41" s="34">
        <v>22.713487823571086</v>
      </c>
      <c r="D41" s="34">
        <v>30.304122480298151</v>
      </c>
      <c r="E41" s="34">
        <v>34.58227250634387</v>
      </c>
      <c r="F41" s="34">
        <v>28.913864236859894</v>
      </c>
      <c r="G41" s="34">
        <v>28.723306211702955</v>
      </c>
      <c r="H41" s="34">
        <v>31.137321889305635</v>
      </c>
      <c r="I41" s="34">
        <v>38.588178733250878</v>
      </c>
      <c r="J41" s="34">
        <v>45.326579346191998</v>
      </c>
      <c r="K41" s="34">
        <v>42.102716873839114</v>
      </c>
      <c r="L41" s="34">
        <v>45.052434114983654</v>
      </c>
      <c r="M41" s="34">
        <v>50.031035500000002</v>
      </c>
      <c r="N41" s="34">
        <v>51.918376090676922</v>
      </c>
      <c r="O41" s="34">
        <v>47.029897965153502</v>
      </c>
      <c r="P41" s="34">
        <v>49.958676123334051</v>
      </c>
      <c r="Q41" s="34">
        <v>50.989476603199556</v>
      </c>
      <c r="R41" s="34">
        <v>50.088035873297784</v>
      </c>
      <c r="S41" s="34">
        <v>44.08938255781365</v>
      </c>
      <c r="T41" s="34">
        <v>52.93289758060267</v>
      </c>
      <c r="U41" s="34">
        <v>56.34019321270415</v>
      </c>
      <c r="V41" s="34">
        <v>58.0951395166406</v>
      </c>
    </row>
    <row r="42" spans="1:22" ht="12.75" customHeight="1">
      <c r="A42" s="31"/>
      <c r="B42" s="80" t="s">
        <v>257</v>
      </c>
      <c r="C42" s="34">
        <v>34.539579258997492</v>
      </c>
      <c r="D42" s="34">
        <v>42.175696958164529</v>
      </c>
      <c r="E42" s="34">
        <v>49.287103741413446</v>
      </c>
      <c r="F42" s="34">
        <v>40.586451138268984</v>
      </c>
      <c r="G42" s="34">
        <v>41.654421351824034</v>
      </c>
      <c r="H42" s="34">
        <v>43.715492842200426</v>
      </c>
      <c r="I42" s="34">
        <v>52.402636819519621</v>
      </c>
      <c r="J42" s="34">
        <v>60.811183437370644</v>
      </c>
      <c r="K42" s="34">
        <v>60.714616055614293</v>
      </c>
      <c r="L42" s="34">
        <v>61.088619196514294</v>
      </c>
      <c r="M42" s="34">
        <v>64.219765499999994</v>
      </c>
      <c r="N42" s="34">
        <v>66.21080309547682</v>
      </c>
      <c r="O42" s="34">
        <v>63.905791749713089</v>
      </c>
      <c r="P42" s="34">
        <v>65.432259622683148</v>
      </c>
      <c r="Q42" s="34">
        <v>64.035603426735733</v>
      </c>
      <c r="R42" s="34">
        <v>65.867474958352418</v>
      </c>
      <c r="S42" s="34">
        <v>61.759701514867196</v>
      </c>
      <c r="T42" s="34">
        <v>66.284328305555832</v>
      </c>
      <c r="U42" s="34">
        <v>70.119416995976721</v>
      </c>
      <c r="V42" s="34">
        <v>69.428325082973046</v>
      </c>
    </row>
    <row r="43" spans="1:22" ht="12.75" customHeight="1">
      <c r="A43" s="31"/>
      <c r="B43" s="80" t="s">
        <v>258</v>
      </c>
      <c r="C43" s="34">
        <v>48.706651177148586</v>
      </c>
      <c r="D43" s="34">
        <v>60.188084516762032</v>
      </c>
      <c r="E43" s="34">
        <v>64.852249075723677</v>
      </c>
      <c r="F43" s="34">
        <v>57.007783864335771</v>
      </c>
      <c r="G43" s="34">
        <v>58.145048524693109</v>
      </c>
      <c r="H43" s="34">
        <v>61.241199819989781</v>
      </c>
      <c r="I43" s="34">
        <v>70.127988245667296</v>
      </c>
      <c r="J43" s="34">
        <v>77.477495939705079</v>
      </c>
      <c r="K43" s="34">
        <v>78.358168292616938</v>
      </c>
      <c r="L43" s="34">
        <v>75.548260838037123</v>
      </c>
      <c r="M43" s="34">
        <v>76.039288099999993</v>
      </c>
      <c r="N43" s="34">
        <v>79.001789311443488</v>
      </c>
      <c r="O43" s="34">
        <v>77.123058536206997</v>
      </c>
      <c r="P43" s="34">
        <v>76.545899862481633</v>
      </c>
      <c r="Q43" s="34">
        <v>77.71737360071711</v>
      </c>
      <c r="R43" s="34">
        <v>78.872613368032148</v>
      </c>
      <c r="S43" s="34">
        <v>76.919348908676554</v>
      </c>
      <c r="T43" s="34">
        <v>80.350456247927298</v>
      </c>
      <c r="U43" s="34">
        <v>84.796614932728858</v>
      </c>
      <c r="V43" s="34">
        <v>83.66733921015836</v>
      </c>
    </row>
    <row r="44" spans="1:22" ht="12.75" customHeight="1">
      <c r="A44" s="31"/>
      <c r="B44" s="266" t="s">
        <v>290</v>
      </c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/>
      <c r="P44" s="34"/>
      <c r="Q44" s="34"/>
      <c r="R44" s="34"/>
      <c r="S44" s="34"/>
      <c r="T44" s="34"/>
      <c r="U44" s="34"/>
      <c r="V44" s="34"/>
    </row>
    <row r="45" spans="1:22" ht="12.75" customHeight="1">
      <c r="A45" s="31"/>
      <c r="B45" s="80" t="s">
        <v>253</v>
      </c>
      <c r="C45" s="34">
        <v>3.823266120395679</v>
      </c>
      <c r="D45" s="34">
        <v>5.5350277391009133</v>
      </c>
      <c r="E45" s="34">
        <v>6.7196412088428765</v>
      </c>
      <c r="F45" s="34">
        <v>6.0526278778153939</v>
      </c>
      <c r="G45" s="34">
        <v>6.4013651686767981</v>
      </c>
      <c r="H45" s="34">
        <v>5.1531223015806811</v>
      </c>
      <c r="I45" s="34">
        <v>6.1697999685865579</v>
      </c>
      <c r="J45" s="34">
        <v>6.2742217816328401</v>
      </c>
      <c r="K45" s="34">
        <v>6.087994015779012</v>
      </c>
      <c r="L45" s="34">
        <v>6.4248073540728781</v>
      </c>
      <c r="M45" s="34">
        <v>5.2530170700000003</v>
      </c>
      <c r="N45" s="34">
        <v>5.2274747223993101</v>
      </c>
      <c r="O45" s="34">
        <v>4.8209247622798292</v>
      </c>
      <c r="P45" s="34">
        <v>4.4002779303425488</v>
      </c>
      <c r="Q45" s="34">
        <v>4.7821558437931451</v>
      </c>
      <c r="R45" s="34">
        <v>5.4567800597274632</v>
      </c>
      <c r="S45" s="34">
        <v>6.2685600137380417</v>
      </c>
      <c r="T45" s="34">
        <v>5.4138324819238335</v>
      </c>
      <c r="U45" s="34">
        <v>6.6449423448125229</v>
      </c>
      <c r="V45" s="34">
        <v>6.5678890423223351</v>
      </c>
    </row>
    <row r="46" spans="1:22" ht="12.75" customHeight="1">
      <c r="A46" s="31"/>
      <c r="B46" s="80" t="s">
        <v>254</v>
      </c>
      <c r="C46" s="34">
        <v>5.8655742241760285</v>
      </c>
      <c r="D46" s="34">
        <v>7.955132786143869</v>
      </c>
      <c r="E46" s="34">
        <v>8.7237400425268063</v>
      </c>
      <c r="F46" s="34">
        <v>8.2346737406891837</v>
      </c>
      <c r="G46" s="34">
        <v>8.4335390261153655</v>
      </c>
      <c r="H46" s="34">
        <v>8.1906330372984986</v>
      </c>
      <c r="I46" s="34">
        <v>9.8454157475617077</v>
      </c>
      <c r="J46" s="34">
        <v>11.270121673240057</v>
      </c>
      <c r="K46" s="34">
        <v>11.747769666600821</v>
      </c>
      <c r="L46" s="34">
        <v>10.96334137695592</v>
      </c>
      <c r="M46" s="34">
        <v>10.9001638</v>
      </c>
      <c r="N46" s="34">
        <v>10.952498625965783</v>
      </c>
      <c r="O46" s="34">
        <v>11.036868693387243</v>
      </c>
      <c r="P46" s="34">
        <v>11.010304744527588</v>
      </c>
      <c r="Q46" s="34">
        <v>11.698571148947778</v>
      </c>
      <c r="R46" s="34">
        <v>11.833742057974767</v>
      </c>
      <c r="S46" s="34">
        <v>11.428829102078026</v>
      </c>
      <c r="T46" s="34">
        <v>11.540619897810199</v>
      </c>
      <c r="U46" s="34">
        <v>14.531982034769394</v>
      </c>
      <c r="V46" s="34">
        <v>14.762818467455915</v>
      </c>
    </row>
    <row r="47" spans="1:22" ht="12.75" customHeight="1">
      <c r="A47" s="31"/>
      <c r="B47" s="80" t="s">
        <v>255</v>
      </c>
      <c r="C47" s="34">
        <v>11.086862605531293</v>
      </c>
      <c r="D47" s="34">
        <v>14.604005066721875</v>
      </c>
      <c r="E47" s="34">
        <v>17.619936826374484</v>
      </c>
      <c r="F47" s="34">
        <v>15.160291652546157</v>
      </c>
      <c r="G47" s="34">
        <v>17.739220480433701</v>
      </c>
      <c r="H47" s="34">
        <v>17.34414558482673</v>
      </c>
      <c r="I47" s="34">
        <v>22.873732070650078</v>
      </c>
      <c r="J47" s="34">
        <v>28.124375911443767</v>
      </c>
      <c r="K47" s="34">
        <v>24.759920889554941</v>
      </c>
      <c r="L47" s="34">
        <v>24.910356726049613</v>
      </c>
      <c r="M47" s="34">
        <v>29.2554722</v>
      </c>
      <c r="N47" s="34">
        <v>28.378771948643593</v>
      </c>
      <c r="O47" s="34">
        <v>26.994845239383086</v>
      </c>
      <c r="P47" s="34">
        <v>26.542766403147262</v>
      </c>
      <c r="Q47" s="34">
        <v>27.125419613326191</v>
      </c>
      <c r="R47" s="34">
        <v>26.413290414018824</v>
      </c>
      <c r="S47" s="34">
        <v>25.821851067610112</v>
      </c>
      <c r="T47" s="34">
        <v>27.854150637202935</v>
      </c>
      <c r="U47" s="34">
        <v>29.575152879949908</v>
      </c>
      <c r="V47" s="34">
        <v>28.439884165524106</v>
      </c>
    </row>
    <row r="48" spans="1:22" ht="12.75" customHeight="1">
      <c r="A48" s="31"/>
      <c r="B48" s="80" t="s">
        <v>256</v>
      </c>
      <c r="C48" s="34">
        <v>18.734520343621156</v>
      </c>
      <c r="D48" s="34">
        <v>21.40564390712726</v>
      </c>
      <c r="E48" s="34">
        <v>24.992215740877377</v>
      </c>
      <c r="F48" s="34">
        <v>24.367777001869612</v>
      </c>
      <c r="G48" s="34">
        <v>23.297699252591869</v>
      </c>
      <c r="H48" s="34">
        <v>26.064868989772943</v>
      </c>
      <c r="I48" s="34">
        <v>32.492911109381438</v>
      </c>
      <c r="J48" s="34">
        <v>39.290518831666716</v>
      </c>
      <c r="K48" s="34">
        <v>35.146935720950232</v>
      </c>
      <c r="L48" s="34">
        <v>36.562322932683863</v>
      </c>
      <c r="M48" s="34">
        <v>39.749188500000002</v>
      </c>
      <c r="N48" s="34">
        <v>39.767762974486473</v>
      </c>
      <c r="O48" s="34">
        <v>38.633087737843844</v>
      </c>
      <c r="P48" s="34">
        <v>38.234721040851603</v>
      </c>
      <c r="Q48" s="34">
        <v>39.04569986849895</v>
      </c>
      <c r="R48" s="34">
        <v>38.668473918872387</v>
      </c>
      <c r="S48" s="34">
        <v>36.10560231233665</v>
      </c>
      <c r="T48" s="34">
        <v>40.574218249574237</v>
      </c>
      <c r="U48" s="34">
        <v>45.797113272232671</v>
      </c>
      <c r="V48" s="34">
        <v>42.499226142345172</v>
      </c>
    </row>
    <row r="49" spans="1:22" ht="12.75" customHeight="1">
      <c r="A49" s="31"/>
      <c r="B49" s="80" t="s">
        <v>257</v>
      </c>
      <c r="C49" s="34">
        <v>25.466575718888141</v>
      </c>
      <c r="D49" s="34">
        <v>28.610111862677396</v>
      </c>
      <c r="E49" s="34">
        <v>36.596656295689186</v>
      </c>
      <c r="F49" s="34">
        <v>33.252060343501149</v>
      </c>
      <c r="G49" s="34">
        <v>32.914384841719937</v>
      </c>
      <c r="H49" s="34">
        <v>36.080858660926459</v>
      </c>
      <c r="I49" s="34">
        <v>46.600428039546713</v>
      </c>
      <c r="J49" s="34">
        <v>52.338271726926578</v>
      </c>
      <c r="K49" s="34">
        <v>51.539436934689142</v>
      </c>
      <c r="L49" s="34">
        <v>46.199766652412691</v>
      </c>
      <c r="M49" s="34">
        <v>48.547739999999997</v>
      </c>
      <c r="N49" s="34">
        <v>54.178356449689645</v>
      </c>
      <c r="O49" s="34">
        <v>53.981412060091394</v>
      </c>
      <c r="P49" s="34">
        <v>51.379074810217077</v>
      </c>
      <c r="Q49" s="34">
        <v>50.386700841565627</v>
      </c>
      <c r="R49" s="34">
        <v>51.69580297639834</v>
      </c>
      <c r="S49" s="34">
        <v>48.493978395801463</v>
      </c>
      <c r="T49" s="34">
        <v>52.351794245434114</v>
      </c>
      <c r="U49" s="34">
        <v>59.032350107299855</v>
      </c>
      <c r="V49" s="34">
        <v>59.769944759839944</v>
      </c>
    </row>
    <row r="50" spans="1:22" ht="12.75" customHeight="1">
      <c r="A50" s="31"/>
      <c r="B50" s="80" t="s">
        <v>258</v>
      </c>
      <c r="C50" s="34">
        <v>42.637785126793766</v>
      </c>
      <c r="D50" s="34">
        <v>50.070391369704069</v>
      </c>
      <c r="E50" s="34">
        <v>57.072701796579331</v>
      </c>
      <c r="F50" s="34">
        <v>51.784145515854576</v>
      </c>
      <c r="G50" s="34">
        <v>52.27526430600539</v>
      </c>
      <c r="H50" s="34">
        <v>54.656771895890166</v>
      </c>
      <c r="I50" s="34">
        <v>65.147277445740102</v>
      </c>
      <c r="J50" s="34">
        <v>72.73743144712023</v>
      </c>
      <c r="K50" s="34">
        <v>68.583278311389037</v>
      </c>
      <c r="L50" s="34">
        <v>69.56471626127815</v>
      </c>
      <c r="M50" s="34">
        <v>68.469260700000007</v>
      </c>
      <c r="N50" s="34">
        <v>71.254985942101584</v>
      </c>
      <c r="O50" s="34">
        <v>70.80542235129235</v>
      </c>
      <c r="P50" s="34">
        <v>68.006801659624557</v>
      </c>
      <c r="Q50" s="34">
        <v>69.606556032006566</v>
      </c>
      <c r="R50" s="34">
        <v>70.126755529175028</v>
      </c>
      <c r="S50" s="34">
        <v>68.790482957761839</v>
      </c>
      <c r="T50" s="34">
        <v>71.877459982314335</v>
      </c>
      <c r="U50" s="34">
        <v>75.395403049785529</v>
      </c>
      <c r="V50" s="34">
        <v>75.948403886467403</v>
      </c>
    </row>
    <row r="51" spans="1:22" ht="7.5" customHeight="1" thickBot="1">
      <c r="A51" s="31"/>
      <c r="B51" s="420"/>
      <c r="C51" s="421"/>
      <c r="D51" s="421"/>
      <c r="E51" s="421"/>
      <c r="F51" s="421"/>
      <c r="G51" s="421"/>
      <c r="H51" s="421"/>
      <c r="I51" s="421"/>
      <c r="J51" s="421"/>
      <c r="K51" s="421"/>
      <c r="L51" s="421"/>
      <c r="M51" s="421"/>
      <c r="N51" s="421"/>
      <c r="O51" s="419"/>
      <c r="P51" s="419"/>
      <c r="Q51" s="419"/>
      <c r="R51" s="419"/>
      <c r="S51" s="419"/>
      <c r="T51" s="419"/>
      <c r="U51" s="419"/>
      <c r="V51" s="419"/>
    </row>
    <row r="52" spans="1:22" ht="12" customHeight="1">
      <c r="A52" s="31"/>
      <c r="B52" s="272" t="s">
        <v>243</v>
      </c>
      <c r="C52" s="38"/>
      <c r="D52" s="38"/>
      <c r="E52" s="38"/>
      <c r="F52" s="38"/>
      <c r="G52" s="38"/>
      <c r="H52" s="38"/>
      <c r="I52" s="38"/>
      <c r="J52" s="38"/>
      <c r="K52" s="36"/>
      <c r="L52" s="36"/>
      <c r="M52" s="36"/>
      <c r="N52" s="36"/>
    </row>
    <row r="53" spans="1:22" ht="12" customHeight="1">
      <c r="B53" s="271"/>
      <c r="C53" s="41"/>
      <c r="D53" s="41"/>
      <c r="E53" s="41"/>
      <c r="F53" s="41"/>
      <c r="G53" s="41"/>
      <c r="H53" s="41"/>
      <c r="I53" s="41"/>
      <c r="J53" s="41"/>
      <c r="K53" s="42"/>
      <c r="L53" s="42"/>
    </row>
    <row r="54" spans="1:22" ht="12" customHeight="1">
      <c r="B54" s="271"/>
      <c r="C54" s="41"/>
      <c r="D54" s="41"/>
      <c r="E54" s="41"/>
      <c r="F54" s="41"/>
      <c r="G54" s="41"/>
      <c r="H54" s="41"/>
      <c r="I54" s="41"/>
      <c r="J54" s="41"/>
      <c r="K54" s="42"/>
      <c r="L54" s="42"/>
    </row>
    <row r="55" spans="1:22" ht="12" customHeight="1">
      <c r="A55" s="42"/>
      <c r="B55" s="42"/>
      <c r="C55" s="42"/>
    </row>
    <row r="56" spans="1:22" ht="12" customHeight="1">
      <c r="A56" s="42"/>
      <c r="B56" s="42"/>
      <c r="C56" s="42"/>
    </row>
    <row r="57" spans="1:22" ht="12" customHeight="1">
      <c r="A57" s="42"/>
      <c r="B57" s="42"/>
      <c r="C57" s="42"/>
    </row>
    <row r="58" spans="1:22" ht="12" customHeight="1">
      <c r="A58" s="42"/>
      <c r="B58" s="42"/>
      <c r="C58" s="42"/>
    </row>
  </sheetData>
  <mergeCells count="2">
    <mergeCell ref="B1:V1"/>
    <mergeCell ref="B2:V2"/>
  </mergeCells>
  <pageMargins left="0.7" right="0.7" top="0.75" bottom="0.75" header="0.3" footer="0.3"/>
  <pageSetup paperSize="9" scale="84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32"/>
  <sheetViews>
    <sheetView showGridLines="0" zoomScaleNormal="100" zoomScaleSheetLayoutView="100" workbookViewId="0">
      <pane ySplit="3" topLeftCell="A4" activePane="bottomLeft" state="frozen"/>
      <selection activeCell="P31" sqref="P31"/>
      <selection pane="bottomLeft" activeCell="P31" sqref="P31"/>
    </sheetView>
  </sheetViews>
  <sheetFormatPr baseColWidth="10" defaultColWidth="11.42578125" defaultRowHeight="12.75"/>
  <cols>
    <col min="1" max="1" width="3.140625" style="30" customWidth="1"/>
    <col min="2" max="2" width="19.5703125" style="30" customWidth="1"/>
    <col min="3" max="9" width="5.85546875" style="30" hidden="1" customWidth="1"/>
    <col min="10" max="10" width="6.7109375" style="30" hidden="1" customWidth="1"/>
    <col min="11" max="12" width="7.42578125" style="30" hidden="1" customWidth="1"/>
    <col min="13" max="22" width="7.7109375" style="30" customWidth="1"/>
    <col min="23" max="16384" width="11.42578125" style="30"/>
  </cols>
  <sheetData>
    <row r="1" spans="1:22" s="332" customFormat="1" ht="42.75" customHeight="1">
      <c r="A1" s="330"/>
      <c r="B1" s="501" t="s">
        <v>530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501"/>
      <c r="U1" s="501"/>
      <c r="V1" s="501"/>
    </row>
    <row r="2" spans="1:22" ht="15" customHeight="1" thickBot="1">
      <c r="A2" s="31"/>
      <c r="B2" s="504" t="s">
        <v>246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  <c r="T2" s="504"/>
      <c r="U2" s="504"/>
      <c r="V2" s="504"/>
    </row>
    <row r="3" spans="1:22" ht="52.5" customHeight="1" thickBot="1">
      <c r="A3" s="31"/>
      <c r="B3" s="412" t="s">
        <v>433</v>
      </c>
      <c r="C3" s="412">
        <v>2004</v>
      </c>
      <c r="D3" s="412">
        <v>2005</v>
      </c>
      <c r="E3" s="412">
        <v>2006</v>
      </c>
      <c r="F3" s="412">
        <v>2007</v>
      </c>
      <c r="G3" s="412">
        <v>2008</v>
      </c>
      <c r="H3" s="412">
        <v>2009</v>
      </c>
      <c r="I3" s="412">
        <v>2010</v>
      </c>
      <c r="J3" s="412">
        <v>2011</v>
      </c>
      <c r="K3" s="412">
        <v>2012</v>
      </c>
      <c r="L3" s="412">
        <v>2013</v>
      </c>
      <c r="M3" s="412">
        <v>2014</v>
      </c>
      <c r="N3" s="412">
        <v>2015</v>
      </c>
      <c r="O3" s="412">
        <v>2016</v>
      </c>
      <c r="P3" s="412">
        <v>2017</v>
      </c>
      <c r="Q3" s="412">
        <v>2018</v>
      </c>
      <c r="R3" s="412">
        <v>2019</v>
      </c>
      <c r="S3" s="412">
        <v>2020</v>
      </c>
      <c r="T3" s="412">
        <v>2021</v>
      </c>
      <c r="U3" s="412">
        <v>2022</v>
      </c>
      <c r="V3" s="412">
        <v>2023</v>
      </c>
    </row>
    <row r="4" spans="1:22" ht="7.5" customHeight="1">
      <c r="A4" s="31"/>
      <c r="B4" s="411"/>
      <c r="C4" s="411"/>
      <c r="D4" s="411"/>
      <c r="E4" s="411"/>
      <c r="F4" s="411"/>
      <c r="G4" s="411"/>
      <c r="H4" s="411"/>
      <c r="I4" s="411"/>
      <c r="J4" s="411"/>
      <c r="K4" s="411"/>
      <c r="L4" s="411"/>
      <c r="M4" s="411"/>
      <c r="N4" s="411"/>
    </row>
    <row r="5" spans="1:22" ht="13.5" customHeight="1">
      <c r="A5" s="31"/>
      <c r="B5" s="273" t="s">
        <v>244</v>
      </c>
      <c r="C5" s="43"/>
      <c r="D5" s="43"/>
      <c r="E5" s="32"/>
      <c r="F5" s="32"/>
      <c r="G5" s="32"/>
      <c r="H5" s="32"/>
      <c r="I5" s="32"/>
      <c r="J5" s="32"/>
      <c r="K5" s="74"/>
      <c r="L5" s="74"/>
      <c r="M5" s="74"/>
      <c r="N5" s="74"/>
    </row>
    <row r="6" spans="1:22" ht="13.5" customHeight="1">
      <c r="A6" s="31"/>
      <c r="B6" s="273" t="s">
        <v>289</v>
      </c>
      <c r="C6" s="44"/>
      <c r="D6" s="44"/>
      <c r="E6" s="34"/>
      <c r="F6" s="34"/>
      <c r="G6" s="34"/>
      <c r="H6" s="34"/>
      <c r="I6" s="34"/>
      <c r="J6" s="34"/>
      <c r="K6" s="34"/>
      <c r="L6" s="34"/>
      <c r="M6" s="34"/>
      <c r="N6" s="34"/>
    </row>
    <row r="7" spans="1:22" ht="13.5" customHeight="1">
      <c r="A7" s="31"/>
      <c r="B7" s="274" t="s">
        <v>251</v>
      </c>
      <c r="C7" s="44">
        <v>20.66275404190084</v>
      </c>
      <c r="D7" s="44">
        <v>23.598913175477897</v>
      </c>
      <c r="E7" s="34">
        <v>25.614236322004679</v>
      </c>
      <c r="F7" s="34">
        <v>26.564590331689221</v>
      </c>
      <c r="G7" s="34">
        <v>27.837862405309483</v>
      </c>
      <c r="H7" s="34">
        <v>28.932109667348854</v>
      </c>
      <c r="I7" s="34">
        <v>36.207379010420361</v>
      </c>
      <c r="J7" s="34">
        <v>40.871868746048683</v>
      </c>
      <c r="K7" s="34">
        <v>41.040830775777117</v>
      </c>
      <c r="L7" s="34">
        <v>39.196427526121035</v>
      </c>
      <c r="M7" s="34">
        <v>40.137699900000001</v>
      </c>
      <c r="N7" s="34">
        <v>38.49826591726454</v>
      </c>
      <c r="O7" s="34">
        <v>39.762211190794197</v>
      </c>
      <c r="P7" s="34">
        <v>40.85523371160965</v>
      </c>
      <c r="Q7" s="34">
        <v>42.174803135482783</v>
      </c>
      <c r="R7" s="34">
        <v>43.406890635459376</v>
      </c>
      <c r="S7" s="34">
        <v>40.923149769546633</v>
      </c>
      <c r="T7" s="34">
        <v>43.04628357818347</v>
      </c>
      <c r="U7" s="34">
        <v>45.593528045458932</v>
      </c>
      <c r="V7" s="34">
        <v>47.076303209183109</v>
      </c>
    </row>
    <row r="8" spans="1:22" ht="13.5" customHeight="1">
      <c r="A8" s="31"/>
      <c r="B8" s="274" t="s">
        <v>252</v>
      </c>
      <c r="C8" s="44">
        <v>22.794558023154817</v>
      </c>
      <c r="D8" s="44">
        <v>25.977665006346896</v>
      </c>
      <c r="E8" s="34">
        <v>30.426803567070937</v>
      </c>
      <c r="F8" s="34">
        <v>28.230745974357756</v>
      </c>
      <c r="G8" s="34">
        <v>30.187613247709304</v>
      </c>
      <c r="H8" s="34">
        <v>32.436962712949864</v>
      </c>
      <c r="I8" s="34">
        <v>39.64802108293037</v>
      </c>
      <c r="J8" s="34">
        <v>46.509917674287749</v>
      </c>
      <c r="K8" s="34">
        <v>46.871545946906338</v>
      </c>
      <c r="L8" s="34">
        <v>48.69671414993725</v>
      </c>
      <c r="M8" s="34">
        <v>49.671887300000002</v>
      </c>
      <c r="N8" s="34">
        <v>50.74246883275768</v>
      </c>
      <c r="O8" s="34">
        <v>49.942191853278587</v>
      </c>
      <c r="P8" s="34">
        <v>51.268917149534431</v>
      </c>
      <c r="Q8" s="34">
        <v>52.090841639974705</v>
      </c>
      <c r="R8" s="34">
        <v>54.888660914619599</v>
      </c>
      <c r="S8" s="34">
        <v>51.552141347568281</v>
      </c>
      <c r="T8" s="34">
        <v>57.56830437816236</v>
      </c>
      <c r="U8" s="34">
        <v>59.921003371181399</v>
      </c>
      <c r="V8" s="34">
        <v>59.730945762024177</v>
      </c>
    </row>
    <row r="9" spans="1:22" ht="13.5" customHeight="1">
      <c r="A9" s="31"/>
      <c r="B9" s="273" t="s">
        <v>290</v>
      </c>
      <c r="C9" s="85"/>
      <c r="D9" s="85"/>
      <c r="E9" s="85"/>
      <c r="F9" s="85"/>
      <c r="G9" s="85"/>
      <c r="H9" s="85"/>
      <c r="I9" s="85"/>
      <c r="J9" s="85"/>
      <c r="K9" s="85"/>
      <c r="L9" s="85"/>
      <c r="M9" s="85"/>
      <c r="N9" s="85"/>
      <c r="O9" s="85"/>
      <c r="P9" s="85"/>
      <c r="Q9" s="85"/>
      <c r="R9" s="85"/>
      <c r="S9" s="85"/>
      <c r="T9" s="85"/>
      <c r="U9" s="85"/>
      <c r="V9" s="85"/>
    </row>
    <row r="10" spans="1:22" ht="13.5" customHeight="1">
      <c r="A10" s="31"/>
      <c r="B10" s="274" t="s">
        <v>251</v>
      </c>
      <c r="C10" s="44">
        <v>15.635752696965833</v>
      </c>
      <c r="D10" s="44">
        <v>17.920672374975943</v>
      </c>
      <c r="E10" s="34">
        <v>19.569904327109573</v>
      </c>
      <c r="F10" s="34">
        <v>20.594228577184381</v>
      </c>
      <c r="G10" s="34">
        <v>21.323925802505123</v>
      </c>
      <c r="H10" s="34">
        <v>22.288034675020004</v>
      </c>
      <c r="I10" s="34">
        <v>28.178575954310229</v>
      </c>
      <c r="J10" s="34">
        <v>31.636553044740197</v>
      </c>
      <c r="K10" s="34">
        <v>32.362926035904707</v>
      </c>
      <c r="L10" s="34">
        <v>30.362602809692774</v>
      </c>
      <c r="M10" s="34">
        <v>30.336717100000001</v>
      </c>
      <c r="N10" s="34">
        <v>29.414480594770847</v>
      </c>
      <c r="O10" s="34">
        <v>31.799122092144788</v>
      </c>
      <c r="P10" s="34">
        <v>32.100153232342812</v>
      </c>
      <c r="Q10" s="34">
        <v>33.422302435760429</v>
      </c>
      <c r="R10" s="34">
        <v>33.916460368619717</v>
      </c>
      <c r="S10" s="34">
        <v>32.859974366449393</v>
      </c>
      <c r="T10" s="34">
        <v>33.601058026162924</v>
      </c>
      <c r="U10" s="34">
        <v>36.232273883574067</v>
      </c>
      <c r="V10" s="34">
        <v>37.39088674214068</v>
      </c>
    </row>
    <row r="11" spans="1:22" ht="13.5" customHeight="1">
      <c r="A11" s="31"/>
      <c r="B11" s="274" t="s">
        <v>252</v>
      </c>
      <c r="C11" s="44">
        <v>18.175026842664764</v>
      </c>
      <c r="D11" s="44">
        <v>19.645764924167082</v>
      </c>
      <c r="E11" s="34">
        <v>24.313372225889022</v>
      </c>
      <c r="F11" s="34">
        <v>22.626744817820551</v>
      </c>
      <c r="G11" s="34">
        <v>23.903162892608997</v>
      </c>
      <c r="H11" s="34">
        <v>25.680662040448631</v>
      </c>
      <c r="I11" s="34">
        <v>32.423782833702191</v>
      </c>
      <c r="J11" s="34">
        <v>39.406854012226802</v>
      </c>
      <c r="K11" s="34">
        <v>39.089430633840053</v>
      </c>
      <c r="L11" s="34">
        <v>40.315930712304976</v>
      </c>
      <c r="M11" s="34">
        <v>39.496639000000002</v>
      </c>
      <c r="N11" s="34">
        <v>42.358952172870147</v>
      </c>
      <c r="O11" s="34">
        <v>41.028564209472876</v>
      </c>
      <c r="P11" s="34">
        <v>41.273572453645947</v>
      </c>
      <c r="Q11" s="34">
        <v>41.318549487025393</v>
      </c>
      <c r="R11" s="34">
        <v>44.809747158147047</v>
      </c>
      <c r="S11" s="34">
        <v>43.013591919669281</v>
      </c>
      <c r="T11" s="34">
        <v>45.980053950754801</v>
      </c>
      <c r="U11" s="34">
        <v>48.135359495057521</v>
      </c>
      <c r="V11" s="34">
        <v>48.530900486011888</v>
      </c>
    </row>
    <row r="12" spans="1:22" ht="7.5" customHeight="1">
      <c r="A12" s="31"/>
      <c r="B12" s="275"/>
      <c r="C12" s="44"/>
      <c r="D12" s="4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</row>
    <row r="13" spans="1:22" ht="13.5" customHeight="1">
      <c r="A13" s="31"/>
      <c r="B13" s="273" t="s">
        <v>59</v>
      </c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</row>
    <row r="14" spans="1:22" ht="13.5" customHeight="1">
      <c r="A14" s="31"/>
      <c r="B14" s="273" t="s">
        <v>289</v>
      </c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</row>
    <row r="15" spans="1:22" ht="13.5" customHeight="1">
      <c r="A15" s="31"/>
      <c r="B15" s="274" t="s">
        <v>251</v>
      </c>
      <c r="C15" s="44">
        <v>22.863341341484553</v>
      </c>
      <c r="D15" s="44">
        <v>24.738424188455223</v>
      </c>
      <c r="E15" s="34">
        <v>26.72017858322182</v>
      </c>
      <c r="F15" s="34">
        <v>28.63832683830811</v>
      </c>
      <c r="G15" s="34">
        <v>29.841909262560385</v>
      </c>
      <c r="H15" s="34">
        <v>31.086722125018383</v>
      </c>
      <c r="I15" s="34">
        <v>39.056938329525366</v>
      </c>
      <c r="J15" s="34">
        <v>44.100259156553584</v>
      </c>
      <c r="K15" s="34">
        <v>44.121548180435461</v>
      </c>
      <c r="L15" s="34">
        <v>41.802640487358914</v>
      </c>
      <c r="M15" s="34">
        <v>42.334029399999999</v>
      </c>
      <c r="N15" s="34">
        <v>40.569452230521655</v>
      </c>
      <c r="O15" s="34">
        <v>41.984257684196358</v>
      </c>
      <c r="P15" s="34">
        <v>43.009523771520421</v>
      </c>
      <c r="Q15" s="34">
        <v>44.266055073198359</v>
      </c>
      <c r="R15" s="34">
        <v>45.607520619178153</v>
      </c>
      <c r="S15" s="34">
        <v>43.114957452617922</v>
      </c>
      <c r="T15" s="34">
        <v>45.150933456281876</v>
      </c>
      <c r="U15" s="34">
        <v>47.335744554682613</v>
      </c>
      <c r="V15" s="34">
        <v>48.840706866321113</v>
      </c>
    </row>
    <row r="16" spans="1:22" ht="13.5" customHeight="1">
      <c r="A16" s="31"/>
      <c r="B16" s="274" t="s">
        <v>252</v>
      </c>
      <c r="C16" s="44">
        <v>32.161950284793896</v>
      </c>
      <c r="D16" s="44">
        <v>32.982482846978371</v>
      </c>
      <c r="E16" s="34">
        <v>36.797026258380392</v>
      </c>
      <c r="F16" s="34">
        <v>37.167950072446651</v>
      </c>
      <c r="G16" s="34">
        <v>39.425511394024639</v>
      </c>
      <c r="H16" s="34">
        <v>40.393712775479123</v>
      </c>
      <c r="I16" s="34">
        <v>49.9146805889253</v>
      </c>
      <c r="J16" s="34">
        <v>55.843408253321002</v>
      </c>
      <c r="K16" s="34">
        <v>56.18868586622974</v>
      </c>
      <c r="L16" s="34">
        <v>57.433504061598093</v>
      </c>
      <c r="M16" s="34">
        <v>58.434563300000001</v>
      </c>
      <c r="N16" s="34">
        <v>57.268403432671533</v>
      </c>
      <c r="O16" s="34">
        <v>57.211756987942152</v>
      </c>
      <c r="P16" s="34">
        <v>58.665042170387892</v>
      </c>
      <c r="Q16" s="34">
        <v>59.935556998615326</v>
      </c>
      <c r="R16" s="34">
        <v>62.191905989366155</v>
      </c>
      <c r="S16" s="34">
        <v>58.917502641812185</v>
      </c>
      <c r="T16" s="34">
        <v>62.831541839168615</v>
      </c>
      <c r="U16" s="34">
        <v>65.03897323581225</v>
      </c>
      <c r="V16" s="34">
        <v>64.294823893846726</v>
      </c>
    </row>
    <row r="17" spans="1:22" ht="13.5" customHeight="1">
      <c r="A17" s="31"/>
      <c r="B17" s="273" t="s">
        <v>290</v>
      </c>
      <c r="C17" s="44"/>
      <c r="D17" s="4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</row>
    <row r="18" spans="1:22" ht="13.5" customHeight="1">
      <c r="A18" s="31"/>
      <c r="B18" s="274" t="s">
        <v>251</v>
      </c>
      <c r="C18" s="44">
        <v>17.080198652358803</v>
      </c>
      <c r="D18" s="44">
        <v>18.826284310690173</v>
      </c>
      <c r="E18" s="34">
        <v>20.388437008830397</v>
      </c>
      <c r="F18" s="34">
        <v>22.041143194844494</v>
      </c>
      <c r="G18" s="34">
        <v>22.95126083107991</v>
      </c>
      <c r="H18" s="34">
        <v>24.067310450384795</v>
      </c>
      <c r="I18" s="34">
        <v>30.178868534157782</v>
      </c>
      <c r="J18" s="34">
        <v>33.910101918875327</v>
      </c>
      <c r="K18" s="34">
        <v>34.960148539908104</v>
      </c>
      <c r="L18" s="34">
        <v>32.459941720345263</v>
      </c>
      <c r="M18" s="34">
        <v>31.981564800000001</v>
      </c>
      <c r="N18" s="34">
        <v>30.910780149531107</v>
      </c>
      <c r="O18" s="34">
        <v>33.564166115375983</v>
      </c>
      <c r="P18" s="34">
        <v>33.877177983290238</v>
      </c>
      <c r="Q18" s="34">
        <v>35.18353827115174</v>
      </c>
      <c r="R18" s="34">
        <v>35.781856487347525</v>
      </c>
      <c r="S18" s="34">
        <v>34.571916818058511</v>
      </c>
      <c r="T18" s="34">
        <v>35.239726833853183</v>
      </c>
      <c r="U18" s="34">
        <v>37.700383419014656</v>
      </c>
      <c r="V18" s="34">
        <v>38.900024439607733</v>
      </c>
    </row>
    <row r="19" spans="1:22" ht="13.5" customHeight="1">
      <c r="A19" s="31"/>
      <c r="B19" s="274" t="s">
        <v>252</v>
      </c>
      <c r="C19" s="44">
        <v>23.480259019354111</v>
      </c>
      <c r="D19" s="44">
        <v>24.76983968617467</v>
      </c>
      <c r="E19" s="34">
        <v>28.750507702125784</v>
      </c>
      <c r="F19" s="34">
        <v>28.293065070024014</v>
      </c>
      <c r="G19" s="34">
        <v>29.519990955673393</v>
      </c>
      <c r="H19" s="34">
        <v>30.754926190527549</v>
      </c>
      <c r="I19" s="34">
        <v>40.058467025168817</v>
      </c>
      <c r="J19" s="34">
        <v>46.967774163625307</v>
      </c>
      <c r="K19" s="34">
        <v>47.302837236663621</v>
      </c>
      <c r="L19" s="34">
        <v>47.821901249228063</v>
      </c>
      <c r="M19" s="34">
        <v>44.720066699999997</v>
      </c>
      <c r="N19" s="34">
        <v>48.301896403625925</v>
      </c>
      <c r="O19" s="34">
        <v>46.728190195963954</v>
      </c>
      <c r="P19" s="34">
        <v>47.814663904294044</v>
      </c>
      <c r="Q19" s="34">
        <v>46.592876482109645</v>
      </c>
      <c r="R19" s="34">
        <v>50.322108838196868</v>
      </c>
      <c r="S19" s="34">
        <v>49.944255770041863</v>
      </c>
      <c r="T19" s="34">
        <v>49.414607454388509</v>
      </c>
      <c r="U19" s="34">
        <v>50.575287604433747</v>
      </c>
      <c r="V19" s="34">
        <v>52.079599593753514</v>
      </c>
    </row>
    <row r="20" spans="1:22" ht="7.5" customHeight="1">
      <c r="A20" s="31"/>
      <c r="B20" s="275"/>
      <c r="C20" s="44"/>
      <c r="D20" s="4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</row>
    <row r="21" spans="1:22" ht="13.5" customHeight="1">
      <c r="A21" s="31"/>
      <c r="B21" s="273" t="s">
        <v>60</v>
      </c>
      <c r="C21" s="85"/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</row>
    <row r="22" spans="1:22" ht="13.5" customHeight="1">
      <c r="A22" s="31"/>
      <c r="B22" s="273" t="s">
        <v>289</v>
      </c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</row>
    <row r="23" spans="1:22" ht="13.5" customHeight="1">
      <c r="A23" s="31"/>
      <c r="B23" s="274" t="s">
        <v>251</v>
      </c>
      <c r="C23" s="44">
        <v>12.792109379797967</v>
      </c>
      <c r="D23" s="44">
        <v>19.47240349850809</v>
      </c>
      <c r="E23" s="34">
        <v>21.349149246887812</v>
      </c>
      <c r="F23" s="34">
        <v>18.438880975016474</v>
      </c>
      <c r="G23" s="34">
        <v>19.711667663265086</v>
      </c>
      <c r="H23" s="34">
        <v>20.053010105841878</v>
      </c>
      <c r="I23" s="34">
        <v>24.197883872132564</v>
      </c>
      <c r="J23" s="34">
        <v>26.829597638243996</v>
      </c>
      <c r="K23" s="34">
        <v>27.2101364762526</v>
      </c>
      <c r="L23" s="34">
        <v>27.1976440755084</v>
      </c>
      <c r="M23" s="34">
        <v>29.790770200000001</v>
      </c>
      <c r="N23" s="34">
        <v>28.41804887334731</v>
      </c>
      <c r="O23" s="34">
        <v>28.831619270220532</v>
      </c>
      <c r="P23" s="34">
        <v>29.827220328476852</v>
      </c>
      <c r="Q23" s="34">
        <v>31.130656807746547</v>
      </c>
      <c r="R23" s="34">
        <v>31.454575266149799</v>
      </c>
      <c r="S23" s="34">
        <v>29.003166036539476</v>
      </c>
      <c r="T23" s="34">
        <v>31.176333369037053</v>
      </c>
      <c r="U23" s="34">
        <v>35.495297922707394</v>
      </c>
      <c r="V23" s="34">
        <v>36.702689032540107</v>
      </c>
    </row>
    <row r="24" spans="1:22" ht="13.5" customHeight="1">
      <c r="A24" s="31"/>
      <c r="B24" s="274" t="s">
        <v>252</v>
      </c>
      <c r="C24" s="44">
        <v>16.846416779710221</v>
      </c>
      <c r="D24" s="44">
        <v>21.431003067184278</v>
      </c>
      <c r="E24" s="34">
        <v>25.791258056229704</v>
      </c>
      <c r="F24" s="34">
        <v>21.713835137356028</v>
      </c>
      <c r="G24" s="34">
        <v>23.241273284216373</v>
      </c>
      <c r="H24" s="34">
        <v>26.209869386062064</v>
      </c>
      <c r="I24" s="34">
        <v>31.511854969871134</v>
      </c>
      <c r="J24" s="34">
        <v>38.666770356495562</v>
      </c>
      <c r="K24" s="34">
        <v>38.861856406477777</v>
      </c>
      <c r="L24" s="34">
        <v>40.935397630231463</v>
      </c>
      <c r="M24" s="34">
        <v>41.521152100000002</v>
      </c>
      <c r="N24" s="34">
        <v>44.435000909234809</v>
      </c>
      <c r="O24" s="34">
        <v>42.235807742510403</v>
      </c>
      <c r="P24" s="34">
        <v>42.957598000167977</v>
      </c>
      <c r="Q24" s="34">
        <v>43.46114320659423</v>
      </c>
      <c r="R24" s="34">
        <v>46.635619071243326</v>
      </c>
      <c r="S24" s="34">
        <v>41.761033483957675</v>
      </c>
      <c r="T24" s="34">
        <v>50.547317701417739</v>
      </c>
      <c r="U24" s="34">
        <v>53.03650389190053</v>
      </c>
      <c r="V24" s="34">
        <v>53.284811197428908</v>
      </c>
    </row>
    <row r="25" spans="1:22" ht="13.5" customHeight="1">
      <c r="A25" s="31"/>
      <c r="B25" s="273" t="s">
        <v>290</v>
      </c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</row>
    <row r="26" spans="1:22" ht="13.5" customHeight="1">
      <c r="A26" s="31"/>
      <c r="B26" s="274" t="s">
        <v>251</v>
      </c>
      <c r="C26" s="44">
        <v>10.979436637915098</v>
      </c>
      <c r="D26" s="44">
        <v>14.96334293540283</v>
      </c>
      <c r="E26" s="34">
        <v>16.68563647007446</v>
      </c>
      <c r="F26" s="34">
        <v>15.436708812920424</v>
      </c>
      <c r="G26" s="34">
        <v>15.478072207149129</v>
      </c>
      <c r="H26" s="34">
        <v>15.689549688197907</v>
      </c>
      <c r="I26" s="34">
        <v>20.488399811036416</v>
      </c>
      <c r="J26" s="34">
        <v>22.717300393544708</v>
      </c>
      <c r="K26" s="34">
        <v>21.716854196697238</v>
      </c>
      <c r="L26" s="34">
        <v>21.469329012192841</v>
      </c>
      <c r="M26" s="34">
        <v>23.190136299999999</v>
      </c>
      <c r="N26" s="34">
        <v>22.77849122559736</v>
      </c>
      <c r="O26" s="34">
        <v>23.725988494562127</v>
      </c>
      <c r="P26" s="34">
        <v>23.562445174101047</v>
      </c>
      <c r="Q26" s="34">
        <v>24.764991507164353</v>
      </c>
      <c r="R26" s="34">
        <v>24.59451141682219</v>
      </c>
      <c r="S26" s="34">
        <v>24.009251056994795</v>
      </c>
      <c r="T26" s="34">
        <v>24.850746997527196</v>
      </c>
      <c r="U26" s="34">
        <v>28.328332185078814</v>
      </c>
      <c r="V26" s="34">
        <v>29.048233138291963</v>
      </c>
    </row>
    <row r="27" spans="1:22" ht="13.5" customHeight="1">
      <c r="A27" s="31"/>
      <c r="B27" s="274" t="s">
        <v>252</v>
      </c>
      <c r="C27" s="44">
        <v>15.033336930939676</v>
      </c>
      <c r="D27" s="44">
        <v>16.539480338210328</v>
      </c>
      <c r="E27" s="34">
        <v>21.414431389932144</v>
      </c>
      <c r="F27" s="34">
        <v>18.659416362715646</v>
      </c>
      <c r="G27" s="34">
        <v>20.034255103056868</v>
      </c>
      <c r="H27" s="34">
        <v>21.98781630977556</v>
      </c>
      <c r="I27" s="34">
        <v>26.599778051120587</v>
      </c>
      <c r="J27" s="34">
        <v>33.412679891139504</v>
      </c>
      <c r="K27" s="34">
        <v>32.702083730100377</v>
      </c>
      <c r="L27" s="34">
        <v>34.245126039962123</v>
      </c>
      <c r="M27" s="34">
        <v>35.104973100000002</v>
      </c>
      <c r="N27" s="34">
        <v>37.009392801137992</v>
      </c>
      <c r="O27" s="34">
        <v>35.516450595353078</v>
      </c>
      <c r="P27" s="34">
        <v>34.964846453627565</v>
      </c>
      <c r="Q27" s="34">
        <v>35.951610447032465</v>
      </c>
      <c r="R27" s="34">
        <v>39.083126340617888</v>
      </c>
      <c r="S27" s="34">
        <v>34.769270453443895</v>
      </c>
      <c r="T27" s="34">
        <v>41.850347033481412</v>
      </c>
      <c r="U27" s="34">
        <v>45.065602093319079</v>
      </c>
      <c r="V27" s="34">
        <v>43.920058225082926</v>
      </c>
    </row>
    <row r="28" spans="1:22" ht="7.5" customHeight="1" thickBot="1">
      <c r="A28" s="31"/>
      <c r="B28" s="422"/>
      <c r="C28" s="421"/>
      <c r="D28" s="421"/>
      <c r="E28" s="418"/>
      <c r="F28" s="418"/>
      <c r="G28" s="418"/>
      <c r="H28" s="418"/>
      <c r="I28" s="418"/>
      <c r="J28" s="418"/>
      <c r="K28" s="418"/>
      <c r="L28" s="418"/>
      <c r="M28" s="418"/>
      <c r="N28" s="418"/>
      <c r="O28" s="419"/>
      <c r="P28" s="419"/>
      <c r="Q28" s="419"/>
      <c r="R28" s="419"/>
      <c r="S28" s="419"/>
      <c r="T28" s="419"/>
      <c r="U28" s="419"/>
      <c r="V28" s="419"/>
    </row>
    <row r="29" spans="1:22" ht="14.1" customHeight="1">
      <c r="A29" s="31"/>
      <c r="B29" s="505" t="s">
        <v>453</v>
      </c>
      <c r="C29" s="505"/>
      <c r="D29" s="505"/>
      <c r="E29" s="505"/>
      <c r="F29" s="505"/>
      <c r="G29" s="505"/>
      <c r="H29" s="505"/>
      <c r="I29" s="505"/>
      <c r="J29" s="505"/>
      <c r="K29" s="505"/>
      <c r="L29" s="505"/>
      <c r="M29" s="505"/>
      <c r="N29" s="505"/>
      <c r="O29" s="505"/>
      <c r="P29" s="505"/>
      <c r="Q29" s="505"/>
      <c r="R29" s="505"/>
      <c r="S29" s="505"/>
      <c r="T29" s="505"/>
      <c r="U29" s="505"/>
      <c r="V29" s="505"/>
    </row>
    <row r="30" spans="1:22" ht="10.5" customHeight="1">
      <c r="A30" s="31"/>
      <c r="B30" s="505"/>
      <c r="C30" s="505"/>
      <c r="D30" s="505"/>
      <c r="E30" s="505"/>
      <c r="F30" s="505"/>
      <c r="G30" s="505"/>
      <c r="H30" s="505"/>
      <c r="I30" s="505"/>
      <c r="J30" s="505"/>
      <c r="K30" s="505"/>
      <c r="L30" s="505"/>
      <c r="M30" s="505"/>
      <c r="N30" s="505"/>
      <c r="O30" s="505"/>
      <c r="P30" s="505"/>
      <c r="Q30" s="505"/>
      <c r="R30" s="505"/>
      <c r="S30" s="505"/>
      <c r="T30" s="505"/>
      <c r="U30" s="505"/>
      <c r="V30" s="505"/>
    </row>
    <row r="31" spans="1:22" ht="12" customHeight="1">
      <c r="A31" s="31"/>
      <c r="B31" s="272" t="s">
        <v>243</v>
      </c>
      <c r="C31" s="38"/>
      <c r="D31" s="38"/>
      <c r="E31" s="38"/>
      <c r="F31" s="38"/>
      <c r="G31" s="38"/>
      <c r="H31" s="38"/>
      <c r="I31" s="38"/>
      <c r="J31" s="38"/>
      <c r="K31" s="36"/>
      <c r="L31" s="36"/>
    </row>
    <row r="32" spans="1:22" ht="12" customHeight="1">
      <c r="B32" s="271"/>
      <c r="C32" s="41"/>
      <c r="D32" s="41"/>
      <c r="E32" s="41"/>
      <c r="F32" s="41"/>
      <c r="G32" s="41"/>
      <c r="H32" s="41"/>
      <c r="I32" s="41"/>
      <c r="J32" s="41"/>
      <c r="K32" s="42"/>
      <c r="L32" s="42"/>
    </row>
  </sheetData>
  <mergeCells count="3">
    <mergeCell ref="B1:V1"/>
    <mergeCell ref="B2:V2"/>
    <mergeCell ref="B29:V30"/>
  </mergeCells>
  <pageMargins left="0.70866141732283472" right="0.70866141732283472" top="0.74803149606299213" bottom="0.74803149606299213" header="0.31496062992125984" footer="0.31496062992125984"/>
  <pageSetup paperSize="9" scale="8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52"/>
  <sheetViews>
    <sheetView showGridLines="0" zoomScaleNormal="100" zoomScaleSheetLayoutView="100" workbookViewId="0">
      <pane ySplit="3" topLeftCell="A21" activePane="bottomLeft" state="frozen"/>
      <selection activeCell="P31" sqref="P31"/>
      <selection pane="bottomLeft" activeCell="P31" sqref="P31"/>
    </sheetView>
  </sheetViews>
  <sheetFormatPr baseColWidth="10" defaultColWidth="11.42578125" defaultRowHeight="12.75"/>
  <cols>
    <col min="1" max="1" width="3.5703125" style="30" customWidth="1"/>
    <col min="2" max="2" width="19.140625" style="30" customWidth="1"/>
    <col min="3" max="8" width="6.28515625" style="30" hidden="1" customWidth="1"/>
    <col min="9" max="12" width="6.7109375" style="30" hidden="1" customWidth="1"/>
    <col min="13" max="22" width="7.7109375" style="30" customWidth="1"/>
    <col min="23" max="16384" width="11.42578125" style="30"/>
  </cols>
  <sheetData>
    <row r="1" spans="1:22" s="332" customFormat="1" ht="42.75" customHeight="1">
      <c r="A1" s="330"/>
      <c r="B1" s="501" t="s">
        <v>531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501"/>
      <c r="U1" s="501"/>
      <c r="V1" s="501"/>
    </row>
    <row r="2" spans="1:22" ht="13.5" customHeight="1" thickBot="1">
      <c r="A2" s="31"/>
      <c r="B2" s="504" t="s">
        <v>246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  <c r="T2" s="504"/>
      <c r="U2" s="504"/>
      <c r="V2" s="504"/>
    </row>
    <row r="3" spans="1:22" ht="53.25" customHeight="1" thickBot="1">
      <c r="A3" s="31"/>
      <c r="B3" s="412" t="s">
        <v>477</v>
      </c>
      <c r="C3" s="412">
        <v>2004</v>
      </c>
      <c r="D3" s="412">
        <v>2005</v>
      </c>
      <c r="E3" s="412">
        <v>2006</v>
      </c>
      <c r="F3" s="412">
        <v>2007</v>
      </c>
      <c r="G3" s="412">
        <v>2008</v>
      </c>
      <c r="H3" s="412">
        <v>2009</v>
      </c>
      <c r="I3" s="412">
        <v>2010</v>
      </c>
      <c r="J3" s="412">
        <v>2011</v>
      </c>
      <c r="K3" s="412">
        <v>2012</v>
      </c>
      <c r="L3" s="412">
        <v>2013</v>
      </c>
      <c r="M3" s="412">
        <v>2014</v>
      </c>
      <c r="N3" s="424">
        <v>2015</v>
      </c>
      <c r="O3" s="412">
        <v>2016</v>
      </c>
      <c r="P3" s="424">
        <v>2017</v>
      </c>
      <c r="Q3" s="424">
        <v>2018</v>
      </c>
      <c r="R3" s="412">
        <v>2019</v>
      </c>
      <c r="S3" s="412">
        <v>2020</v>
      </c>
      <c r="T3" s="412">
        <v>2021</v>
      </c>
      <c r="U3" s="412">
        <v>2022</v>
      </c>
      <c r="V3" s="412">
        <v>2023</v>
      </c>
    </row>
    <row r="4" spans="1:22" ht="9" customHeight="1">
      <c r="A4" s="31"/>
      <c r="B4" s="411"/>
      <c r="C4" s="411"/>
      <c r="D4" s="411"/>
      <c r="E4" s="411"/>
      <c r="F4" s="411"/>
      <c r="G4" s="411"/>
      <c r="H4" s="411"/>
      <c r="I4" s="411"/>
      <c r="J4" s="411"/>
      <c r="K4" s="411"/>
      <c r="L4" s="411"/>
      <c r="M4" s="411"/>
      <c r="N4" s="423"/>
    </row>
    <row r="5" spans="1:22" ht="13.5" customHeight="1">
      <c r="A5" s="31"/>
      <c r="B5" s="276" t="s">
        <v>244</v>
      </c>
      <c r="C5" s="32"/>
      <c r="D5" s="32"/>
      <c r="E5" s="32"/>
      <c r="F5" s="32"/>
      <c r="G5" s="32"/>
      <c r="H5" s="32"/>
      <c r="I5" s="32"/>
      <c r="J5" s="32"/>
      <c r="K5" s="31"/>
      <c r="L5" s="31"/>
      <c r="M5" s="31"/>
      <c r="N5" s="31"/>
    </row>
    <row r="6" spans="1:22" ht="13.5" customHeight="1">
      <c r="A6" s="31"/>
      <c r="B6" s="276" t="s">
        <v>289</v>
      </c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27"/>
    </row>
    <row r="7" spans="1:22" ht="13.5" customHeight="1">
      <c r="A7" s="31"/>
      <c r="B7" s="82" t="s">
        <v>353</v>
      </c>
      <c r="C7" s="87">
        <v>11.620523167831125</v>
      </c>
      <c r="D7" s="87">
        <v>16.28539639691758</v>
      </c>
      <c r="E7" s="87">
        <v>19.058782536640042</v>
      </c>
      <c r="F7" s="87">
        <v>15.991144574520504</v>
      </c>
      <c r="G7" s="87">
        <v>17.223936754734133</v>
      </c>
      <c r="H7" s="87">
        <v>18.049255268160781</v>
      </c>
      <c r="I7" s="87">
        <v>22.398448698745771</v>
      </c>
      <c r="J7" s="87">
        <v>25.846583651607897</v>
      </c>
      <c r="K7" s="87">
        <v>26.790267861543381</v>
      </c>
      <c r="L7" s="87">
        <v>26.896583082202536</v>
      </c>
      <c r="M7" s="87">
        <v>27.865853608317089</v>
      </c>
      <c r="N7" s="326">
        <v>27.395672626385942</v>
      </c>
      <c r="O7" s="87">
        <v>28.189984391507821</v>
      </c>
      <c r="P7" s="326">
        <v>28.087491686224595</v>
      </c>
      <c r="Q7" s="326">
        <v>29.234747302794734</v>
      </c>
      <c r="R7" s="87">
        <v>30.643988556977135</v>
      </c>
      <c r="S7" s="87">
        <v>25.827318261500775</v>
      </c>
      <c r="T7" s="87">
        <v>29.817417143369628</v>
      </c>
      <c r="U7" s="87">
        <v>34.148218759652629</v>
      </c>
      <c r="V7" s="87">
        <v>35.144206055128308</v>
      </c>
    </row>
    <row r="8" spans="1:22" ht="13.5" customHeight="1">
      <c r="A8" s="31"/>
      <c r="B8" s="82" t="s">
        <v>354</v>
      </c>
      <c r="C8" s="87">
        <v>16.440572275372347</v>
      </c>
      <c r="D8" s="87">
        <v>18.654143966489396</v>
      </c>
      <c r="E8" s="87">
        <v>20.658000745031366</v>
      </c>
      <c r="F8" s="87">
        <v>20.868373195234248</v>
      </c>
      <c r="G8" s="87">
        <v>22.741980862392168</v>
      </c>
      <c r="H8" s="87">
        <v>23.662963482859492</v>
      </c>
      <c r="I8" s="87">
        <v>28.970799680951863</v>
      </c>
      <c r="J8" s="87">
        <v>32.565800429255496</v>
      </c>
      <c r="K8" s="87">
        <v>34.276797217580402</v>
      </c>
      <c r="L8" s="87">
        <v>34.439602806529436</v>
      </c>
      <c r="M8" s="87">
        <v>34.488757440294975</v>
      </c>
      <c r="N8" s="326">
        <v>34.235574444213469</v>
      </c>
      <c r="O8" s="87">
        <v>34.966033779016726</v>
      </c>
      <c r="P8" s="326">
        <v>36.573262509081076</v>
      </c>
      <c r="Q8" s="326">
        <v>36.700041969791386</v>
      </c>
      <c r="R8" s="87">
        <v>37.611997668933654</v>
      </c>
      <c r="S8" s="87">
        <v>34.944987152617919</v>
      </c>
      <c r="T8" s="87">
        <v>39.089531735085309</v>
      </c>
      <c r="U8" s="87">
        <v>41.572023196610196</v>
      </c>
      <c r="V8" s="87">
        <v>41.468682726003948</v>
      </c>
    </row>
    <row r="9" spans="1:22" ht="13.5" customHeight="1">
      <c r="A9" s="31"/>
      <c r="B9" s="82" t="s">
        <v>355</v>
      </c>
      <c r="C9" s="87">
        <v>18.657520813678822</v>
      </c>
      <c r="D9" s="87">
        <v>21.876192427333756</v>
      </c>
      <c r="E9" s="87">
        <v>24.786755081428339</v>
      </c>
      <c r="F9" s="87">
        <v>25.251750549772904</v>
      </c>
      <c r="G9" s="87">
        <v>26.638340752391027</v>
      </c>
      <c r="H9" s="87">
        <v>27.678864233823685</v>
      </c>
      <c r="I9" s="87">
        <v>34.653957287864451</v>
      </c>
      <c r="J9" s="87">
        <v>40.705179565671337</v>
      </c>
      <c r="K9" s="87">
        <v>40.599015683718655</v>
      </c>
      <c r="L9" s="87">
        <v>39.046832901552008</v>
      </c>
      <c r="M9" s="87">
        <v>40.319017300446838</v>
      </c>
      <c r="N9" s="326">
        <v>39.051815059796553</v>
      </c>
      <c r="O9" s="87">
        <v>38.497236430060809</v>
      </c>
      <c r="P9" s="326">
        <v>40.95191843024795</v>
      </c>
      <c r="Q9" s="326">
        <v>40.794932206231209</v>
      </c>
      <c r="R9" s="87">
        <v>42.562006083051287</v>
      </c>
      <c r="S9" s="87">
        <v>41.466551102764875</v>
      </c>
      <c r="T9" s="87">
        <v>42.481020114122671</v>
      </c>
      <c r="U9" s="87">
        <v>44.723924140773754</v>
      </c>
      <c r="V9" s="87">
        <v>47.683262892325018</v>
      </c>
    </row>
    <row r="10" spans="1:22" ht="13.5" customHeight="1">
      <c r="A10" s="31"/>
      <c r="B10" s="82" t="s">
        <v>356</v>
      </c>
      <c r="C10" s="87">
        <v>23.515941381893107</v>
      </c>
      <c r="D10" s="87">
        <v>25.406713513948109</v>
      </c>
      <c r="E10" s="87">
        <v>28.701188121650116</v>
      </c>
      <c r="F10" s="87">
        <v>30.436954535171335</v>
      </c>
      <c r="G10" s="87">
        <v>32.025588349287709</v>
      </c>
      <c r="H10" s="87">
        <v>32.859787002583438</v>
      </c>
      <c r="I10" s="87">
        <v>41.125522122007482</v>
      </c>
      <c r="J10" s="87">
        <v>46.413226923343487</v>
      </c>
      <c r="K10" s="87">
        <v>46.430207212529176</v>
      </c>
      <c r="L10" s="87">
        <v>44.166221500214782</v>
      </c>
      <c r="M10" s="87">
        <v>45.805195585421949</v>
      </c>
      <c r="N10" s="326">
        <v>43.375953765750282</v>
      </c>
      <c r="O10" s="87">
        <v>45.399583897563893</v>
      </c>
      <c r="P10" s="326">
        <v>45.272036778030497</v>
      </c>
      <c r="Q10" s="326">
        <v>47.251175239765232</v>
      </c>
      <c r="R10" s="87">
        <v>49.103612457233488</v>
      </c>
      <c r="S10" s="87">
        <v>47.645229380751168</v>
      </c>
      <c r="T10" s="87">
        <v>50.560502734028098</v>
      </c>
      <c r="U10" s="87">
        <v>52.048373332062845</v>
      </c>
      <c r="V10" s="87">
        <v>53.70242162896546</v>
      </c>
    </row>
    <row r="11" spans="1:22" ht="13.5" customHeight="1">
      <c r="A11" s="31"/>
      <c r="B11" s="82" t="s">
        <v>359</v>
      </c>
      <c r="C11" s="87">
        <v>30.705749246007318</v>
      </c>
      <c r="D11" s="87">
        <v>33.845324442838312</v>
      </c>
      <c r="E11" s="87">
        <v>34.194740965095534</v>
      </c>
      <c r="F11" s="87">
        <v>37.220146485610577</v>
      </c>
      <c r="G11" s="87">
        <v>38.141117972832674</v>
      </c>
      <c r="H11" s="87">
        <v>40.328623227466309</v>
      </c>
      <c r="I11" s="87">
        <v>50.266955188855448</v>
      </c>
      <c r="J11" s="87">
        <v>56.376367117308902</v>
      </c>
      <c r="K11" s="87">
        <v>55.554066859470694</v>
      </c>
      <c r="L11" s="87">
        <v>53.580245423192622</v>
      </c>
      <c r="M11" s="87">
        <v>53.757565612406168</v>
      </c>
      <c r="N11" s="326">
        <v>51.744691564122959</v>
      </c>
      <c r="O11" s="87">
        <v>53.374746003594545</v>
      </c>
      <c r="P11" s="326">
        <v>55.171949068277947</v>
      </c>
      <c r="Q11" s="326">
        <v>58.750101900780137</v>
      </c>
      <c r="R11" s="87">
        <v>59.786472403115411</v>
      </c>
      <c r="S11" s="87">
        <v>58.195146194054978</v>
      </c>
      <c r="T11" s="87">
        <v>59.580809807504785</v>
      </c>
      <c r="U11" s="87">
        <v>60.685494636852447</v>
      </c>
      <c r="V11" s="87">
        <v>61.941351399126845</v>
      </c>
    </row>
    <row r="12" spans="1:22" ht="13.5" customHeight="1">
      <c r="A12" s="31"/>
      <c r="B12" s="276" t="s">
        <v>290</v>
      </c>
      <c r="C12" s="87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326"/>
      <c r="O12" s="87"/>
      <c r="P12" s="326"/>
      <c r="Q12" s="326"/>
      <c r="R12" s="87"/>
      <c r="S12" s="87"/>
      <c r="T12" s="87"/>
      <c r="U12" s="87"/>
      <c r="V12" s="87"/>
    </row>
    <row r="13" spans="1:22" ht="13.5" customHeight="1">
      <c r="A13" s="31"/>
      <c r="B13" s="82" t="s">
        <v>353</v>
      </c>
      <c r="C13" s="87">
        <v>11.126561301809829</v>
      </c>
      <c r="D13" s="87">
        <v>13.48789134531205</v>
      </c>
      <c r="E13" s="87">
        <v>15.745989992973112</v>
      </c>
      <c r="F13" s="87">
        <v>13.388715667939346</v>
      </c>
      <c r="G13" s="87">
        <v>14.120041907985897</v>
      </c>
      <c r="H13" s="87">
        <v>15.297963860395159</v>
      </c>
      <c r="I13" s="87">
        <v>19.980215175470768</v>
      </c>
      <c r="J13" s="87">
        <v>22.493047424839538</v>
      </c>
      <c r="K13" s="87">
        <v>21.85850598023093</v>
      </c>
      <c r="L13" s="87">
        <v>21.971013127249968</v>
      </c>
      <c r="M13" s="87">
        <v>21.819756094673171</v>
      </c>
      <c r="N13" s="326">
        <v>22.313915637663914</v>
      </c>
      <c r="O13" s="87">
        <v>23.967013843131316</v>
      </c>
      <c r="P13" s="326">
        <v>23.019379933683418</v>
      </c>
      <c r="Q13" s="326">
        <v>23.834521498408794</v>
      </c>
      <c r="R13" s="87">
        <v>24.704275273815782</v>
      </c>
      <c r="S13" s="87">
        <v>22.817611228171959</v>
      </c>
      <c r="T13" s="87">
        <v>24.774462618706572</v>
      </c>
      <c r="U13" s="87">
        <v>28.700213685889015</v>
      </c>
      <c r="V13" s="87">
        <v>29.093026301026185</v>
      </c>
    </row>
    <row r="14" spans="1:22" ht="13.5" customHeight="1">
      <c r="A14" s="31"/>
      <c r="B14" s="82" t="s">
        <v>354</v>
      </c>
      <c r="C14" s="87">
        <v>12.229905385655043</v>
      </c>
      <c r="D14" s="87">
        <v>14.895454830863649</v>
      </c>
      <c r="E14" s="87">
        <v>17.204060919559769</v>
      </c>
      <c r="F14" s="87">
        <v>17.667449137655879</v>
      </c>
      <c r="G14" s="87">
        <v>17.629042724573182</v>
      </c>
      <c r="H14" s="87">
        <v>18.479883246496712</v>
      </c>
      <c r="I14" s="87">
        <v>23.50573749441536</v>
      </c>
      <c r="J14" s="87">
        <v>26.933370297081222</v>
      </c>
      <c r="K14" s="87">
        <v>27.853005333366227</v>
      </c>
      <c r="L14" s="87">
        <v>27.124785050068322</v>
      </c>
      <c r="M14" s="87">
        <v>26.195863124411666</v>
      </c>
      <c r="N14" s="326">
        <v>25.796431895019005</v>
      </c>
      <c r="O14" s="87">
        <v>26.947005023106342</v>
      </c>
      <c r="P14" s="326">
        <v>27.057948258854598</v>
      </c>
      <c r="Q14" s="326">
        <v>28.22929935024872</v>
      </c>
      <c r="R14" s="87">
        <v>29.037571112524706</v>
      </c>
      <c r="S14" s="87">
        <v>28.075201531253168</v>
      </c>
      <c r="T14" s="87">
        <v>30.559978975151296</v>
      </c>
      <c r="U14" s="87">
        <v>32.283825892426101</v>
      </c>
      <c r="V14" s="87">
        <v>32.413363115017624</v>
      </c>
    </row>
    <row r="15" spans="1:22" ht="13.5" customHeight="1">
      <c r="A15" s="31"/>
      <c r="B15" s="82" t="s">
        <v>355</v>
      </c>
      <c r="C15" s="87">
        <v>15.276504132328103</v>
      </c>
      <c r="D15" s="87">
        <v>17.002436478673896</v>
      </c>
      <c r="E15" s="87">
        <v>20.060787680611742</v>
      </c>
      <c r="F15" s="87">
        <v>20.20120650266616</v>
      </c>
      <c r="G15" s="87">
        <v>20.949398387181255</v>
      </c>
      <c r="H15" s="87">
        <v>22.009549242732056</v>
      </c>
      <c r="I15" s="87">
        <v>27.842445339511446</v>
      </c>
      <c r="J15" s="87">
        <v>31.362846165789271</v>
      </c>
      <c r="K15" s="87">
        <v>31.819374275043781</v>
      </c>
      <c r="L15" s="87">
        <v>29.80513415434184</v>
      </c>
      <c r="M15" s="87">
        <v>30.067940501492746</v>
      </c>
      <c r="N15" s="326">
        <v>30.428528891918855</v>
      </c>
      <c r="O15" s="87">
        <v>30.935949725398039</v>
      </c>
      <c r="P15" s="326">
        <v>31.747745616860527</v>
      </c>
      <c r="Q15" s="326">
        <v>31.682407444194478</v>
      </c>
      <c r="R15" s="87">
        <v>32.376930923978904</v>
      </c>
      <c r="S15" s="87">
        <v>33.17727009202153</v>
      </c>
      <c r="T15" s="87">
        <v>32.608423581748589</v>
      </c>
      <c r="U15" s="87">
        <v>35.568493907608762</v>
      </c>
      <c r="V15" s="87">
        <v>36.767449962142692</v>
      </c>
    </row>
    <row r="16" spans="1:22" ht="13.5" customHeight="1">
      <c r="A16" s="31"/>
      <c r="B16" s="82" t="s">
        <v>356</v>
      </c>
      <c r="C16" s="87">
        <v>17.173946654938852</v>
      </c>
      <c r="D16" s="87">
        <v>19.463020469897383</v>
      </c>
      <c r="E16" s="87">
        <v>20.878730863203128</v>
      </c>
      <c r="F16" s="87">
        <v>22.79070760800678</v>
      </c>
      <c r="G16" s="87">
        <v>23.812993194158729</v>
      </c>
      <c r="H16" s="87">
        <v>24.024517941223081</v>
      </c>
      <c r="I16" s="87">
        <v>30.126313495669148</v>
      </c>
      <c r="J16" s="87">
        <v>35.482768776829928</v>
      </c>
      <c r="K16" s="87">
        <v>35.367202933308775</v>
      </c>
      <c r="L16" s="87">
        <v>34.823141472414335</v>
      </c>
      <c r="M16" s="87">
        <v>34.56978067684279</v>
      </c>
      <c r="N16" s="326">
        <v>33.145037119579094</v>
      </c>
      <c r="O16" s="87">
        <v>35.295215997934427</v>
      </c>
      <c r="P16" s="326">
        <v>36.57847542586434</v>
      </c>
      <c r="Q16" s="326">
        <v>38.251111063022101</v>
      </c>
      <c r="R16" s="87">
        <v>38.920156595582206</v>
      </c>
      <c r="S16" s="87">
        <v>36.980010540989191</v>
      </c>
      <c r="T16" s="87">
        <v>38.154270221719401</v>
      </c>
      <c r="U16" s="87">
        <v>40.039747611562817</v>
      </c>
      <c r="V16" s="87">
        <v>41.299751636243464</v>
      </c>
    </row>
    <row r="17" spans="1:22" ht="13.5" customHeight="1">
      <c r="A17" s="31"/>
      <c r="B17" s="82" t="s">
        <v>359</v>
      </c>
      <c r="C17" s="87">
        <v>21.377942517123856</v>
      </c>
      <c r="D17" s="87">
        <v>24.131981879620398</v>
      </c>
      <c r="E17" s="87">
        <v>25.560331428440307</v>
      </c>
      <c r="F17" s="87">
        <v>27.981418308908474</v>
      </c>
      <c r="G17" s="87">
        <v>29.877139809083626</v>
      </c>
      <c r="H17" s="87">
        <v>31.541733612849228</v>
      </c>
      <c r="I17" s="87">
        <v>38.648372315915744</v>
      </c>
      <c r="J17" s="87">
        <v>44.025484818636365</v>
      </c>
      <c r="K17" s="87">
        <v>45.984407182471948</v>
      </c>
      <c r="L17" s="87">
        <v>41.715160003593105</v>
      </c>
      <c r="M17" s="87">
        <v>41.772358528474506</v>
      </c>
      <c r="N17" s="326">
        <v>40.538615439807103</v>
      </c>
      <c r="O17" s="87">
        <v>43.893262613356598</v>
      </c>
      <c r="P17" s="326">
        <v>44.486978039494112</v>
      </c>
      <c r="Q17" s="326">
        <v>46.497103895403278</v>
      </c>
      <c r="R17" s="87">
        <v>48.006932698373546</v>
      </c>
      <c r="S17" s="87">
        <v>47.051505527247791</v>
      </c>
      <c r="T17" s="87">
        <v>47.089592546656</v>
      </c>
      <c r="U17" s="87">
        <v>48.415503903672345</v>
      </c>
      <c r="V17" s="87">
        <v>50.75989256259691</v>
      </c>
    </row>
    <row r="18" spans="1:22" ht="9" customHeight="1">
      <c r="A18" s="31"/>
      <c r="B18" s="26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326"/>
      <c r="O18" s="87"/>
      <c r="P18" s="326"/>
      <c r="Q18" s="326"/>
      <c r="R18" s="87"/>
      <c r="S18" s="87"/>
      <c r="T18" s="87"/>
      <c r="U18" s="87"/>
      <c r="V18" s="87"/>
    </row>
    <row r="19" spans="1:22" ht="13.5" customHeight="1">
      <c r="A19" s="31"/>
      <c r="B19" s="276" t="s">
        <v>59</v>
      </c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326"/>
      <c r="O19" s="87"/>
      <c r="P19" s="326"/>
      <c r="Q19" s="326"/>
      <c r="R19" s="87"/>
      <c r="S19" s="87"/>
      <c r="T19" s="87"/>
      <c r="U19" s="87"/>
      <c r="V19" s="87"/>
    </row>
    <row r="20" spans="1:22" ht="13.5" customHeight="1">
      <c r="A20" s="31"/>
      <c r="B20" s="276" t="s">
        <v>289</v>
      </c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326"/>
      <c r="O20" s="87"/>
      <c r="P20" s="326"/>
      <c r="Q20" s="326"/>
      <c r="R20" s="87"/>
      <c r="S20" s="87"/>
      <c r="T20" s="87"/>
      <c r="U20" s="87"/>
      <c r="V20" s="87"/>
    </row>
    <row r="21" spans="1:22" ht="13.5" customHeight="1">
      <c r="A21" s="31"/>
      <c r="B21" s="82" t="s">
        <v>353</v>
      </c>
      <c r="C21" s="87">
        <v>16.125075106250826</v>
      </c>
      <c r="D21" s="87">
        <v>16.792469522808844</v>
      </c>
      <c r="E21" s="87">
        <v>18.814270319580366</v>
      </c>
      <c r="F21" s="87">
        <v>19.828061749145061</v>
      </c>
      <c r="G21" s="87">
        <v>21.591757589019966</v>
      </c>
      <c r="H21" s="87">
        <v>21.414491486346584</v>
      </c>
      <c r="I21" s="87">
        <v>27.188739361927709</v>
      </c>
      <c r="J21" s="87">
        <v>32.689635480884533</v>
      </c>
      <c r="K21" s="87">
        <v>34.365280051939308</v>
      </c>
      <c r="L21" s="87">
        <v>33.606749135516253</v>
      </c>
      <c r="M21" s="87">
        <v>31.926061337743118</v>
      </c>
      <c r="N21" s="326">
        <v>30.190917084555252</v>
      </c>
      <c r="O21" s="87">
        <v>30.347290362587387</v>
      </c>
      <c r="P21" s="326">
        <v>32.01206754699966</v>
      </c>
      <c r="Q21" s="326">
        <v>32.451327709751133</v>
      </c>
      <c r="R21" s="87">
        <v>32.82774353693717</v>
      </c>
      <c r="S21" s="87">
        <v>28.942559403568811</v>
      </c>
      <c r="T21" s="87">
        <v>32.980142935473218</v>
      </c>
      <c r="U21" s="87">
        <v>36.819051940105801</v>
      </c>
      <c r="V21" s="87">
        <v>37.67200281824968</v>
      </c>
    </row>
    <row r="22" spans="1:22" ht="13.5" customHeight="1">
      <c r="A22" s="31"/>
      <c r="B22" s="82" t="s">
        <v>354</v>
      </c>
      <c r="C22" s="87">
        <v>17.904906342561809</v>
      </c>
      <c r="D22" s="87">
        <v>20.603521659756964</v>
      </c>
      <c r="E22" s="87">
        <v>23.505615737699728</v>
      </c>
      <c r="F22" s="87">
        <v>24.364447764835468</v>
      </c>
      <c r="G22" s="87">
        <v>25.267352025194427</v>
      </c>
      <c r="H22" s="87">
        <v>26.292025394043918</v>
      </c>
      <c r="I22" s="87">
        <v>32.851973759444903</v>
      </c>
      <c r="J22" s="87">
        <v>37.473612207191429</v>
      </c>
      <c r="K22" s="87">
        <v>37.069747760978537</v>
      </c>
      <c r="L22" s="87">
        <v>35.398129324071952</v>
      </c>
      <c r="M22" s="87">
        <v>35.826767187309272</v>
      </c>
      <c r="N22" s="326">
        <v>34.096248763825415</v>
      </c>
      <c r="O22" s="87">
        <v>34.215317129996414</v>
      </c>
      <c r="P22" s="326">
        <v>36.36652965013225</v>
      </c>
      <c r="Q22" s="326">
        <v>37.054742742808642</v>
      </c>
      <c r="R22" s="87">
        <v>39.257597185400769</v>
      </c>
      <c r="S22" s="87">
        <v>35.995852090592962</v>
      </c>
      <c r="T22" s="87">
        <v>37.836981820387578</v>
      </c>
      <c r="U22" s="87">
        <v>40.873153860396513</v>
      </c>
      <c r="V22" s="87">
        <v>42.983989700726937</v>
      </c>
    </row>
    <row r="23" spans="1:22" ht="13.5" customHeight="1">
      <c r="A23" s="31"/>
      <c r="B23" s="82" t="s">
        <v>355</v>
      </c>
      <c r="C23" s="87">
        <v>21.828718222311245</v>
      </c>
      <c r="D23" s="87">
        <v>23.367108853011214</v>
      </c>
      <c r="E23" s="87">
        <v>27.763731656303992</v>
      </c>
      <c r="F23" s="87">
        <v>27.839603794126116</v>
      </c>
      <c r="G23" s="87">
        <v>30.743644702155148</v>
      </c>
      <c r="H23" s="87">
        <v>30.869804674973732</v>
      </c>
      <c r="I23" s="87">
        <v>39.322284853001491</v>
      </c>
      <c r="J23" s="87">
        <v>39.777897571279965</v>
      </c>
      <c r="K23" s="87">
        <v>40.619603504013028</v>
      </c>
      <c r="L23" s="87">
        <v>38.768658852340472</v>
      </c>
      <c r="M23" s="87">
        <v>38.986111788378501</v>
      </c>
      <c r="N23" s="326">
        <v>37.923439548975281</v>
      </c>
      <c r="O23" s="87">
        <v>39.961617651487643</v>
      </c>
      <c r="P23" s="326">
        <v>41.113655589601919</v>
      </c>
      <c r="Q23" s="326">
        <v>41.146944207003571</v>
      </c>
      <c r="R23" s="87">
        <v>41.475984654536767</v>
      </c>
      <c r="S23" s="87">
        <v>41.878067760290847</v>
      </c>
      <c r="T23" s="87">
        <v>43.626642267828842</v>
      </c>
      <c r="U23" s="87">
        <v>47.164122549894969</v>
      </c>
      <c r="V23" s="87">
        <v>48.936217953659352</v>
      </c>
    </row>
    <row r="24" spans="1:22" ht="13.5" customHeight="1">
      <c r="A24" s="31"/>
      <c r="B24" s="82" t="s">
        <v>356</v>
      </c>
      <c r="C24" s="87">
        <v>24.703959779409352</v>
      </c>
      <c r="D24" s="87">
        <v>27.481814994849636</v>
      </c>
      <c r="E24" s="87">
        <v>29.81999286632616</v>
      </c>
      <c r="F24" s="87">
        <v>32.98562334569651</v>
      </c>
      <c r="G24" s="87">
        <v>34.023963266327712</v>
      </c>
      <c r="H24" s="87">
        <v>34.754168662230668</v>
      </c>
      <c r="I24" s="87">
        <v>43.922599151485528</v>
      </c>
      <c r="J24" s="87">
        <v>45.805860941110154</v>
      </c>
      <c r="K24" s="87">
        <v>46.322061105389224</v>
      </c>
      <c r="L24" s="87">
        <v>44.29436386488058</v>
      </c>
      <c r="M24" s="87">
        <v>45.696452924456274</v>
      </c>
      <c r="N24" s="326">
        <v>43.748778252880868</v>
      </c>
      <c r="O24" s="87">
        <v>45.066999877666127</v>
      </c>
      <c r="P24" s="326">
        <v>45.210515798281889</v>
      </c>
      <c r="Q24" s="326">
        <v>47.846649646748702</v>
      </c>
      <c r="R24" s="87">
        <v>49.726746014515754</v>
      </c>
      <c r="S24" s="87">
        <v>48.841155014591898</v>
      </c>
      <c r="T24" s="87">
        <v>49.818828233292919</v>
      </c>
      <c r="U24" s="87">
        <v>50.272145349150357</v>
      </c>
      <c r="V24" s="87">
        <v>55.461538249032863</v>
      </c>
    </row>
    <row r="25" spans="1:22" ht="13.5" customHeight="1">
      <c r="A25" s="31"/>
      <c r="B25" s="82" t="s">
        <v>359</v>
      </c>
      <c r="C25" s="87">
        <v>32.834230259062544</v>
      </c>
      <c r="D25" s="87">
        <v>35.695859190793747</v>
      </c>
      <c r="E25" s="87">
        <v>34.783538839050848</v>
      </c>
      <c r="F25" s="87">
        <v>38.386160040061867</v>
      </c>
      <c r="G25" s="87">
        <v>38.286648623052322</v>
      </c>
      <c r="H25" s="87">
        <v>41.897643114633553</v>
      </c>
      <c r="I25" s="87">
        <v>51.114203703670199</v>
      </c>
      <c r="J25" s="87">
        <v>54.718556009066653</v>
      </c>
      <c r="K25" s="87">
        <v>54.174692791520187</v>
      </c>
      <c r="L25" s="87">
        <v>52.335385492706308</v>
      </c>
      <c r="M25" s="87">
        <v>53.460144836418863</v>
      </c>
      <c r="N25" s="326">
        <v>51.472724594620026</v>
      </c>
      <c r="O25" s="87">
        <v>53.476157277176419</v>
      </c>
      <c r="P25" s="326">
        <v>54.64673773071317</v>
      </c>
      <c r="Q25" s="326">
        <v>56.65359678443744</v>
      </c>
      <c r="R25" s="87">
        <v>58.513714431091792</v>
      </c>
      <c r="S25" s="87">
        <v>56.086852456210082</v>
      </c>
      <c r="T25" s="87">
        <v>59.073835379720663</v>
      </c>
      <c r="U25" s="87">
        <v>59.608779119675916</v>
      </c>
      <c r="V25" s="87">
        <v>62.638274970046893</v>
      </c>
    </row>
    <row r="26" spans="1:22" ht="13.5" customHeight="1">
      <c r="A26" s="31"/>
      <c r="B26" s="276" t="s">
        <v>290</v>
      </c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326"/>
      <c r="O26" s="87"/>
      <c r="P26" s="326"/>
      <c r="Q26" s="326"/>
      <c r="R26" s="87"/>
      <c r="S26" s="87"/>
      <c r="T26" s="87"/>
      <c r="U26" s="87"/>
      <c r="V26" s="87"/>
    </row>
    <row r="27" spans="1:22" ht="13.5" customHeight="1">
      <c r="A27" s="31"/>
      <c r="B27" s="82" t="s">
        <v>353</v>
      </c>
      <c r="C27" s="87">
        <v>12.56229844381509</v>
      </c>
      <c r="D27" s="87">
        <v>13.77616965927311</v>
      </c>
      <c r="E27" s="87">
        <v>16.310965195268842</v>
      </c>
      <c r="F27" s="87">
        <v>16.339707680613358</v>
      </c>
      <c r="G27" s="87">
        <v>16.962882266734841</v>
      </c>
      <c r="H27" s="87">
        <v>17.665955404029628</v>
      </c>
      <c r="I27" s="87">
        <v>23.478584493334896</v>
      </c>
      <c r="J27" s="87">
        <v>26.162660863132391</v>
      </c>
      <c r="K27" s="87">
        <v>26.408986172740338</v>
      </c>
      <c r="L27" s="87">
        <v>25.571293442629354</v>
      </c>
      <c r="M27" s="87">
        <v>21.962109002120275</v>
      </c>
      <c r="N27" s="326">
        <v>23.608921570746677</v>
      </c>
      <c r="O27" s="87">
        <v>25.95100030254644</v>
      </c>
      <c r="P27" s="326">
        <v>25.593051389238735</v>
      </c>
      <c r="Q27" s="326">
        <v>25.028597637962285</v>
      </c>
      <c r="R27" s="87">
        <v>26.067588640198935</v>
      </c>
      <c r="S27" s="87">
        <v>25.017009455052825</v>
      </c>
      <c r="T27" s="87">
        <v>27.058543329782715</v>
      </c>
      <c r="U27" s="87">
        <v>30.210518680996501</v>
      </c>
      <c r="V27" s="87">
        <v>30.961006472947144</v>
      </c>
    </row>
    <row r="28" spans="1:22" ht="13.5" customHeight="1">
      <c r="A28" s="31"/>
      <c r="B28" s="82" t="s">
        <v>354</v>
      </c>
      <c r="C28" s="87">
        <v>14.808148309448585</v>
      </c>
      <c r="D28" s="87">
        <v>16.856883725388052</v>
      </c>
      <c r="E28" s="87">
        <v>19.03508737104125</v>
      </c>
      <c r="F28" s="87">
        <v>19.562950668692555</v>
      </c>
      <c r="G28" s="87">
        <v>19.691284756375342</v>
      </c>
      <c r="H28" s="87">
        <v>20.324060473728302</v>
      </c>
      <c r="I28" s="87">
        <v>25.358947454273</v>
      </c>
      <c r="J28" s="87">
        <v>30.383184851131372</v>
      </c>
      <c r="K28" s="87">
        <v>30.512682791603211</v>
      </c>
      <c r="L28" s="87">
        <v>28.042306946294772</v>
      </c>
      <c r="M28" s="87">
        <v>27.050763554930114</v>
      </c>
      <c r="N28" s="326">
        <v>25.986738465083842</v>
      </c>
      <c r="O28" s="87">
        <v>27.149196558117623</v>
      </c>
      <c r="P28" s="326">
        <v>27.661333940337567</v>
      </c>
      <c r="Q28" s="326">
        <v>28.598684896830832</v>
      </c>
      <c r="R28" s="87">
        <v>29.807013314646401</v>
      </c>
      <c r="S28" s="87">
        <v>30.364821914365457</v>
      </c>
      <c r="T28" s="87">
        <v>28.757397587570726</v>
      </c>
      <c r="U28" s="87">
        <v>33.017135938193597</v>
      </c>
      <c r="V28" s="87">
        <v>33.081227978049789</v>
      </c>
    </row>
    <row r="29" spans="1:22" ht="13.5" customHeight="1">
      <c r="A29" s="31"/>
      <c r="B29" s="82" t="s">
        <v>355</v>
      </c>
      <c r="C29" s="87">
        <v>16.509468851515869</v>
      </c>
      <c r="D29" s="87">
        <v>18.281129560290633</v>
      </c>
      <c r="E29" s="87">
        <v>21.221505489863265</v>
      </c>
      <c r="F29" s="87">
        <v>21.298278159242258</v>
      </c>
      <c r="G29" s="87">
        <v>22.553245373264069</v>
      </c>
      <c r="H29" s="87">
        <v>23.897297658546307</v>
      </c>
      <c r="I29" s="87">
        <v>30.255653379226022</v>
      </c>
      <c r="J29" s="87">
        <v>31.725034627431981</v>
      </c>
      <c r="K29" s="87">
        <v>31.670389306892734</v>
      </c>
      <c r="L29" s="87">
        <v>31.474982209760409</v>
      </c>
      <c r="M29" s="87">
        <v>30.276948254206214</v>
      </c>
      <c r="N29" s="326">
        <v>28.752290274776644</v>
      </c>
      <c r="O29" s="87">
        <v>31.269277523694448</v>
      </c>
      <c r="P29" s="326">
        <v>32.246769354131033</v>
      </c>
      <c r="Q29" s="326">
        <v>33.789392027647978</v>
      </c>
      <c r="R29" s="87">
        <v>33.751031862510587</v>
      </c>
      <c r="S29" s="87">
        <v>33.087028989660539</v>
      </c>
      <c r="T29" s="87">
        <v>34.581766998914681</v>
      </c>
      <c r="U29" s="87">
        <v>36.658485651018594</v>
      </c>
      <c r="V29" s="87">
        <v>38.423911892683563</v>
      </c>
    </row>
    <row r="30" spans="1:22" ht="13.5" customHeight="1">
      <c r="A30" s="31"/>
      <c r="B30" s="82" t="s">
        <v>356</v>
      </c>
      <c r="C30" s="87">
        <v>18.585875030281233</v>
      </c>
      <c r="D30" s="87">
        <v>20.975984608951766</v>
      </c>
      <c r="E30" s="87">
        <v>21.946721329174824</v>
      </c>
      <c r="F30" s="87">
        <v>24.183451003776291</v>
      </c>
      <c r="G30" s="87">
        <v>25.732198266189716</v>
      </c>
      <c r="H30" s="87">
        <v>25.718632396929099</v>
      </c>
      <c r="I30" s="87">
        <v>33.014358622313097</v>
      </c>
      <c r="J30" s="87">
        <v>35.141393705760358</v>
      </c>
      <c r="K30" s="87">
        <v>36.902776522832454</v>
      </c>
      <c r="L30" s="87">
        <v>34.194700519796108</v>
      </c>
      <c r="M30" s="87">
        <v>34.168527258743218</v>
      </c>
      <c r="N30" s="326">
        <v>33.626814214086146</v>
      </c>
      <c r="O30" s="87">
        <v>35.932264342104851</v>
      </c>
      <c r="P30" s="326">
        <v>36.911431243437164</v>
      </c>
      <c r="Q30" s="326">
        <v>37.842099151633583</v>
      </c>
      <c r="R30" s="87">
        <v>38.406577762251949</v>
      </c>
      <c r="S30" s="87">
        <v>37.954489128257961</v>
      </c>
      <c r="T30" s="87">
        <v>37.866599083219647</v>
      </c>
      <c r="U30" s="87">
        <v>38.152923911293136</v>
      </c>
      <c r="V30" s="87">
        <v>41.670422241706042</v>
      </c>
    </row>
    <row r="31" spans="1:22" ht="13.5" customHeight="1">
      <c r="A31" s="31"/>
      <c r="B31" s="82" t="s">
        <v>359</v>
      </c>
      <c r="C31" s="87">
        <v>22.287013118150526</v>
      </c>
      <c r="D31" s="87">
        <v>25.0548491455495</v>
      </c>
      <c r="E31" s="87">
        <v>25.548274885574596</v>
      </c>
      <c r="F31" s="87">
        <v>29.411591501503352</v>
      </c>
      <c r="G31" s="87">
        <v>30.50876475879307</v>
      </c>
      <c r="H31" s="87">
        <v>32.753754633006402</v>
      </c>
      <c r="I31" s="87">
        <v>39.357919597913593</v>
      </c>
      <c r="J31" s="87">
        <v>42.216201343630686</v>
      </c>
      <c r="K31" s="87">
        <v>43.866426128330275</v>
      </c>
      <c r="L31" s="87">
        <v>40.512419372577945</v>
      </c>
      <c r="M31" s="87">
        <v>41.095754319701143</v>
      </c>
      <c r="N31" s="326">
        <v>40.143453379027136</v>
      </c>
      <c r="O31" s="87">
        <v>42.908410669208443</v>
      </c>
      <c r="P31" s="326">
        <v>42.886434617692757</v>
      </c>
      <c r="Q31" s="326">
        <v>44.77821782276559</v>
      </c>
      <c r="R31" s="87">
        <v>46.466654438389554</v>
      </c>
      <c r="S31" s="87">
        <v>44.916837581847894</v>
      </c>
      <c r="T31" s="87">
        <v>46.02933352084542</v>
      </c>
      <c r="U31" s="87">
        <v>47.688722071145918</v>
      </c>
      <c r="V31" s="87">
        <v>52.369277706348093</v>
      </c>
    </row>
    <row r="32" spans="1:22" ht="13.5" customHeight="1">
      <c r="A32" s="31"/>
      <c r="B32" s="276" t="s">
        <v>60</v>
      </c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326"/>
      <c r="O32" s="87"/>
      <c r="P32" s="326"/>
      <c r="Q32" s="326"/>
      <c r="R32" s="87"/>
      <c r="S32" s="87"/>
      <c r="T32" s="87"/>
      <c r="U32" s="87"/>
      <c r="V32" s="87"/>
    </row>
    <row r="33" spans="1:22" ht="13.5" customHeight="1">
      <c r="A33" s="31"/>
      <c r="B33" s="276" t="s">
        <v>289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326"/>
      <c r="O33" s="87"/>
      <c r="P33" s="326"/>
      <c r="Q33" s="326"/>
      <c r="R33" s="87"/>
      <c r="S33" s="87"/>
      <c r="T33" s="87"/>
      <c r="U33" s="87"/>
      <c r="V33" s="87"/>
    </row>
    <row r="34" spans="1:22" ht="13.5" customHeight="1">
      <c r="A34" s="31"/>
      <c r="B34" s="82" t="s">
        <v>353</v>
      </c>
      <c r="C34" s="87">
        <v>9.7119643974398198</v>
      </c>
      <c r="D34" s="87">
        <v>14.446375373912121</v>
      </c>
      <c r="E34" s="87">
        <v>18.710606747002601</v>
      </c>
      <c r="F34" s="87">
        <v>14.233463101535904</v>
      </c>
      <c r="G34" s="87">
        <v>14.121085952031562</v>
      </c>
      <c r="H34" s="87">
        <v>15.807346959895899</v>
      </c>
      <c r="I34" s="87">
        <v>19.518150487704826</v>
      </c>
      <c r="J34" s="87">
        <v>23.320150293034921</v>
      </c>
      <c r="K34" s="87">
        <v>24.182043284041001</v>
      </c>
      <c r="L34" s="87">
        <v>25.046829417826089</v>
      </c>
      <c r="M34" s="87">
        <v>25.572999918203042</v>
      </c>
      <c r="N34" s="326">
        <v>25.369410483946233</v>
      </c>
      <c r="O34" s="87">
        <v>25.492063463055981</v>
      </c>
      <c r="P34" s="326">
        <v>24.757060975952239</v>
      </c>
      <c r="Q34" s="326">
        <v>26.811757877076104</v>
      </c>
      <c r="R34" s="87">
        <v>28.607504085638276</v>
      </c>
      <c r="S34" s="87">
        <v>23.166332692107133</v>
      </c>
      <c r="T34" s="87">
        <v>27.420834824417938</v>
      </c>
      <c r="U34" s="87">
        <v>32.124772749574142</v>
      </c>
      <c r="V34" s="87">
        <v>30.164461383029504</v>
      </c>
    </row>
    <row r="35" spans="1:22" ht="13.5" customHeight="1">
      <c r="A35" s="31"/>
      <c r="B35" s="82" t="s">
        <v>354</v>
      </c>
      <c r="C35" s="87">
        <v>12.115566848760089</v>
      </c>
      <c r="D35" s="87">
        <v>17.096624123639597</v>
      </c>
      <c r="E35" s="87">
        <v>18.752439380210607</v>
      </c>
      <c r="F35" s="87">
        <v>15.296872403459497</v>
      </c>
      <c r="G35" s="87">
        <v>16.328083033599444</v>
      </c>
      <c r="H35" s="87">
        <v>18.303209184038987</v>
      </c>
      <c r="I35" s="87">
        <v>20.479334184584662</v>
      </c>
      <c r="J35" s="87">
        <v>30.705966514195481</v>
      </c>
      <c r="K35" s="87">
        <v>31.035931112005628</v>
      </c>
      <c r="L35" s="87">
        <v>31.001458799155447</v>
      </c>
      <c r="M35" s="87">
        <v>34.596795333411102</v>
      </c>
      <c r="N35" s="326">
        <v>33.653804325766892</v>
      </c>
      <c r="O35" s="87">
        <v>34.382551696620496</v>
      </c>
      <c r="P35" s="326">
        <v>36.069879754148694</v>
      </c>
      <c r="Q35" s="326">
        <v>36.260949825892816</v>
      </c>
      <c r="R35" s="87">
        <v>37.185077005857693</v>
      </c>
      <c r="S35" s="87">
        <v>31.359227261320211</v>
      </c>
      <c r="T35" s="87">
        <v>38.759308954717838</v>
      </c>
      <c r="U35" s="87">
        <v>41.365642039539637</v>
      </c>
      <c r="V35" s="87">
        <v>34.860619699199717</v>
      </c>
    </row>
    <row r="36" spans="1:22" ht="13.5" customHeight="1">
      <c r="A36" s="31"/>
      <c r="B36" s="82" t="s">
        <v>355</v>
      </c>
      <c r="C36" s="87">
        <v>12.721426681567968</v>
      </c>
      <c r="D36" s="87">
        <v>18.11606927998896</v>
      </c>
      <c r="E36" s="87">
        <v>20.134013645730249</v>
      </c>
      <c r="F36" s="87">
        <v>17.259934613385276</v>
      </c>
      <c r="G36" s="87">
        <v>20.227659941406671</v>
      </c>
      <c r="H36" s="87">
        <v>20.024880732640248</v>
      </c>
      <c r="I36" s="87">
        <v>24.79980157478342</v>
      </c>
      <c r="J36" s="87">
        <v>37.984210958382782</v>
      </c>
      <c r="K36" s="87">
        <v>37.344081999102841</v>
      </c>
      <c r="L36" s="87">
        <v>37.684774183612177</v>
      </c>
      <c r="M36" s="87">
        <v>39.554215167200638</v>
      </c>
      <c r="N36" s="326">
        <v>41.331962163944759</v>
      </c>
      <c r="O36" s="87">
        <v>39.003164211247004</v>
      </c>
      <c r="P36" s="326">
        <v>42.794489588546192</v>
      </c>
      <c r="Q36" s="326">
        <v>43.5714709970391</v>
      </c>
      <c r="R36" s="87">
        <v>44.066318604422648</v>
      </c>
      <c r="S36" s="87">
        <v>41.428481939044246</v>
      </c>
      <c r="T36" s="87">
        <v>43.285064777066957</v>
      </c>
      <c r="U36" s="87">
        <v>45.714469747934672</v>
      </c>
      <c r="V36" s="87">
        <v>40.094987117746889</v>
      </c>
    </row>
    <row r="37" spans="1:22" ht="13.5" customHeight="1">
      <c r="A37" s="31"/>
      <c r="B37" s="82" t="s">
        <v>356</v>
      </c>
      <c r="C37" s="87">
        <v>14.718031793575328</v>
      </c>
      <c r="D37" s="87">
        <v>20.922463436322726</v>
      </c>
      <c r="E37" s="87">
        <v>22.365006965527698</v>
      </c>
      <c r="F37" s="87">
        <v>20.762229135129928</v>
      </c>
      <c r="G37" s="87">
        <v>21.878562614926103</v>
      </c>
      <c r="H37" s="87">
        <v>24.44339029043244</v>
      </c>
      <c r="I37" s="87">
        <v>28.11462706561441</v>
      </c>
      <c r="J37" s="87">
        <v>42.969176409192443</v>
      </c>
      <c r="K37" s="87">
        <v>43.339876078748006</v>
      </c>
      <c r="L37" s="87">
        <v>44.523519370974327</v>
      </c>
      <c r="M37" s="87">
        <v>46.785384709217723</v>
      </c>
      <c r="N37" s="326">
        <v>46.195633049054976</v>
      </c>
      <c r="O37" s="87">
        <v>44.314961509129589</v>
      </c>
      <c r="P37" s="326">
        <v>48.152274142513313</v>
      </c>
      <c r="Q37" s="326">
        <v>48.595147487673088</v>
      </c>
      <c r="R37" s="87">
        <v>50.726710606956047</v>
      </c>
      <c r="S37" s="87">
        <v>49.094144176811497</v>
      </c>
      <c r="T37" s="87">
        <v>52.609566009352605</v>
      </c>
      <c r="U37" s="87">
        <v>52.750609957396854</v>
      </c>
      <c r="V37" s="87">
        <v>46.334300314304031</v>
      </c>
    </row>
    <row r="38" spans="1:22" ht="13.5" customHeight="1">
      <c r="A38" s="31"/>
      <c r="B38" s="82" t="s">
        <v>359</v>
      </c>
      <c r="C38" s="87">
        <v>22.298490573238546</v>
      </c>
      <c r="D38" s="87">
        <v>26.423745265155336</v>
      </c>
      <c r="E38" s="87">
        <v>29.589218773588488</v>
      </c>
      <c r="F38" s="87">
        <v>26.92004385664184</v>
      </c>
      <c r="G38" s="87">
        <v>29.490721349711357</v>
      </c>
      <c r="H38" s="87">
        <v>29.849756911624159</v>
      </c>
      <c r="I38" s="87">
        <v>36.625194597677982</v>
      </c>
      <c r="J38" s="87">
        <v>50.806464666504482</v>
      </c>
      <c r="K38" s="87">
        <v>51.423408273798529</v>
      </c>
      <c r="L38" s="87">
        <v>49.085838625734233</v>
      </c>
      <c r="M38" s="87">
        <v>51.205924061765018</v>
      </c>
      <c r="N38" s="326">
        <v>52.560683005052681</v>
      </c>
      <c r="O38" s="87">
        <v>53.108252455174373</v>
      </c>
      <c r="P38" s="326">
        <v>58.416827132357426</v>
      </c>
      <c r="Q38" s="326">
        <v>59.198218663686831</v>
      </c>
      <c r="R38" s="87">
        <v>59.326354534173063</v>
      </c>
      <c r="S38" s="87">
        <v>58.013869143053107</v>
      </c>
      <c r="T38" s="87">
        <v>61.08106406565534</v>
      </c>
      <c r="U38" s="87">
        <v>64.406947062166395</v>
      </c>
      <c r="V38" s="87">
        <v>56.655864490728504</v>
      </c>
    </row>
    <row r="39" spans="1:22" ht="13.5" customHeight="1">
      <c r="A39" s="31"/>
      <c r="B39" s="276" t="s">
        <v>290</v>
      </c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326"/>
      <c r="O39" s="87"/>
      <c r="P39" s="326"/>
      <c r="Q39" s="326"/>
      <c r="R39" s="87"/>
      <c r="S39" s="87"/>
      <c r="T39" s="87"/>
      <c r="U39" s="87"/>
      <c r="V39" s="87"/>
    </row>
    <row r="40" spans="1:22" ht="13.5" customHeight="1">
      <c r="A40" s="31"/>
      <c r="B40" s="82" t="s">
        <v>353</v>
      </c>
      <c r="C40" s="87">
        <v>9.0276313994752897</v>
      </c>
      <c r="D40" s="87">
        <v>12.624616707824089</v>
      </c>
      <c r="E40" s="87">
        <v>16.98172971923055</v>
      </c>
      <c r="F40" s="87">
        <v>12.383486635126955</v>
      </c>
      <c r="G40" s="87">
        <v>12.273682494560052</v>
      </c>
      <c r="H40" s="87">
        <v>14.139635923173719</v>
      </c>
      <c r="I40" s="87">
        <v>16.706950084555572</v>
      </c>
      <c r="J40" s="87">
        <v>20.872683082859076</v>
      </c>
      <c r="K40" s="87">
        <v>20.592566011309884</v>
      </c>
      <c r="L40" s="87">
        <v>20.956550040698733</v>
      </c>
      <c r="M40" s="87">
        <v>20.867254103003294</v>
      </c>
      <c r="N40" s="326">
        <v>20.957999340928623</v>
      </c>
      <c r="O40" s="87">
        <v>21.455753900158573</v>
      </c>
      <c r="P40" s="326">
        <v>21.304274226989275</v>
      </c>
      <c r="Q40" s="326">
        <v>22.407890691854639</v>
      </c>
      <c r="R40" s="87">
        <v>23.297070337862436</v>
      </c>
      <c r="S40" s="87">
        <v>19.739378855263777</v>
      </c>
      <c r="T40" s="87">
        <v>22.726056749227745</v>
      </c>
      <c r="U40" s="87">
        <v>27.904281445036048</v>
      </c>
      <c r="V40" s="87">
        <v>25.428472349472699</v>
      </c>
    </row>
    <row r="41" spans="1:22" ht="13.5" customHeight="1">
      <c r="A41" s="31"/>
      <c r="B41" s="82" t="s">
        <v>354</v>
      </c>
      <c r="C41" s="87">
        <v>11.290158403819994</v>
      </c>
      <c r="D41" s="87">
        <v>14.496993547777585</v>
      </c>
      <c r="E41" s="87">
        <v>14.421756925031342</v>
      </c>
      <c r="F41" s="87">
        <v>12.750375518377213</v>
      </c>
      <c r="G41" s="87">
        <v>14.175687763233025</v>
      </c>
      <c r="H41" s="87">
        <v>14.816631107105586</v>
      </c>
      <c r="I41" s="87">
        <v>19.051599984579575</v>
      </c>
      <c r="J41" s="87">
        <v>25.649303658713933</v>
      </c>
      <c r="K41" s="87">
        <v>24.616241520582506</v>
      </c>
      <c r="L41" s="87">
        <v>24.736174891595134</v>
      </c>
      <c r="M41" s="87">
        <v>27.391009520246694</v>
      </c>
      <c r="N41" s="326">
        <v>27.801481979353994</v>
      </c>
      <c r="O41" s="87">
        <v>27.74934294218323</v>
      </c>
      <c r="P41" s="326">
        <v>26.56577311541211</v>
      </c>
      <c r="Q41" s="326">
        <v>28.159045974761014</v>
      </c>
      <c r="R41" s="87">
        <v>29.731341441914559</v>
      </c>
      <c r="S41" s="87">
        <v>27.362503840560926</v>
      </c>
      <c r="T41" s="87">
        <v>31.836430707785279</v>
      </c>
      <c r="U41" s="87">
        <v>32.047162271230569</v>
      </c>
      <c r="V41" s="87">
        <v>28.349124201262534</v>
      </c>
    </row>
    <row r="42" spans="1:22" ht="13.5" customHeight="1">
      <c r="A42" s="31"/>
      <c r="B42" s="82" t="s">
        <v>355</v>
      </c>
      <c r="C42" s="87">
        <v>11.466285590984681</v>
      </c>
      <c r="D42" s="87">
        <v>14.489525988625326</v>
      </c>
      <c r="E42" s="87">
        <v>17.315268272145502</v>
      </c>
      <c r="F42" s="87">
        <v>16.003777724719388</v>
      </c>
      <c r="G42" s="87">
        <v>14.638476098563524</v>
      </c>
      <c r="H42" s="87">
        <v>15.988512008253823</v>
      </c>
      <c r="I42" s="87">
        <v>21.591346736577353</v>
      </c>
      <c r="J42" s="87">
        <v>30.687830661013471</v>
      </c>
      <c r="K42" s="87">
        <v>28.517114538615719</v>
      </c>
      <c r="L42" s="87">
        <v>28.232381214172779</v>
      </c>
      <c r="M42" s="87">
        <v>30.812891370908346</v>
      </c>
      <c r="N42" s="326">
        <v>31.118130276354776</v>
      </c>
      <c r="O42" s="87">
        <v>31.135032452045174</v>
      </c>
      <c r="P42" s="326">
        <v>32.057034869818366</v>
      </c>
      <c r="Q42" s="326">
        <v>32.804293520133811</v>
      </c>
      <c r="R42" s="87">
        <v>33.885610751624839</v>
      </c>
      <c r="S42" s="87">
        <v>32.653077217094456</v>
      </c>
      <c r="T42" s="87">
        <v>34.002305923595031</v>
      </c>
      <c r="U42" s="87">
        <v>36.273731770098891</v>
      </c>
      <c r="V42" s="87">
        <v>31.625034933312975</v>
      </c>
    </row>
    <row r="43" spans="1:22" ht="13.5" customHeight="1">
      <c r="A43" s="31"/>
      <c r="B43" s="82" t="s">
        <v>356</v>
      </c>
      <c r="C43" s="87">
        <v>12.14664841509717</v>
      </c>
      <c r="D43" s="87">
        <v>14.783871732463993</v>
      </c>
      <c r="E43" s="87">
        <v>17.13012463895361</v>
      </c>
      <c r="F43" s="87">
        <v>16.959097176398398</v>
      </c>
      <c r="G43" s="87">
        <v>18.785581437396782</v>
      </c>
      <c r="H43" s="87">
        <v>18.743279697506761</v>
      </c>
      <c r="I43" s="87">
        <v>22.646687616827162</v>
      </c>
      <c r="J43" s="87">
        <v>33.871931444693374</v>
      </c>
      <c r="K43" s="87">
        <v>34.345557576246811</v>
      </c>
      <c r="L43" s="87">
        <v>32.655999138892355</v>
      </c>
      <c r="M43" s="87">
        <v>36.790350816766683</v>
      </c>
      <c r="N43" s="326">
        <v>36.536673296021391</v>
      </c>
      <c r="O43" s="87">
        <v>35.453823199392723</v>
      </c>
      <c r="P43" s="326">
        <v>36.257921412655179</v>
      </c>
      <c r="Q43" s="326">
        <v>38.706551528309355</v>
      </c>
      <c r="R43" s="87">
        <v>39.292621811477709</v>
      </c>
      <c r="S43" s="87">
        <v>37.804307044811054</v>
      </c>
      <c r="T43" s="87">
        <v>38.328216002022174</v>
      </c>
      <c r="U43" s="87">
        <v>40.995487082593989</v>
      </c>
      <c r="V43" s="87">
        <v>35.656328803200886</v>
      </c>
    </row>
    <row r="44" spans="1:22" ht="13.5" customHeight="1">
      <c r="A44" s="31"/>
      <c r="B44" s="82" t="s">
        <v>359</v>
      </c>
      <c r="C44" s="87">
        <v>15.549435589907629</v>
      </c>
      <c r="D44" s="87">
        <v>18.151178384132937</v>
      </c>
      <c r="E44" s="87">
        <v>21.953767591290372</v>
      </c>
      <c r="F44" s="87">
        <v>21.525556533596685</v>
      </c>
      <c r="G44" s="87">
        <v>22.536173872660058</v>
      </c>
      <c r="H44" s="87">
        <v>22.98647671003852</v>
      </c>
      <c r="I44" s="87">
        <v>28.373420076945049</v>
      </c>
      <c r="J44" s="87">
        <v>39.424731782563832</v>
      </c>
      <c r="K44" s="87">
        <v>39.73643819265601</v>
      </c>
      <c r="L44" s="87">
        <v>42.535960852863703</v>
      </c>
      <c r="M44" s="87">
        <v>38.33625669709744</v>
      </c>
      <c r="N44" s="326">
        <v>41.895593223789817</v>
      </c>
      <c r="O44" s="87">
        <v>41.868526730400674</v>
      </c>
      <c r="P44" s="326">
        <v>44.047363126311325</v>
      </c>
      <c r="Q44" s="326">
        <v>45.67288182088334</v>
      </c>
      <c r="R44" s="87">
        <v>44.382538019432424</v>
      </c>
      <c r="S44" s="87">
        <v>44.719114367487222</v>
      </c>
      <c r="T44" s="87">
        <v>45.085949922668874</v>
      </c>
      <c r="U44" s="87">
        <v>52.14419425919732</v>
      </c>
      <c r="V44" s="87">
        <v>43.886026018137656</v>
      </c>
    </row>
    <row r="45" spans="1:22" ht="9" customHeight="1" thickBot="1">
      <c r="A45" s="31"/>
      <c r="B45" s="425"/>
      <c r="C45" s="418"/>
      <c r="D45" s="418"/>
      <c r="E45" s="418"/>
      <c r="F45" s="418"/>
      <c r="G45" s="418"/>
      <c r="H45" s="418"/>
      <c r="I45" s="418"/>
      <c r="J45" s="418"/>
      <c r="K45" s="418"/>
      <c r="L45" s="418"/>
      <c r="M45" s="418"/>
      <c r="N45" s="426"/>
      <c r="O45" s="419"/>
      <c r="P45" s="419"/>
      <c r="Q45" s="419"/>
      <c r="R45" s="419"/>
      <c r="S45" s="419"/>
      <c r="T45" s="419"/>
      <c r="U45" s="419"/>
      <c r="V45" s="419"/>
    </row>
    <row r="46" spans="1:22" ht="12" customHeight="1">
      <c r="A46" s="31"/>
      <c r="B46" s="270" t="s">
        <v>464</v>
      </c>
      <c r="C46" s="38"/>
      <c r="D46" s="38"/>
      <c r="E46" s="38"/>
      <c r="F46" s="38"/>
      <c r="G46" s="38"/>
      <c r="H46" s="38"/>
      <c r="I46" s="38"/>
      <c r="J46" s="38"/>
      <c r="K46" s="36"/>
      <c r="L46" s="36"/>
      <c r="M46" s="36"/>
    </row>
    <row r="47" spans="1:22" ht="12" customHeight="1">
      <c r="B47" s="270" t="s">
        <v>243</v>
      </c>
      <c r="C47" s="41"/>
      <c r="D47" s="41"/>
      <c r="E47" s="41"/>
      <c r="F47" s="41"/>
      <c r="G47" s="41"/>
      <c r="H47" s="41"/>
      <c r="I47" s="41"/>
      <c r="J47" s="41"/>
      <c r="K47" s="42"/>
      <c r="L47" s="42"/>
    </row>
    <row r="48" spans="1:22" ht="12" customHeight="1">
      <c r="B48" s="271"/>
      <c r="C48" s="41"/>
      <c r="D48" s="41"/>
      <c r="E48" s="41"/>
      <c r="F48" s="41"/>
      <c r="G48" s="41"/>
      <c r="H48" s="41"/>
      <c r="I48" s="41"/>
      <c r="J48" s="41"/>
      <c r="K48" s="42"/>
      <c r="L48" s="42"/>
    </row>
    <row r="49" spans="1:3" ht="12" customHeight="1">
      <c r="A49" s="42"/>
      <c r="B49" s="42"/>
      <c r="C49" s="42"/>
    </row>
    <row r="50" spans="1:3" ht="12" customHeight="1">
      <c r="A50" s="42"/>
      <c r="B50" s="42"/>
      <c r="C50" s="42"/>
    </row>
    <row r="51" spans="1:3" ht="12" customHeight="1">
      <c r="A51" s="42"/>
      <c r="B51" s="42"/>
      <c r="C51" s="42"/>
    </row>
    <row r="52" spans="1:3" ht="12" customHeight="1">
      <c r="A52" s="42"/>
      <c r="B52" s="42"/>
      <c r="C52" s="42"/>
    </row>
  </sheetData>
  <mergeCells count="2">
    <mergeCell ref="B1:V1"/>
    <mergeCell ref="B2:V2"/>
  </mergeCells>
  <pageMargins left="0.7" right="0.7" top="0.75" bottom="0.75" header="0.3" footer="0.3"/>
  <pageSetup paperSize="9" scale="84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54"/>
  <sheetViews>
    <sheetView showGridLines="0" zoomScaleNormal="100" zoomScaleSheetLayoutView="100" workbookViewId="0">
      <pane ySplit="3" topLeftCell="A25" activePane="bottomLeft" state="frozen"/>
      <selection activeCell="P31" sqref="P31"/>
      <selection pane="bottomLeft" activeCell="P31" sqref="P31"/>
    </sheetView>
  </sheetViews>
  <sheetFormatPr baseColWidth="10" defaultColWidth="11.42578125" defaultRowHeight="12.75"/>
  <cols>
    <col min="1" max="1" width="3.5703125" style="30" customWidth="1"/>
    <col min="2" max="2" width="24" style="30" customWidth="1"/>
    <col min="3" max="9" width="6.140625" style="30" hidden="1" customWidth="1"/>
    <col min="10" max="12" width="6.7109375" style="30" hidden="1" customWidth="1"/>
    <col min="13" max="22" width="7.7109375" style="30" customWidth="1"/>
    <col min="23" max="16384" width="11.42578125" style="30"/>
  </cols>
  <sheetData>
    <row r="1" spans="1:22" s="332" customFormat="1" ht="42.75" customHeight="1">
      <c r="A1" s="330"/>
      <c r="B1" s="501" t="s">
        <v>532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501"/>
      <c r="U1" s="501"/>
      <c r="V1" s="501"/>
    </row>
    <row r="2" spans="1:22" ht="14.25" customHeight="1" thickBot="1">
      <c r="A2" s="31"/>
      <c r="B2" s="504" t="s">
        <v>246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  <c r="T2" s="504"/>
      <c r="U2" s="504"/>
      <c r="V2" s="504"/>
    </row>
    <row r="3" spans="1:22" ht="44.25" customHeight="1" thickBot="1">
      <c r="A3" s="31"/>
      <c r="B3" s="412" t="s">
        <v>478</v>
      </c>
      <c r="C3" s="412">
        <v>2004</v>
      </c>
      <c r="D3" s="412">
        <v>2005</v>
      </c>
      <c r="E3" s="412">
        <v>2006</v>
      </c>
      <c r="F3" s="412">
        <v>2007</v>
      </c>
      <c r="G3" s="412">
        <v>2008</v>
      </c>
      <c r="H3" s="412">
        <v>2009</v>
      </c>
      <c r="I3" s="412">
        <v>2010</v>
      </c>
      <c r="J3" s="412">
        <v>2011</v>
      </c>
      <c r="K3" s="412">
        <v>2012</v>
      </c>
      <c r="L3" s="412">
        <v>2013</v>
      </c>
      <c r="M3" s="412">
        <v>2014</v>
      </c>
      <c r="N3" s="412">
        <v>2015</v>
      </c>
      <c r="O3" s="412">
        <v>2016</v>
      </c>
      <c r="P3" s="412">
        <v>2017</v>
      </c>
      <c r="Q3" s="412">
        <v>2018</v>
      </c>
      <c r="R3" s="412">
        <v>2019</v>
      </c>
      <c r="S3" s="412">
        <v>2020</v>
      </c>
      <c r="T3" s="412">
        <v>2021</v>
      </c>
      <c r="U3" s="412">
        <v>2022</v>
      </c>
      <c r="V3" s="412">
        <v>2023</v>
      </c>
    </row>
    <row r="4" spans="1:22" ht="9.75" customHeight="1">
      <c r="A4" s="31"/>
      <c r="B4" s="411"/>
      <c r="C4" s="411"/>
      <c r="D4" s="411"/>
      <c r="E4" s="411"/>
      <c r="F4" s="411"/>
      <c r="G4" s="411"/>
      <c r="H4" s="411"/>
      <c r="I4" s="411"/>
      <c r="J4" s="411"/>
      <c r="K4" s="411"/>
      <c r="L4" s="411"/>
      <c r="M4" s="411"/>
      <c r="N4" s="411"/>
    </row>
    <row r="5" spans="1:22" ht="12" customHeight="1">
      <c r="A5" s="31"/>
      <c r="B5" s="266" t="s">
        <v>244</v>
      </c>
      <c r="C5" s="32"/>
      <c r="D5" s="32"/>
      <c r="E5" s="32"/>
      <c r="F5" s="32"/>
      <c r="G5" s="32"/>
      <c r="H5" s="32"/>
      <c r="I5" s="32"/>
      <c r="J5" s="32"/>
      <c r="K5" s="86"/>
      <c r="L5" s="86"/>
      <c r="M5" s="86"/>
      <c r="N5" s="86"/>
    </row>
    <row r="6" spans="1:22" ht="12" customHeight="1">
      <c r="A6" s="31"/>
      <c r="B6" s="266" t="s">
        <v>289</v>
      </c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</row>
    <row r="7" spans="1:22" ht="12" customHeight="1">
      <c r="A7" s="31"/>
      <c r="B7" s="78" t="s">
        <v>259</v>
      </c>
      <c r="C7" s="34">
        <v>26.394406307595734</v>
      </c>
      <c r="D7" s="34">
        <v>26.13791863535128</v>
      </c>
      <c r="E7" s="34">
        <v>23.576617078928866</v>
      </c>
      <c r="F7" s="34">
        <v>23.645461079415611</v>
      </c>
      <c r="G7" s="34">
        <v>20.060296268641359</v>
      </c>
      <c r="H7" s="34">
        <v>16.341769362201244</v>
      </c>
      <c r="I7" s="34">
        <v>14.935532764260021</v>
      </c>
      <c r="J7" s="34">
        <v>14.444524871218198</v>
      </c>
      <c r="K7" s="34">
        <v>12.532663282962332</v>
      </c>
      <c r="L7" s="34">
        <v>11.252231357425439</v>
      </c>
      <c r="M7" s="34">
        <v>9.2014076639999995</v>
      </c>
      <c r="N7" s="34">
        <v>7.4729985500024894</v>
      </c>
      <c r="O7" s="34">
        <v>7.2059251279677907</v>
      </c>
      <c r="P7" s="34">
        <v>6.0174848545632438</v>
      </c>
      <c r="Q7" s="34">
        <v>6.9744052751653323</v>
      </c>
      <c r="R7" s="34">
        <v>5.5877139149271118</v>
      </c>
      <c r="S7" s="34">
        <v>3.9648798330603716</v>
      </c>
      <c r="T7" s="34">
        <v>6.1644851247525612</v>
      </c>
      <c r="U7" s="34">
        <v>6.2460918077998064</v>
      </c>
      <c r="V7" s="34">
        <v>7.1144080765478073</v>
      </c>
    </row>
    <row r="8" spans="1:22" ht="12" customHeight="1">
      <c r="A8" s="31"/>
      <c r="B8" s="78" t="s">
        <v>260</v>
      </c>
      <c r="C8" s="34">
        <v>30.357104765350492</v>
      </c>
      <c r="D8" s="34">
        <v>32.877173033485036</v>
      </c>
      <c r="E8" s="34">
        <v>32.987563482212082</v>
      </c>
      <c r="F8" s="34">
        <v>33.089998271303692</v>
      </c>
      <c r="G8" s="34">
        <v>34.059163019164053</v>
      </c>
      <c r="H8" s="34">
        <v>36.617755042865767</v>
      </c>
      <c r="I8" s="34">
        <v>35.981392522981018</v>
      </c>
      <c r="J8" s="34">
        <v>37.925970507850522</v>
      </c>
      <c r="K8" s="34">
        <v>38.334265429838908</v>
      </c>
      <c r="L8" s="34">
        <v>40.71848618088984</v>
      </c>
      <c r="M8" s="34">
        <v>41.382406899999999</v>
      </c>
      <c r="N8" s="34">
        <v>43.84163093388652</v>
      </c>
      <c r="O8" s="34">
        <v>39.605547681863214</v>
      </c>
      <c r="P8" s="34">
        <v>42.465308176853334</v>
      </c>
      <c r="Q8" s="34">
        <v>37.738286799489693</v>
      </c>
      <c r="R8" s="34">
        <v>41.440271526646974</v>
      </c>
      <c r="S8" s="34">
        <v>37.236991475109079</v>
      </c>
      <c r="T8" s="34">
        <v>41.033162960643814</v>
      </c>
      <c r="U8" s="34">
        <v>39.516796864147764</v>
      </c>
      <c r="V8" s="34">
        <v>39.676104122735204</v>
      </c>
    </row>
    <row r="9" spans="1:22" ht="12" customHeight="1">
      <c r="A9" s="31"/>
      <c r="B9" s="78" t="s">
        <v>261</v>
      </c>
      <c r="C9" s="34">
        <v>43.028188295989359</v>
      </c>
      <c r="D9" s="34">
        <v>37.999490245552124</v>
      </c>
      <c r="E9" s="34">
        <v>36.359185816761261</v>
      </c>
      <c r="F9" s="34">
        <v>33.256112160573132</v>
      </c>
      <c r="G9" s="34">
        <v>32.736686361528257</v>
      </c>
      <c r="H9" s="34">
        <v>29.979092729989688</v>
      </c>
      <c r="I9" s="34">
        <v>29.330621445283757</v>
      </c>
      <c r="J9" s="34">
        <v>28.381821809619499</v>
      </c>
      <c r="K9" s="34">
        <v>32.029547436699943</v>
      </c>
      <c r="L9" s="34">
        <v>32.204121916044144</v>
      </c>
      <c r="M9" s="34">
        <v>35.247857099999997</v>
      </c>
      <c r="N9" s="34">
        <v>36.512725667903098</v>
      </c>
      <c r="O9" s="34">
        <v>33.953535221677917</v>
      </c>
      <c r="P9" s="34">
        <v>34.492737469896483</v>
      </c>
      <c r="Q9" s="34">
        <v>40.427542894493804</v>
      </c>
      <c r="R9" s="34">
        <v>41.614363288858726</v>
      </c>
      <c r="S9" s="34">
        <v>49.788675488887016</v>
      </c>
      <c r="T9" s="34">
        <v>44.763989913811969</v>
      </c>
      <c r="U9" s="34">
        <v>44.778973492962422</v>
      </c>
      <c r="V9" s="34">
        <v>41.80526790157348</v>
      </c>
    </row>
    <row r="10" spans="1:22" ht="12" customHeight="1">
      <c r="A10" s="31"/>
      <c r="B10" s="89" t="s">
        <v>262</v>
      </c>
      <c r="C10" s="34">
        <v>12.892868730066542</v>
      </c>
      <c r="D10" s="34">
        <v>11.489892377899531</v>
      </c>
      <c r="E10" s="34">
        <v>10.701020363833351</v>
      </c>
      <c r="F10" s="34">
        <v>10.76816488564763</v>
      </c>
      <c r="G10" s="34">
        <v>12.164230991303043</v>
      </c>
      <c r="H10" s="34">
        <v>14.216623426149075</v>
      </c>
      <c r="I10" s="34">
        <v>14.971317711929784</v>
      </c>
      <c r="J10" s="34">
        <v>15.956410978966403</v>
      </c>
      <c r="K10" s="34">
        <v>16.34685159582056</v>
      </c>
      <c r="L10" s="34">
        <v>16.621802350690455</v>
      </c>
      <c r="M10" s="34">
        <v>17.26464949</v>
      </c>
      <c r="N10" s="34">
        <v>18.974752934122691</v>
      </c>
      <c r="O10" s="34">
        <v>20.140573358723568</v>
      </c>
      <c r="P10" s="34">
        <v>20.213745558553672</v>
      </c>
      <c r="Q10" s="34">
        <v>21.943809807696272</v>
      </c>
      <c r="R10" s="34">
        <v>20.71756800387876</v>
      </c>
      <c r="S10" s="34">
        <v>12.444880544415996</v>
      </c>
      <c r="T10" s="34">
        <v>14.564972118248068</v>
      </c>
      <c r="U10" s="34">
        <v>22.269190883718885</v>
      </c>
      <c r="V10" s="34">
        <v>23.955839166815178</v>
      </c>
    </row>
    <row r="11" spans="1:22" ht="12" customHeight="1">
      <c r="A11" s="31"/>
      <c r="B11" s="78" t="s">
        <v>263</v>
      </c>
      <c r="C11" s="34">
        <v>10.927353819922981</v>
      </c>
      <c r="D11" s="34">
        <v>13.187123060664586</v>
      </c>
      <c r="E11" s="34">
        <v>13.633033192036525</v>
      </c>
      <c r="F11" s="34">
        <v>17.066659276665796</v>
      </c>
      <c r="G11" s="34">
        <v>20.301209649929032</v>
      </c>
      <c r="H11" s="34">
        <v>24.968613271776928</v>
      </c>
      <c r="I11" s="34">
        <v>29.07142478615722</v>
      </c>
      <c r="J11" s="34">
        <v>27.57257236700551</v>
      </c>
      <c r="K11" s="34">
        <v>27.225869285940266</v>
      </c>
      <c r="L11" s="34">
        <v>24.238302194238269</v>
      </c>
      <c r="M11" s="34">
        <v>24.2768534</v>
      </c>
      <c r="N11" s="34">
        <v>22.191162886756292</v>
      </c>
      <c r="O11" s="34">
        <v>24.206078867575908</v>
      </c>
      <c r="P11" s="34">
        <v>23.261128955536424</v>
      </c>
      <c r="Q11" s="34">
        <v>24.646915316953582</v>
      </c>
      <c r="R11" s="34">
        <v>23.40335587242264</v>
      </c>
      <c r="S11" s="34">
        <v>26.530630538813188</v>
      </c>
      <c r="T11" s="34">
        <v>24.542985851959411</v>
      </c>
      <c r="U11" s="34">
        <v>22.003342195461563</v>
      </c>
      <c r="V11" s="34">
        <v>23.186494184547808</v>
      </c>
    </row>
    <row r="12" spans="1:22" ht="12" customHeight="1">
      <c r="A12" s="31"/>
      <c r="B12" s="266" t="s">
        <v>290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</row>
    <row r="13" spans="1:22" ht="12" customHeight="1">
      <c r="A13" s="31"/>
      <c r="B13" s="78" t="s">
        <v>259</v>
      </c>
      <c r="C13" s="34">
        <v>22.730777288390904</v>
      </c>
      <c r="D13" s="34">
        <v>22.372190201706395</v>
      </c>
      <c r="E13" s="34">
        <v>19.62653249767131</v>
      </c>
      <c r="F13" s="34">
        <v>20.223935277803388</v>
      </c>
      <c r="G13" s="34">
        <v>16.875946890804965</v>
      </c>
      <c r="H13" s="34">
        <v>13.777514538160029</v>
      </c>
      <c r="I13" s="34">
        <v>12.098478545298248</v>
      </c>
      <c r="J13" s="34">
        <v>11.199755155303833</v>
      </c>
      <c r="K13" s="34">
        <v>10.208192945012993</v>
      </c>
      <c r="L13" s="34">
        <v>9.3463635362473312</v>
      </c>
      <c r="M13" s="34">
        <v>7.6158432759999997</v>
      </c>
      <c r="N13" s="34">
        <v>6.2108854406095562</v>
      </c>
      <c r="O13" s="34">
        <v>6.1591434147936814</v>
      </c>
      <c r="P13" s="34">
        <v>5.181104586725481</v>
      </c>
      <c r="Q13" s="34">
        <v>5.7057163628740648</v>
      </c>
      <c r="R13" s="34">
        <v>4.8752329140654647</v>
      </c>
      <c r="S13" s="34">
        <v>3.9449856163023758</v>
      </c>
      <c r="T13" s="34">
        <v>5.3915296953835785</v>
      </c>
      <c r="U13" s="34">
        <v>5.3505089382524904</v>
      </c>
      <c r="V13" s="34">
        <v>5.9479335144075822</v>
      </c>
    </row>
    <row r="14" spans="1:22" ht="12" customHeight="1">
      <c r="A14" s="31"/>
      <c r="B14" s="78" t="s">
        <v>260</v>
      </c>
      <c r="C14" s="34">
        <v>34.522762022028374</v>
      </c>
      <c r="D14" s="34">
        <v>37.70372189711258</v>
      </c>
      <c r="E14" s="34">
        <v>37.347190399934426</v>
      </c>
      <c r="F14" s="34">
        <v>37.546406977929088</v>
      </c>
      <c r="G14" s="34">
        <v>38.812229736772977</v>
      </c>
      <c r="H14" s="34">
        <v>42.162439575152149</v>
      </c>
      <c r="I14" s="34">
        <v>41.495945692020861</v>
      </c>
      <c r="J14" s="34">
        <v>43.366069949931287</v>
      </c>
      <c r="K14" s="34">
        <v>44.468077303359195</v>
      </c>
      <c r="L14" s="34">
        <v>45.724179514444046</v>
      </c>
      <c r="M14" s="34">
        <v>45.796512839999998</v>
      </c>
      <c r="N14" s="34">
        <v>48.937051106713035</v>
      </c>
      <c r="O14" s="34">
        <v>44.548121897294173</v>
      </c>
      <c r="P14" s="34">
        <v>48.387726660224786</v>
      </c>
      <c r="Q14" s="34">
        <v>43.59754839005376</v>
      </c>
      <c r="R14" s="34">
        <v>46.205522609138782</v>
      </c>
      <c r="S14" s="34">
        <v>40.84189724770021</v>
      </c>
      <c r="T14" s="34">
        <v>45.352102968666387</v>
      </c>
      <c r="U14" s="34">
        <v>45.803349324231156</v>
      </c>
      <c r="V14" s="34">
        <v>44.411591324195783</v>
      </c>
    </row>
    <row r="15" spans="1:22" ht="12" customHeight="1">
      <c r="A15" s="31"/>
      <c r="B15" s="78" t="s">
        <v>261</v>
      </c>
      <c r="C15" s="34">
        <v>42.52894832670755</v>
      </c>
      <c r="D15" s="34">
        <v>35.973388991081549</v>
      </c>
      <c r="E15" s="34">
        <v>35.867926909602232</v>
      </c>
      <c r="F15" s="34">
        <v>32.868032719212607</v>
      </c>
      <c r="G15" s="34">
        <v>31.435560462505343</v>
      </c>
      <c r="H15" s="34">
        <v>27.585879989792534</v>
      </c>
      <c r="I15" s="34">
        <v>27.920502315730939</v>
      </c>
      <c r="J15" s="34">
        <v>27.32499909738733</v>
      </c>
      <c r="K15" s="34">
        <v>29.106171336214256</v>
      </c>
      <c r="L15" s="34">
        <v>29.446671012215546</v>
      </c>
      <c r="M15" s="34">
        <v>33.080353053000003</v>
      </c>
      <c r="N15" s="34">
        <v>33.560047613680112</v>
      </c>
      <c r="O15" s="34">
        <v>29.643200530692088</v>
      </c>
      <c r="P15" s="34">
        <v>30.639034086356393</v>
      </c>
      <c r="Q15" s="34">
        <v>37.731031289092407</v>
      </c>
      <c r="R15" s="34">
        <v>38.716290926172846</v>
      </c>
      <c r="S15" s="34">
        <v>46.79102934713287</v>
      </c>
      <c r="T15" s="34">
        <v>43.946392773129752</v>
      </c>
      <c r="U15" s="34">
        <v>41.029376301654608</v>
      </c>
      <c r="V15" s="34">
        <v>39.586575308671698</v>
      </c>
    </row>
    <row r="16" spans="1:22" ht="12" customHeight="1">
      <c r="A16" s="31"/>
      <c r="B16" s="89" t="s">
        <v>262</v>
      </c>
      <c r="C16" s="34">
        <v>12.484842704857188</v>
      </c>
      <c r="D16" s="34">
        <v>11.363877547678459</v>
      </c>
      <c r="E16" s="34">
        <v>10.694228992276189</v>
      </c>
      <c r="F16" s="34">
        <v>10.670537018005451</v>
      </c>
      <c r="G16" s="34">
        <v>11.93678114992524</v>
      </c>
      <c r="H16" s="34">
        <v>13.138702752452371</v>
      </c>
      <c r="I16" s="34">
        <v>14.488239266757381</v>
      </c>
      <c r="J16" s="34">
        <v>14.511730923281617</v>
      </c>
      <c r="K16" s="34">
        <v>15.515680293884644</v>
      </c>
      <c r="L16" s="34">
        <v>16.020360389836164</v>
      </c>
      <c r="M16" s="34">
        <v>16.730919650000001</v>
      </c>
      <c r="N16" s="34">
        <v>17.218227588680442</v>
      </c>
      <c r="O16" s="34">
        <v>19.284972747946821</v>
      </c>
      <c r="P16" s="34">
        <v>18.342115554727226</v>
      </c>
      <c r="Q16" s="34">
        <v>19.915944502860935</v>
      </c>
      <c r="R16" s="34">
        <v>19.347588691950222</v>
      </c>
      <c r="S16" s="34">
        <v>11.7445870962109</v>
      </c>
      <c r="T16" s="34">
        <v>14.486098404527366</v>
      </c>
      <c r="U16" s="34">
        <v>20.253507342784808</v>
      </c>
      <c r="V16" s="34">
        <v>22.064212002477444</v>
      </c>
    </row>
    <row r="17" spans="1:22" ht="12" customHeight="1">
      <c r="A17" s="31"/>
      <c r="B17" s="78" t="s">
        <v>263</v>
      </c>
      <c r="C17" s="34">
        <v>11.127019393647876</v>
      </c>
      <c r="D17" s="34">
        <v>13.16199324998659</v>
      </c>
      <c r="E17" s="34">
        <v>13.135881020974695</v>
      </c>
      <c r="F17" s="34">
        <v>16.88203402884043</v>
      </c>
      <c r="G17" s="34">
        <v>20.120577604725501</v>
      </c>
      <c r="H17" s="34">
        <v>23.807156438760156</v>
      </c>
      <c r="I17" s="34">
        <v>27.45941798482248</v>
      </c>
      <c r="J17" s="34">
        <v>26.016771350769041</v>
      </c>
      <c r="K17" s="34">
        <v>25.874603257522946</v>
      </c>
      <c r="L17" s="34">
        <v>23.837758879129396</v>
      </c>
      <c r="M17" s="34">
        <v>23.424071919999999</v>
      </c>
      <c r="N17" s="34">
        <v>21.767906611087874</v>
      </c>
      <c r="O17" s="34">
        <v>24.517925318002206</v>
      </c>
      <c r="P17" s="34">
        <v>21.519621258045106</v>
      </c>
      <c r="Q17" s="34">
        <v>23.561369213282568</v>
      </c>
      <c r="R17" s="34">
        <v>22.76434436413312</v>
      </c>
      <c r="S17" s="34">
        <v>24.709315711830278</v>
      </c>
      <c r="T17" s="34">
        <v>21.762231847032211</v>
      </c>
      <c r="U17" s="34">
        <v>19.246737884172081</v>
      </c>
      <c r="V17" s="34">
        <v>22.166443082874792</v>
      </c>
    </row>
    <row r="18" spans="1:22" ht="9.75" customHeight="1">
      <c r="A18" s="31"/>
      <c r="B18" s="267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</row>
    <row r="19" spans="1:22" ht="12" customHeight="1">
      <c r="A19" s="31"/>
      <c r="B19" s="266" t="s">
        <v>59</v>
      </c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</row>
    <row r="20" spans="1:22" ht="12" customHeight="1">
      <c r="A20" s="31"/>
      <c r="B20" s="266" t="s">
        <v>289</v>
      </c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</row>
    <row r="21" spans="1:22" ht="12" customHeight="1">
      <c r="A21" s="31"/>
      <c r="B21" s="78" t="s">
        <v>259</v>
      </c>
      <c r="C21" s="34">
        <v>21.95118063785436</v>
      </c>
      <c r="D21" s="34">
        <v>22.460025223561853</v>
      </c>
      <c r="E21" s="34">
        <v>20.199246469435607</v>
      </c>
      <c r="F21" s="34">
        <v>20.302222500745611</v>
      </c>
      <c r="G21" s="34">
        <v>18.346060266438556</v>
      </c>
      <c r="H21" s="34">
        <v>15.397828147800814</v>
      </c>
      <c r="I21" s="34">
        <v>14.445513577032315</v>
      </c>
      <c r="J21" s="34">
        <v>14.052099144128933</v>
      </c>
      <c r="K21" s="34">
        <v>11.80904043576753</v>
      </c>
      <c r="L21" s="34">
        <v>10.67421513268658</v>
      </c>
      <c r="M21" s="34">
        <v>8.3086574009999996</v>
      </c>
      <c r="N21" s="34">
        <v>7.0562828773060682</v>
      </c>
      <c r="O21" s="34">
        <v>6.5915503833532005</v>
      </c>
      <c r="P21" s="34">
        <v>5.486820350297438</v>
      </c>
      <c r="Q21" s="34">
        <v>6.5432191643489652</v>
      </c>
      <c r="R21" s="34">
        <v>5.1191628338198525</v>
      </c>
      <c r="S21" s="34">
        <v>3.903589681508794</v>
      </c>
      <c r="T21" s="34">
        <v>6.4084921882385668</v>
      </c>
      <c r="U21" s="34">
        <v>6.0705859567859104</v>
      </c>
      <c r="V21" s="34">
        <v>6.8809688661599751</v>
      </c>
    </row>
    <row r="22" spans="1:22" ht="12" customHeight="1">
      <c r="A22" s="31"/>
      <c r="B22" s="78" t="s">
        <v>260</v>
      </c>
      <c r="C22" s="34">
        <v>33.88215277120166</v>
      </c>
      <c r="D22" s="34">
        <v>37.012534305537038</v>
      </c>
      <c r="E22" s="34">
        <v>37.314978695059509</v>
      </c>
      <c r="F22" s="34">
        <v>36.733667160783071</v>
      </c>
      <c r="G22" s="34">
        <v>36.227899476068316</v>
      </c>
      <c r="H22" s="34">
        <v>39.341307839359693</v>
      </c>
      <c r="I22" s="34">
        <v>38.695565907048163</v>
      </c>
      <c r="J22" s="34">
        <v>40.250020247720158</v>
      </c>
      <c r="K22" s="34">
        <v>40.787473391076688</v>
      </c>
      <c r="L22" s="34">
        <v>43.793919449614108</v>
      </c>
      <c r="M22" s="34">
        <v>44.722570050000002</v>
      </c>
      <c r="N22" s="34">
        <v>46.124938576026821</v>
      </c>
      <c r="O22" s="34">
        <v>41.136857008800327</v>
      </c>
      <c r="P22" s="34">
        <v>43.490122836735971</v>
      </c>
      <c r="Q22" s="34">
        <v>39.21337680844551</v>
      </c>
      <c r="R22" s="34">
        <v>42.887424139669626</v>
      </c>
      <c r="S22" s="34">
        <v>38.33878493751515</v>
      </c>
      <c r="T22" s="34">
        <v>42.180161786278383</v>
      </c>
      <c r="U22" s="34">
        <v>41.097638404031919</v>
      </c>
      <c r="V22" s="34">
        <v>42.131779065120028</v>
      </c>
    </row>
    <row r="23" spans="1:22" ht="12" customHeight="1">
      <c r="A23" s="31"/>
      <c r="B23" s="78" t="s">
        <v>261</v>
      </c>
      <c r="C23" s="34">
        <v>42.132456269616831</v>
      </c>
      <c r="D23" s="34">
        <v>34.289416035727115</v>
      </c>
      <c r="E23" s="34">
        <v>32.355791557349242</v>
      </c>
      <c r="F23" s="34">
        <v>30.418917587222321</v>
      </c>
      <c r="G23" s="34">
        <v>31.749240429293998</v>
      </c>
      <c r="H23" s="34">
        <v>28.342444306781733</v>
      </c>
      <c r="I23" s="34">
        <v>27.063633709300085</v>
      </c>
      <c r="J23" s="34">
        <v>26.458776224939871</v>
      </c>
      <c r="K23" s="34">
        <v>30.06294996655339</v>
      </c>
      <c r="L23" s="34">
        <v>30.98123262441872</v>
      </c>
      <c r="M23" s="34">
        <v>33.484375794999998</v>
      </c>
      <c r="N23" s="34">
        <v>34.965980362584794</v>
      </c>
      <c r="O23" s="34">
        <v>32.793242751415463</v>
      </c>
      <c r="P23" s="34">
        <v>33.141539255784544</v>
      </c>
      <c r="Q23" s="34">
        <v>38.941102930952468</v>
      </c>
      <c r="R23" s="34">
        <v>40.611979948339958</v>
      </c>
      <c r="S23" s="34">
        <v>48.699866320530901</v>
      </c>
      <c r="T23" s="34">
        <v>43.624191975814234</v>
      </c>
      <c r="U23" s="34">
        <v>43.289224293995254</v>
      </c>
      <c r="V23" s="34">
        <v>40.548986036206095</v>
      </c>
    </row>
    <row r="24" spans="1:22" ht="12" customHeight="1">
      <c r="A24" s="31"/>
      <c r="B24" s="89" t="s">
        <v>262</v>
      </c>
      <c r="C24" s="34">
        <v>7.8751577406902662</v>
      </c>
      <c r="D24" s="34">
        <v>8.1907746544135485</v>
      </c>
      <c r="E24" s="34">
        <v>7.5734629815675714</v>
      </c>
      <c r="F24" s="34">
        <v>8.6091445648332812</v>
      </c>
      <c r="G24" s="34">
        <v>9.9728383286908091</v>
      </c>
      <c r="H24" s="34">
        <v>11.545381230993257</v>
      </c>
      <c r="I24" s="34">
        <v>11.910818580366817</v>
      </c>
      <c r="J24" s="34">
        <v>13.614311297435295</v>
      </c>
      <c r="K24" s="34">
        <v>13.620826659523473</v>
      </c>
      <c r="L24" s="34">
        <v>13.838855509137774</v>
      </c>
      <c r="M24" s="34">
        <v>14.217889570000001</v>
      </c>
      <c r="N24" s="34">
        <v>15.965717598964007</v>
      </c>
      <c r="O24" s="34">
        <v>17.597983835831329</v>
      </c>
      <c r="P24" s="34">
        <v>17.716914572969156</v>
      </c>
      <c r="Q24" s="34">
        <v>19.261078284698296</v>
      </c>
      <c r="R24" s="34">
        <v>17.679491715476871</v>
      </c>
      <c r="S24" s="34">
        <v>10.44091462501164</v>
      </c>
      <c r="T24" s="34">
        <v>11.668729843844156</v>
      </c>
      <c r="U24" s="34">
        <v>19.785811339781397</v>
      </c>
      <c r="V24" s="34">
        <v>21.457562626568741</v>
      </c>
    </row>
    <row r="25" spans="1:22" ht="12" customHeight="1">
      <c r="A25" s="31"/>
      <c r="B25" s="78" t="s">
        <v>263</v>
      </c>
      <c r="C25" s="34">
        <v>11.363992161164484</v>
      </c>
      <c r="D25" s="34">
        <v>14.065245938732124</v>
      </c>
      <c r="E25" s="34">
        <v>14.669988856411535</v>
      </c>
      <c r="F25" s="34">
        <v>18.260352183494248</v>
      </c>
      <c r="G25" s="34">
        <v>20.589866615716126</v>
      </c>
      <c r="H25" s="34">
        <v>25.749750087036752</v>
      </c>
      <c r="I25" s="34">
        <v>29.902462547442962</v>
      </c>
      <c r="J25" s="34">
        <v>27.478158823307446</v>
      </c>
      <c r="K25" s="34">
        <v>26.693147719868534</v>
      </c>
      <c r="L25" s="34">
        <v>22.923965045350005</v>
      </c>
      <c r="M25" s="34">
        <v>23.771579769999999</v>
      </c>
      <c r="N25" s="34">
        <v>21.947110120688436</v>
      </c>
      <c r="O25" s="34">
        <v>24.699038610448138</v>
      </c>
      <c r="P25" s="34">
        <v>23.70945204564687</v>
      </c>
      <c r="Q25" s="34">
        <v>24.582840405068456</v>
      </c>
      <c r="R25" s="34">
        <v>23.046251489004032</v>
      </c>
      <c r="S25" s="34">
        <v>26.264089238681603</v>
      </c>
      <c r="T25" s="34">
        <v>23.895849804586273</v>
      </c>
      <c r="U25" s="34">
        <v>21.493350737852438</v>
      </c>
      <c r="V25" s="34">
        <v>22.915181254634042</v>
      </c>
    </row>
    <row r="26" spans="1:22" ht="12" customHeight="1">
      <c r="A26" s="31"/>
      <c r="B26" s="266" t="s">
        <v>290</v>
      </c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22" ht="12" customHeight="1">
      <c r="A27" s="31"/>
      <c r="B27" s="78" t="s">
        <v>259</v>
      </c>
      <c r="C27" s="34">
        <v>18.264033502073829</v>
      </c>
      <c r="D27" s="34">
        <v>18.410663383213432</v>
      </c>
      <c r="E27" s="34">
        <v>16.090971453398716</v>
      </c>
      <c r="F27" s="34">
        <v>16.175301314784861</v>
      </c>
      <c r="G27" s="34">
        <v>14.322325302313329</v>
      </c>
      <c r="H27" s="34">
        <v>12.070528884295808</v>
      </c>
      <c r="I27" s="34">
        <v>11.139777215382901</v>
      </c>
      <c r="J27" s="34">
        <v>10.438873969424369</v>
      </c>
      <c r="K27" s="34">
        <v>9.0955314573910755</v>
      </c>
      <c r="L27" s="34">
        <v>8.4855544979400612</v>
      </c>
      <c r="M27" s="34">
        <v>6.5780217490000004</v>
      </c>
      <c r="N27" s="34">
        <v>5.3621821364345923</v>
      </c>
      <c r="O27" s="34">
        <v>5.6272960527097364</v>
      </c>
      <c r="P27" s="34">
        <v>4.6525121684600004</v>
      </c>
      <c r="Q27" s="34">
        <v>5.0620806250859882</v>
      </c>
      <c r="R27" s="34">
        <v>4.2488730477709131</v>
      </c>
      <c r="S27" s="34">
        <v>3.8397613287668801</v>
      </c>
      <c r="T27" s="34">
        <v>5.3045538068748908</v>
      </c>
      <c r="U27" s="34">
        <v>5.0742832872212764</v>
      </c>
      <c r="V27" s="34">
        <v>5.4962302860770018</v>
      </c>
    </row>
    <row r="28" spans="1:22" ht="12" customHeight="1">
      <c r="A28" s="31"/>
      <c r="B28" s="78" t="s">
        <v>260</v>
      </c>
      <c r="C28" s="34">
        <v>38.700150022663216</v>
      </c>
      <c r="D28" s="34">
        <v>42.802872909428942</v>
      </c>
      <c r="E28" s="34">
        <v>41.915129486370766</v>
      </c>
      <c r="F28" s="34">
        <v>42.294558795856219</v>
      </c>
      <c r="G28" s="34">
        <v>41.586843039487214</v>
      </c>
      <c r="H28" s="34">
        <v>45.068357352979959</v>
      </c>
      <c r="I28" s="34">
        <v>44.34032279098944</v>
      </c>
      <c r="J28" s="34">
        <v>46.349544731991543</v>
      </c>
      <c r="K28" s="34">
        <v>47.623011772783173</v>
      </c>
      <c r="L28" s="34">
        <v>49.439983343169651</v>
      </c>
      <c r="M28" s="34">
        <v>49.327181899999999</v>
      </c>
      <c r="N28" s="34">
        <v>51.540521569023632</v>
      </c>
      <c r="O28" s="34">
        <v>46.742520883706305</v>
      </c>
      <c r="P28" s="34">
        <v>50.445023696621092</v>
      </c>
      <c r="Q28" s="34">
        <v>45.750918177625159</v>
      </c>
      <c r="R28" s="34">
        <v>48.278724146951085</v>
      </c>
      <c r="S28" s="34">
        <v>42.279218590102488</v>
      </c>
      <c r="T28" s="34">
        <v>46.794889757567624</v>
      </c>
      <c r="U28" s="34">
        <v>48.03982765726964</v>
      </c>
      <c r="V28" s="34">
        <v>46.853649755234102</v>
      </c>
    </row>
    <row r="29" spans="1:22" ht="12" customHeight="1">
      <c r="A29" s="31"/>
      <c r="B29" s="78" t="s">
        <v>261</v>
      </c>
      <c r="C29" s="34">
        <v>41.150588800512466</v>
      </c>
      <c r="D29" s="34">
        <v>31.691175003680062</v>
      </c>
      <c r="E29" s="34">
        <v>31.619620940509236</v>
      </c>
      <c r="F29" s="34">
        <v>29.81099500365255</v>
      </c>
      <c r="G29" s="34">
        <v>29.107103282968456</v>
      </c>
      <c r="H29" s="34">
        <v>25.283516587520239</v>
      </c>
      <c r="I29" s="34">
        <v>25.532166042509267</v>
      </c>
      <c r="J29" s="34">
        <v>24.296042847085598</v>
      </c>
      <c r="K29" s="34">
        <v>26.273688021575719</v>
      </c>
      <c r="L29" s="34">
        <v>27.726526255031374</v>
      </c>
      <c r="M29" s="34">
        <v>30.855450739999998</v>
      </c>
      <c r="N29" s="34">
        <v>31.534753483450039</v>
      </c>
      <c r="O29" s="34">
        <v>27.741487090715989</v>
      </c>
      <c r="P29" s="34">
        <v>28.70705494918769</v>
      </c>
      <c r="Q29" s="34">
        <v>35.972221566896437</v>
      </c>
      <c r="R29" s="34">
        <v>37.643381032351861</v>
      </c>
      <c r="S29" s="34">
        <v>45.254958490660698</v>
      </c>
      <c r="T29" s="34">
        <v>42.943049366904475</v>
      </c>
      <c r="U29" s="34">
        <v>39.336406185983968</v>
      </c>
      <c r="V29" s="34">
        <v>38.332200846063913</v>
      </c>
    </row>
    <row r="30" spans="1:22" ht="12" customHeight="1">
      <c r="A30" s="31"/>
      <c r="B30" s="89" t="s">
        <v>262</v>
      </c>
      <c r="C30" s="34">
        <v>7.6252086849101426</v>
      </c>
      <c r="D30" s="34">
        <v>8.0247129857960946</v>
      </c>
      <c r="E30" s="34">
        <v>7.7240606142533412</v>
      </c>
      <c r="F30" s="34">
        <v>8.3180112858664295</v>
      </c>
      <c r="G30" s="34">
        <v>9.5506794832584614</v>
      </c>
      <c r="H30" s="34">
        <v>11.207457341661502</v>
      </c>
      <c r="I30" s="34">
        <v>12.214432162793655</v>
      </c>
      <c r="J30" s="34">
        <v>12.511950947910467</v>
      </c>
      <c r="K30" s="34">
        <v>12.736483595727096</v>
      </c>
      <c r="L30" s="34">
        <v>13.554544961251707</v>
      </c>
      <c r="M30" s="34">
        <v>14.352270989999999</v>
      </c>
      <c r="N30" s="34">
        <v>14.33749020604324</v>
      </c>
      <c r="O30" s="34">
        <v>17.003378819414959</v>
      </c>
      <c r="P30" s="34">
        <v>15.691222700487225</v>
      </c>
      <c r="Q30" s="34">
        <v>17.225456338043653</v>
      </c>
      <c r="R30" s="34">
        <v>16.078601230683024</v>
      </c>
      <c r="S30" s="34">
        <v>9.6282942023808058</v>
      </c>
      <c r="T30" s="34">
        <v>11.574241915922814</v>
      </c>
      <c r="U30" s="34">
        <v>17.233910497573831</v>
      </c>
      <c r="V30" s="34">
        <v>19.048286097965896</v>
      </c>
    </row>
    <row r="31" spans="1:22" ht="12" customHeight="1">
      <c r="A31" s="31"/>
      <c r="B31" s="78" t="s">
        <v>263</v>
      </c>
      <c r="C31" s="34">
        <v>11.334071256705499</v>
      </c>
      <c r="D31" s="34">
        <v>13.269600837272415</v>
      </c>
      <c r="E31" s="34">
        <v>14.007493790493092</v>
      </c>
      <c r="F31" s="34">
        <v>17.754465608748585</v>
      </c>
      <c r="G31" s="34">
        <v>20.971805473111115</v>
      </c>
      <c r="H31" s="34">
        <v>24.405816219747777</v>
      </c>
      <c r="I31" s="34">
        <v>27.975063974606456</v>
      </c>
      <c r="J31" s="34">
        <v>25.635012489458372</v>
      </c>
      <c r="K31" s="34">
        <v>25.406012341431989</v>
      </c>
      <c r="L31" s="34">
        <v>22.493781496055927</v>
      </c>
      <c r="M31" s="34">
        <v>22.726498150000001</v>
      </c>
      <c r="N31" s="34">
        <v>21.611459505029501</v>
      </c>
      <c r="O31" s="34">
        <v>25.080587760714067</v>
      </c>
      <c r="P31" s="34">
        <v>21.531045237273045</v>
      </c>
      <c r="Q31" s="34">
        <v>23.155638200217084</v>
      </c>
      <c r="R31" s="34">
        <v>21.903709068870072</v>
      </c>
      <c r="S31" s="34">
        <v>24.405565093391527</v>
      </c>
      <c r="T31" s="34">
        <v>20.887202033663659</v>
      </c>
      <c r="U31" s="34">
        <v>18.096376238650517</v>
      </c>
      <c r="V31" s="34">
        <v>21.675899635978908</v>
      </c>
    </row>
    <row r="32" spans="1:22" ht="12" customHeight="1">
      <c r="A32" s="31"/>
      <c r="B32" s="266" t="s">
        <v>60</v>
      </c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</row>
    <row r="33" spans="1:22" ht="12" customHeight="1">
      <c r="A33" s="31"/>
      <c r="B33" s="266" t="s">
        <v>289</v>
      </c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</row>
    <row r="34" spans="1:22" ht="12" customHeight="1">
      <c r="A34" s="31"/>
      <c r="B34" s="78" t="s">
        <v>259</v>
      </c>
      <c r="C34" s="34">
        <v>35.391791886039968</v>
      </c>
      <c r="D34" s="34">
        <v>33.731999684060433</v>
      </c>
      <c r="E34" s="34">
        <v>31.232237118492368</v>
      </c>
      <c r="F34" s="34">
        <v>31.82835953323308</v>
      </c>
      <c r="G34" s="34">
        <v>24.527032298156591</v>
      </c>
      <c r="H34" s="34">
        <v>18.743005516160288</v>
      </c>
      <c r="I34" s="34">
        <v>16.325073958575043</v>
      </c>
      <c r="J34" s="34">
        <v>15.634829719157771</v>
      </c>
      <c r="K34" s="34">
        <v>14.629315699318386</v>
      </c>
      <c r="L34" s="34">
        <v>12.945954917603707</v>
      </c>
      <c r="M34" s="34">
        <v>11.758502114000001</v>
      </c>
      <c r="N34" s="34">
        <v>8.6920092005297391</v>
      </c>
      <c r="O34" s="34">
        <v>9.1590378546153151</v>
      </c>
      <c r="P34" s="34">
        <v>7.8364059317828145</v>
      </c>
      <c r="Q34" s="34">
        <v>8.6416468751327251</v>
      </c>
      <c r="R34" s="34">
        <v>7.4950662475130692</v>
      </c>
      <c r="S34" s="34">
        <v>4.2189945678001228</v>
      </c>
      <c r="T34" s="34">
        <v>5.2851427039631815</v>
      </c>
      <c r="U34" s="34">
        <v>6.8985599655521561</v>
      </c>
      <c r="V34" s="34">
        <v>8.045662854907226</v>
      </c>
    </row>
    <row r="35" spans="1:22" ht="12" customHeight="1">
      <c r="A35" s="31"/>
      <c r="B35" s="78" t="s">
        <v>260</v>
      </c>
      <c r="C35" s="34">
        <v>23.218998702645091</v>
      </c>
      <c r="D35" s="34">
        <v>24.338516484877022</v>
      </c>
      <c r="E35" s="34">
        <v>23.1784396241863</v>
      </c>
      <c r="F35" s="34">
        <v>24.171767693272749</v>
      </c>
      <c r="G35" s="34">
        <v>28.40814807248913</v>
      </c>
      <c r="H35" s="34">
        <v>29.689470375997089</v>
      </c>
      <c r="I35" s="34">
        <v>28.284845481593361</v>
      </c>
      <c r="J35" s="34">
        <v>30.876667974234056</v>
      </c>
      <c r="K35" s="34">
        <v>31.226247185671422</v>
      </c>
      <c r="L35" s="34">
        <v>31.706742977056322</v>
      </c>
      <c r="M35" s="34">
        <v>31.815215479999999</v>
      </c>
      <c r="N35" s="34">
        <v>37.162313316208959</v>
      </c>
      <c r="O35" s="34">
        <v>34.737476913819386</v>
      </c>
      <c r="P35" s="34">
        <v>38.952623665033322</v>
      </c>
      <c r="Q35" s="34">
        <v>32.034644300497447</v>
      </c>
      <c r="R35" s="34">
        <v>35.549281145120652</v>
      </c>
      <c r="S35" s="34">
        <v>32.668852119119791</v>
      </c>
      <c r="T35" s="34">
        <v>36.899656702396001</v>
      </c>
      <c r="U35" s="34">
        <v>33.639791845409491</v>
      </c>
      <c r="V35" s="34">
        <v>29.879724926652329</v>
      </c>
    </row>
    <row r="36" spans="1:22" ht="12" customHeight="1">
      <c r="A36" s="31"/>
      <c r="B36" s="78" t="s">
        <v>261</v>
      </c>
      <c r="C36" s="34">
        <v>44.842016135333594</v>
      </c>
      <c r="D36" s="34">
        <v>45.660017914957152</v>
      </c>
      <c r="E36" s="34">
        <v>45.433838516255484</v>
      </c>
      <c r="F36" s="34">
        <v>40.200419167431647</v>
      </c>
      <c r="G36" s="34">
        <v>35.309646162304418</v>
      </c>
      <c r="H36" s="34">
        <v>34.14246572946427</v>
      </c>
      <c r="I36" s="34">
        <v>35.759089816041595</v>
      </c>
      <c r="J36" s="34">
        <v>34.214799426132849</v>
      </c>
      <c r="K36" s="34">
        <v>37.727641898155099</v>
      </c>
      <c r="L36" s="34">
        <v>35.78747531698184</v>
      </c>
      <c r="M36" s="34">
        <v>40.298976596999999</v>
      </c>
      <c r="N36" s="34">
        <v>41.0373911037765</v>
      </c>
      <c r="O36" s="34">
        <v>37.642134094215621</v>
      </c>
      <c r="P36" s="34">
        <v>39.124143737684328</v>
      </c>
      <c r="Q36" s="34">
        <v>46.175071585476083</v>
      </c>
      <c r="R36" s="34">
        <v>45.694811034632075</v>
      </c>
      <c r="S36" s="34">
        <v>54.302980740134132</v>
      </c>
      <c r="T36" s="34">
        <v>48.871545915227273</v>
      </c>
      <c r="U36" s="34">
        <v>50.317329677373515</v>
      </c>
      <c r="V36" s="34">
        <v>46.816930201775648</v>
      </c>
    </row>
    <row r="37" spans="1:22" ht="12" customHeight="1">
      <c r="A37" s="31"/>
      <c r="B37" s="89" t="s">
        <v>262</v>
      </c>
      <c r="C37" s="34">
        <v>23.053568151673151</v>
      </c>
      <c r="D37" s="34">
        <v>18.301880811571259</v>
      </c>
      <c r="E37" s="34">
        <v>17.790378843845893</v>
      </c>
      <c r="F37" s="34">
        <v>16.05257508528814</v>
      </c>
      <c r="G37" s="34">
        <v>17.874280569265071</v>
      </c>
      <c r="H37" s="34">
        <v>21.011838252172179</v>
      </c>
      <c r="I37" s="34">
        <v>23.649936283041381</v>
      </c>
      <c r="J37" s="34">
        <v>23.06046255572301</v>
      </c>
      <c r="K37" s="34">
        <v>24.245340141191203</v>
      </c>
      <c r="L37" s="34">
        <v>24.776491493527057</v>
      </c>
      <c r="M37" s="34">
        <v>25.991449370000002</v>
      </c>
      <c r="N37" s="34">
        <v>27.777028350447992</v>
      </c>
      <c r="O37" s="34">
        <v>28.223529240833834</v>
      </c>
      <c r="P37" s="34">
        <v>28.771956008709964</v>
      </c>
      <c r="Q37" s="34">
        <v>32.316967672678985</v>
      </c>
      <c r="R37" s="34">
        <v>33.084804211217573</v>
      </c>
      <c r="S37" s="34">
        <v>20.753511786882353</v>
      </c>
      <c r="T37" s="34">
        <v>25.002328547124314</v>
      </c>
      <c r="U37" s="34">
        <v>31.501510300263398</v>
      </c>
      <c r="V37" s="34">
        <v>33.922168139152269</v>
      </c>
    </row>
    <row r="38" spans="1:22" ht="12" customHeight="1">
      <c r="A38" s="31"/>
      <c r="B38" s="78" t="s">
        <v>263</v>
      </c>
      <c r="C38" s="34">
        <v>10.043175565995732</v>
      </c>
      <c r="D38" s="34">
        <v>11.373982884988669</v>
      </c>
      <c r="E38" s="34">
        <v>11.282524621253579</v>
      </c>
      <c r="F38" s="34">
        <v>14.144980906495105</v>
      </c>
      <c r="G38" s="34">
        <v>19.549064398286799</v>
      </c>
      <c r="H38" s="34">
        <v>22.981525587316572</v>
      </c>
      <c r="I38" s="34">
        <v>26.71486154651399</v>
      </c>
      <c r="J38" s="34">
        <v>27.858947319044432</v>
      </c>
      <c r="K38" s="34">
        <v>28.769397054690611</v>
      </c>
      <c r="L38" s="34">
        <v>28.089619336927065</v>
      </c>
      <c r="M38" s="34">
        <v>25.724102930000001</v>
      </c>
      <c r="N38" s="34">
        <v>22.905085929777375</v>
      </c>
      <c r="O38" s="34">
        <v>22.638947477539567</v>
      </c>
      <c r="P38" s="34">
        <v>21.724443702515487</v>
      </c>
      <c r="Q38" s="34">
        <v>24.894669954520339</v>
      </c>
      <c r="R38" s="34">
        <v>24.857037031540983</v>
      </c>
      <c r="S38" s="34">
        <v>27.635735846362103</v>
      </c>
      <c r="T38" s="34">
        <v>26.875107596089993</v>
      </c>
      <c r="U38" s="34">
        <v>23.899308540135252</v>
      </c>
      <c r="V38" s="34">
        <v>24.268837900469055</v>
      </c>
    </row>
    <row r="39" spans="1:22" ht="12" customHeight="1">
      <c r="A39" s="31"/>
      <c r="B39" s="266" t="s">
        <v>290</v>
      </c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</row>
    <row r="40" spans="1:22" ht="12" customHeight="1">
      <c r="A40" s="31"/>
      <c r="B40" s="78" t="s">
        <v>259</v>
      </c>
      <c r="C40" s="34">
        <v>31.189654466438704</v>
      </c>
      <c r="D40" s="34">
        <v>30.090937712597384</v>
      </c>
      <c r="E40" s="34">
        <v>27.110802159459464</v>
      </c>
      <c r="F40" s="34">
        <v>29.228450997368004</v>
      </c>
      <c r="G40" s="34">
        <v>22.528961814920009</v>
      </c>
      <c r="H40" s="34">
        <v>17.696626733493154</v>
      </c>
      <c r="I40" s="34">
        <v>14.568658851135858</v>
      </c>
      <c r="J40" s="34">
        <v>13.2455085502617</v>
      </c>
      <c r="K40" s="34">
        <v>13.084709970446328</v>
      </c>
      <c r="L40" s="34">
        <v>11.692622094629131</v>
      </c>
      <c r="M40" s="34">
        <v>10.392316557999999</v>
      </c>
      <c r="N40" s="34">
        <v>8.4578339564394511</v>
      </c>
      <c r="O40" s="34">
        <v>7.7394794109905494</v>
      </c>
      <c r="P40" s="34">
        <v>6.7884827542925015</v>
      </c>
      <c r="Q40" s="34">
        <v>8.0086437944072344</v>
      </c>
      <c r="R40" s="34">
        <v>7.0627959875592694</v>
      </c>
      <c r="S40" s="34">
        <v>4.3229414822503882</v>
      </c>
      <c r="T40" s="34">
        <v>5.6754573213473218</v>
      </c>
      <c r="U40" s="34">
        <v>6.2770866618038017</v>
      </c>
      <c r="V40" s="34">
        <v>7.6109694224252262</v>
      </c>
    </row>
    <row r="41" spans="1:22" ht="12" customHeight="1">
      <c r="A41" s="31"/>
      <c r="B41" s="78" t="s">
        <v>260</v>
      </c>
      <c r="C41" s="34">
        <v>26.61185114089518</v>
      </c>
      <c r="D41" s="34">
        <v>27.768396203932191</v>
      </c>
      <c r="E41" s="34">
        <v>27.677526238176423</v>
      </c>
      <c r="F41" s="34">
        <v>26.986102422382363</v>
      </c>
      <c r="G41" s="34">
        <v>32.670000018953012</v>
      </c>
      <c r="H41" s="34">
        <v>35.490668329780746</v>
      </c>
      <c r="I41" s="34">
        <v>34.167151965530323</v>
      </c>
      <c r="J41" s="34">
        <v>35.344510503524688</v>
      </c>
      <c r="K41" s="34">
        <v>36.311757689185598</v>
      </c>
      <c r="L41" s="34">
        <v>35.596222968398266</v>
      </c>
      <c r="M41" s="34">
        <v>36.35095012</v>
      </c>
      <c r="N41" s="34">
        <v>42.044343063133603</v>
      </c>
      <c r="O41" s="34">
        <v>38.027665173268048</v>
      </c>
      <c r="P41" s="34">
        <v>42.131764171468966</v>
      </c>
      <c r="Q41" s="34">
        <v>35.892795432930413</v>
      </c>
      <c r="R41" s="34">
        <v>38.96486213250472</v>
      </c>
      <c r="S41" s="34">
        <v>35.679172506703914</v>
      </c>
      <c r="T41" s="34">
        <v>40.642211126588116</v>
      </c>
      <c r="U41" s="34">
        <v>38.301254588053062</v>
      </c>
      <c r="V41" s="34">
        <v>35.420664083530276</v>
      </c>
    </row>
    <row r="42" spans="1:22" ht="12" customHeight="1">
      <c r="A42" s="31"/>
      <c r="B42" s="78" t="s">
        <v>261</v>
      </c>
      <c r="C42" s="34">
        <v>45.139210857323178</v>
      </c>
      <c r="D42" s="34">
        <v>44.316972177759141</v>
      </c>
      <c r="E42" s="34">
        <v>44.860974146045834</v>
      </c>
      <c r="F42" s="34">
        <v>39.667151734786295</v>
      </c>
      <c r="G42" s="34">
        <v>36.590123395949995</v>
      </c>
      <c r="H42" s="34">
        <v>32.871935246032315</v>
      </c>
      <c r="I42" s="34">
        <v>34.074265789024359</v>
      </c>
      <c r="J42" s="34">
        <v>35.468842902744811</v>
      </c>
      <c r="K42" s="34">
        <v>36.428871519022643</v>
      </c>
      <c r="L42" s="34">
        <v>34.13517238545284</v>
      </c>
      <c r="M42" s="34">
        <v>39.032611381999999</v>
      </c>
      <c r="N42" s="34">
        <v>38.922029377685632</v>
      </c>
      <c r="O42" s="34">
        <v>35.293968811030005</v>
      </c>
      <c r="P42" s="34">
        <v>36.513921765354986</v>
      </c>
      <c r="Q42" s="34">
        <v>44.024049091385358</v>
      </c>
      <c r="R42" s="34">
        <v>42.463430855162514</v>
      </c>
      <c r="S42" s="34">
        <v>52.308453169267089</v>
      </c>
      <c r="T42" s="34">
        <v>47.221747773699349</v>
      </c>
      <c r="U42" s="34">
        <v>46.708314481227376</v>
      </c>
      <c r="V42" s="34">
        <v>44.204806134975186</v>
      </c>
    </row>
    <row r="43" spans="1:22" ht="12" customHeight="1">
      <c r="A43" s="31"/>
      <c r="B43" s="89" t="s">
        <v>262</v>
      </c>
      <c r="C43" s="34">
        <v>21.687754103293909</v>
      </c>
      <c r="D43" s="34">
        <v>17.869997367483759</v>
      </c>
      <c r="E43" s="34">
        <v>16.981644427528508</v>
      </c>
      <c r="F43" s="34">
        <v>15.902759819380504</v>
      </c>
      <c r="G43" s="34">
        <v>17.21895310246229</v>
      </c>
      <c r="H43" s="34">
        <v>17.572698682340491</v>
      </c>
      <c r="I43" s="34">
        <v>20.346908022316352</v>
      </c>
      <c r="J43" s="34">
        <v>19.888466147793348</v>
      </c>
      <c r="K43" s="34">
        <v>22.700620824508377</v>
      </c>
      <c r="L43" s="34">
        <v>22.74129418031168</v>
      </c>
      <c r="M43" s="34">
        <v>23.094494009999998</v>
      </c>
      <c r="N43" s="34">
        <v>24.845001933226097</v>
      </c>
      <c r="O43" s="34">
        <v>26.064521300815766</v>
      </c>
      <c r="P43" s="34">
        <v>26.403122771681947</v>
      </c>
      <c r="Q43" s="34">
        <v>29.542505980423218</v>
      </c>
      <c r="R43" s="34">
        <v>30.764533874417435</v>
      </c>
      <c r="S43" s="34">
        <v>19.346114576426491</v>
      </c>
      <c r="T43" s="34">
        <v>23.991681091090207</v>
      </c>
      <c r="U43" s="34">
        <v>30.382512959870471</v>
      </c>
      <c r="V43" s="34">
        <v>33.167947288275791</v>
      </c>
    </row>
    <row r="44" spans="1:22" ht="12" customHeight="1">
      <c r="A44" s="31"/>
      <c r="B44" s="78" t="s">
        <v>263</v>
      </c>
      <c r="C44" s="34">
        <v>10.734915802559193</v>
      </c>
      <c r="D44" s="34">
        <v>12.952327675430345</v>
      </c>
      <c r="E44" s="34">
        <v>11.290803273469248</v>
      </c>
      <c r="F44" s="34">
        <v>14.941669958567445</v>
      </c>
      <c r="G44" s="34">
        <v>18.236193534079611</v>
      </c>
      <c r="H44" s="34">
        <v>22.432678074979371</v>
      </c>
      <c r="I44" s="34">
        <v>26.130809659154146</v>
      </c>
      <c r="J44" s="34">
        <v>27.043192428162705</v>
      </c>
      <c r="K44" s="34">
        <v>27.086031677660337</v>
      </c>
      <c r="L44" s="34">
        <v>27.5009620949183</v>
      </c>
      <c r="M44" s="34">
        <v>25.290283850000002</v>
      </c>
      <c r="N44" s="34">
        <v>22.182101525886093</v>
      </c>
      <c r="O44" s="34">
        <v>22.846025116326373</v>
      </c>
      <c r="P44" s="34">
        <v>21.484882479801751</v>
      </c>
      <c r="Q44" s="34">
        <v>25.013073997456463</v>
      </c>
      <c r="R44" s="34">
        <v>25.770114837264813</v>
      </c>
      <c r="S44" s="34">
        <v>25.800359716148535</v>
      </c>
      <c r="T44" s="34">
        <v>24.618714739212283</v>
      </c>
      <c r="U44" s="34">
        <v>23.105537640055946</v>
      </c>
      <c r="V44" s="34">
        <v>23.972477034957947</v>
      </c>
    </row>
    <row r="45" spans="1:22" ht="9.75" customHeight="1" thickBot="1">
      <c r="A45" s="31"/>
      <c r="B45" s="425"/>
      <c r="C45" s="418"/>
      <c r="D45" s="418"/>
      <c r="E45" s="418"/>
      <c r="F45" s="418"/>
      <c r="G45" s="418"/>
      <c r="H45" s="418"/>
      <c r="I45" s="418"/>
      <c r="J45" s="418"/>
      <c r="K45" s="418"/>
      <c r="L45" s="418"/>
      <c r="M45" s="418"/>
      <c r="N45" s="418"/>
      <c r="O45" s="419"/>
      <c r="P45" s="419"/>
      <c r="Q45" s="419"/>
      <c r="R45" s="419"/>
      <c r="S45" s="419"/>
      <c r="T45" s="419"/>
      <c r="U45" s="419"/>
      <c r="V45" s="419"/>
    </row>
    <row r="46" spans="1:22" ht="10.5" customHeight="1">
      <c r="A46" s="31"/>
      <c r="B46" s="209" t="s">
        <v>424</v>
      </c>
      <c r="C46" s="34"/>
      <c r="D46" s="34"/>
      <c r="E46" s="34"/>
      <c r="F46" s="34"/>
      <c r="G46" s="34"/>
      <c r="H46" s="34"/>
      <c r="I46" s="34"/>
      <c r="J46" s="34"/>
      <c r="K46" s="34"/>
      <c r="L46" s="34"/>
      <c r="U46" s="34"/>
      <c r="V46" s="34"/>
    </row>
    <row r="47" spans="1:22" ht="10.5" customHeight="1">
      <c r="A47" s="31"/>
      <c r="B47" s="210" t="s">
        <v>264</v>
      </c>
      <c r="C47" s="34"/>
      <c r="D47" s="34"/>
      <c r="E47" s="34"/>
      <c r="F47" s="34"/>
      <c r="G47" s="34"/>
      <c r="H47" s="34"/>
      <c r="I47" s="34"/>
      <c r="J47" s="34"/>
      <c r="K47" s="34"/>
      <c r="L47" s="34"/>
    </row>
    <row r="48" spans="1:22" ht="10.5" customHeight="1">
      <c r="A48" s="31"/>
      <c r="B48" s="272" t="s">
        <v>243</v>
      </c>
      <c r="C48" s="38"/>
      <c r="D48" s="38"/>
      <c r="E48" s="38"/>
      <c r="F48" s="38"/>
      <c r="G48" s="38"/>
      <c r="H48" s="38"/>
      <c r="I48" s="38"/>
      <c r="J48" s="38"/>
      <c r="K48" s="36"/>
      <c r="L48" s="36"/>
    </row>
    <row r="49" spans="1:12" ht="12" customHeight="1">
      <c r="B49" s="271"/>
      <c r="C49" s="41"/>
      <c r="D49" s="41"/>
      <c r="E49" s="41"/>
      <c r="F49" s="41"/>
      <c r="G49" s="41"/>
      <c r="H49" s="41"/>
      <c r="I49" s="41"/>
      <c r="J49" s="41"/>
      <c r="K49" s="42"/>
      <c r="L49" s="42"/>
    </row>
    <row r="50" spans="1:12" ht="12" customHeight="1">
      <c r="B50" s="271"/>
      <c r="C50" s="41"/>
      <c r="D50" s="41"/>
      <c r="E50" s="41"/>
      <c r="F50" s="41"/>
      <c r="G50" s="41"/>
      <c r="H50" s="41"/>
      <c r="I50" s="41"/>
      <c r="J50" s="41"/>
      <c r="K50" s="42"/>
      <c r="L50" s="42"/>
    </row>
    <row r="51" spans="1:12" ht="12" customHeight="1">
      <c r="A51" s="42"/>
      <c r="B51" s="42"/>
      <c r="C51" s="42"/>
    </row>
    <row r="52" spans="1:12" ht="12" customHeight="1">
      <c r="A52" s="42"/>
      <c r="B52" s="42"/>
      <c r="C52" s="42"/>
    </row>
    <row r="53" spans="1:12" ht="12" customHeight="1">
      <c r="A53" s="42"/>
      <c r="B53" s="42"/>
      <c r="C53" s="42"/>
    </row>
    <row r="54" spans="1:12" ht="12" customHeight="1">
      <c r="A54" s="42"/>
      <c r="B54" s="42"/>
      <c r="C54" s="42"/>
    </row>
  </sheetData>
  <mergeCells count="2">
    <mergeCell ref="B1:V1"/>
    <mergeCell ref="B2:V2"/>
  </mergeCells>
  <pageMargins left="0.7" right="0.7" top="0.75" bottom="0.75" header="0.3" footer="0.3"/>
  <pageSetup paperSize="9"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N44"/>
  <sheetViews>
    <sheetView showGridLines="0" zoomScaleNormal="100" zoomScaleSheetLayoutView="100" workbookViewId="0">
      <pane ySplit="4" topLeftCell="A32" activePane="bottomLeft" state="frozen"/>
      <selection activeCell="P31" sqref="P31"/>
      <selection pane="bottomLeft" activeCell="M9" sqref="M9"/>
    </sheetView>
  </sheetViews>
  <sheetFormatPr baseColWidth="10" defaultColWidth="11.42578125" defaultRowHeight="9"/>
  <cols>
    <col min="1" max="1" width="3.7109375" style="10" customWidth="1"/>
    <col min="2" max="2" width="12.140625" style="10" customWidth="1"/>
    <col min="3" max="12" width="8.7109375" style="10" customWidth="1"/>
    <col min="13" max="15" width="11.42578125" style="10"/>
    <col min="16" max="16" width="11.42578125" style="10" customWidth="1"/>
    <col min="17" max="16384" width="11.42578125" style="10"/>
  </cols>
  <sheetData>
    <row r="1" spans="1:14" s="337" customFormat="1" ht="42.75" customHeight="1">
      <c r="A1" s="338"/>
      <c r="B1" s="507" t="s">
        <v>488</v>
      </c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340"/>
      <c r="N1" s="332"/>
    </row>
    <row r="2" spans="1:14" ht="14.25" customHeight="1" thickBot="1">
      <c r="B2" s="508" t="s">
        <v>371</v>
      </c>
      <c r="C2" s="508"/>
      <c r="D2" s="508"/>
      <c r="E2" s="508"/>
      <c r="F2" s="508"/>
      <c r="G2" s="508"/>
      <c r="H2" s="508"/>
      <c r="I2" s="508"/>
      <c r="J2" s="508"/>
      <c r="K2" s="508"/>
      <c r="L2" s="508"/>
    </row>
    <row r="3" spans="1:14" ht="19.5" customHeight="1" thickBot="1">
      <c r="B3" s="506" t="s">
        <v>291</v>
      </c>
      <c r="C3" s="506" t="s">
        <v>344</v>
      </c>
      <c r="D3" s="506"/>
      <c r="E3" s="506" t="s">
        <v>345</v>
      </c>
      <c r="F3" s="506"/>
      <c r="G3" s="506" t="s">
        <v>346</v>
      </c>
      <c r="H3" s="506"/>
      <c r="I3" s="506" t="s">
        <v>347</v>
      </c>
      <c r="J3" s="506"/>
      <c r="K3" s="506" t="s">
        <v>258</v>
      </c>
      <c r="L3" s="506"/>
    </row>
    <row r="4" spans="1:14" ht="30" customHeight="1" thickBot="1">
      <c r="B4" s="506"/>
      <c r="C4" s="428" t="s">
        <v>289</v>
      </c>
      <c r="D4" s="428" t="s">
        <v>290</v>
      </c>
      <c r="E4" s="428" t="s">
        <v>289</v>
      </c>
      <c r="F4" s="428" t="s">
        <v>290</v>
      </c>
      <c r="G4" s="428" t="s">
        <v>289</v>
      </c>
      <c r="H4" s="428" t="s">
        <v>290</v>
      </c>
      <c r="I4" s="428" t="s">
        <v>289</v>
      </c>
      <c r="J4" s="428" t="s">
        <v>290</v>
      </c>
      <c r="K4" s="428" t="s">
        <v>289</v>
      </c>
      <c r="L4" s="428" t="s">
        <v>290</v>
      </c>
    </row>
    <row r="5" spans="1:14" ht="9.9499999999999993" customHeight="1">
      <c r="B5" s="94"/>
    </row>
    <row r="6" spans="1:14" ht="15.75" customHeight="1">
      <c r="B6" s="96">
        <v>1990</v>
      </c>
      <c r="C6" s="495">
        <v>8</v>
      </c>
      <c r="D6" s="495">
        <v>2</v>
      </c>
      <c r="E6" s="495">
        <v>71</v>
      </c>
      <c r="F6" s="495">
        <v>9</v>
      </c>
      <c r="G6" s="495">
        <v>254</v>
      </c>
      <c r="H6" s="495">
        <v>19</v>
      </c>
      <c r="I6" s="495">
        <v>27</v>
      </c>
      <c r="J6" s="495">
        <v>1</v>
      </c>
      <c r="K6" s="495">
        <v>11</v>
      </c>
      <c r="L6" s="495">
        <v>1</v>
      </c>
    </row>
    <row r="7" spans="1:14" ht="15.75" customHeight="1">
      <c r="B7" s="96">
        <v>1991</v>
      </c>
      <c r="C7" s="495">
        <v>3</v>
      </c>
      <c r="D7" s="495">
        <v>3</v>
      </c>
      <c r="E7" s="495">
        <v>97</v>
      </c>
      <c r="F7" s="495">
        <v>13</v>
      </c>
      <c r="G7" s="495">
        <v>286</v>
      </c>
      <c r="H7" s="495">
        <v>30</v>
      </c>
      <c r="I7" s="495">
        <v>23</v>
      </c>
      <c r="J7" s="495">
        <v>0</v>
      </c>
      <c r="K7" s="495">
        <v>10</v>
      </c>
      <c r="L7" s="495">
        <v>0</v>
      </c>
    </row>
    <row r="8" spans="1:14" ht="15.75" customHeight="1">
      <c r="B8" s="96">
        <v>1992</v>
      </c>
      <c r="C8" s="495">
        <v>9</v>
      </c>
      <c r="D8" s="495">
        <v>4</v>
      </c>
      <c r="E8" s="495">
        <v>131</v>
      </c>
      <c r="F8" s="495">
        <v>26</v>
      </c>
      <c r="G8" s="495">
        <v>458</v>
      </c>
      <c r="H8" s="495">
        <v>57</v>
      </c>
      <c r="I8" s="495">
        <v>23</v>
      </c>
      <c r="J8" s="495">
        <v>6</v>
      </c>
      <c r="K8" s="495">
        <v>13</v>
      </c>
      <c r="L8" s="495">
        <v>2</v>
      </c>
    </row>
    <row r="9" spans="1:14" ht="15.75" customHeight="1">
      <c r="B9" s="96">
        <v>1993</v>
      </c>
      <c r="C9" s="495">
        <v>12</v>
      </c>
      <c r="D9" s="495">
        <v>15</v>
      </c>
      <c r="E9" s="495">
        <v>135</v>
      </c>
      <c r="F9" s="495">
        <v>32</v>
      </c>
      <c r="G9" s="495">
        <v>416</v>
      </c>
      <c r="H9" s="495">
        <v>51</v>
      </c>
      <c r="I9" s="495">
        <v>22</v>
      </c>
      <c r="J9" s="495">
        <v>5</v>
      </c>
      <c r="K9" s="495">
        <v>15</v>
      </c>
      <c r="L9" s="495">
        <v>2</v>
      </c>
    </row>
    <row r="10" spans="1:14" ht="15.75" customHeight="1">
      <c r="B10" s="96">
        <v>1994</v>
      </c>
      <c r="C10" s="495">
        <v>14</v>
      </c>
      <c r="D10" s="495">
        <v>14</v>
      </c>
      <c r="E10" s="495">
        <v>144</v>
      </c>
      <c r="F10" s="495">
        <v>42</v>
      </c>
      <c r="G10" s="495">
        <v>481</v>
      </c>
      <c r="H10" s="495">
        <v>84</v>
      </c>
      <c r="I10" s="495">
        <v>42</v>
      </c>
      <c r="J10" s="495">
        <v>4</v>
      </c>
      <c r="K10" s="495">
        <v>12</v>
      </c>
      <c r="L10" s="495">
        <v>4</v>
      </c>
    </row>
    <row r="11" spans="1:14" ht="15.75" customHeight="1">
      <c r="B11" s="96">
        <v>1995</v>
      </c>
      <c r="C11" s="495">
        <v>20</v>
      </c>
      <c r="D11" s="495">
        <v>15</v>
      </c>
      <c r="E11" s="495">
        <v>188</v>
      </c>
      <c r="F11" s="495">
        <v>48</v>
      </c>
      <c r="G11" s="495">
        <v>609</v>
      </c>
      <c r="H11" s="495">
        <v>143</v>
      </c>
      <c r="I11" s="495">
        <v>50</v>
      </c>
      <c r="J11" s="495">
        <v>16</v>
      </c>
      <c r="K11" s="495">
        <v>14</v>
      </c>
      <c r="L11" s="495">
        <v>3</v>
      </c>
    </row>
    <row r="12" spans="1:14" ht="15.75" customHeight="1">
      <c r="B12" s="283">
        <v>1996</v>
      </c>
      <c r="C12" s="496">
        <v>23</v>
      </c>
      <c r="D12" s="496">
        <v>22</v>
      </c>
      <c r="E12" s="496">
        <v>198</v>
      </c>
      <c r="F12" s="496">
        <v>68</v>
      </c>
      <c r="G12" s="496">
        <v>819</v>
      </c>
      <c r="H12" s="496">
        <v>175</v>
      </c>
      <c r="I12" s="496">
        <v>72</v>
      </c>
      <c r="J12" s="496">
        <v>16</v>
      </c>
      <c r="K12" s="496">
        <v>24</v>
      </c>
      <c r="L12" s="496">
        <v>3</v>
      </c>
    </row>
    <row r="13" spans="1:14" ht="15.75" customHeight="1">
      <c r="B13" s="96">
        <v>1997</v>
      </c>
      <c r="C13" s="495">
        <v>28</v>
      </c>
      <c r="D13" s="495">
        <v>19</v>
      </c>
      <c r="E13" s="495">
        <v>240</v>
      </c>
      <c r="F13" s="495">
        <v>58</v>
      </c>
      <c r="G13" s="495">
        <v>865</v>
      </c>
      <c r="H13" s="495">
        <v>168</v>
      </c>
      <c r="I13" s="495">
        <v>73</v>
      </c>
      <c r="J13" s="495">
        <v>15</v>
      </c>
      <c r="K13" s="495">
        <v>39</v>
      </c>
      <c r="L13" s="495">
        <v>5</v>
      </c>
    </row>
    <row r="14" spans="1:14" ht="15.75" customHeight="1">
      <c r="B14" s="96">
        <v>1998</v>
      </c>
      <c r="C14" s="495">
        <v>22</v>
      </c>
      <c r="D14" s="495">
        <v>18</v>
      </c>
      <c r="E14" s="495">
        <v>178</v>
      </c>
      <c r="F14" s="495">
        <v>95</v>
      </c>
      <c r="G14" s="495">
        <v>753</v>
      </c>
      <c r="H14" s="495">
        <v>206</v>
      </c>
      <c r="I14" s="495">
        <v>53</v>
      </c>
      <c r="J14" s="495">
        <v>6</v>
      </c>
      <c r="K14" s="495">
        <v>26</v>
      </c>
      <c r="L14" s="495">
        <v>4</v>
      </c>
    </row>
    <row r="15" spans="1:14" ht="15.75" customHeight="1">
      <c r="B15" s="96">
        <v>1999</v>
      </c>
      <c r="C15" s="495">
        <v>31</v>
      </c>
      <c r="D15" s="495">
        <v>16</v>
      </c>
      <c r="E15" s="495">
        <v>158</v>
      </c>
      <c r="F15" s="495">
        <v>77</v>
      </c>
      <c r="G15" s="495">
        <v>751</v>
      </c>
      <c r="H15" s="495">
        <v>205</v>
      </c>
      <c r="I15" s="495">
        <v>63</v>
      </c>
      <c r="J15" s="495">
        <v>20</v>
      </c>
      <c r="K15" s="495">
        <v>25</v>
      </c>
      <c r="L15" s="495">
        <v>2</v>
      </c>
    </row>
    <row r="16" spans="1:14" ht="15.75" customHeight="1">
      <c r="B16" s="96">
        <v>2000</v>
      </c>
      <c r="C16" s="495">
        <v>18</v>
      </c>
      <c r="D16" s="495">
        <v>20</v>
      </c>
      <c r="E16" s="495">
        <v>132</v>
      </c>
      <c r="F16" s="495">
        <v>52</v>
      </c>
      <c r="G16" s="495">
        <v>675</v>
      </c>
      <c r="H16" s="495">
        <v>207</v>
      </c>
      <c r="I16" s="495">
        <v>52</v>
      </c>
      <c r="J16" s="495">
        <v>17</v>
      </c>
      <c r="K16" s="495">
        <v>22</v>
      </c>
      <c r="L16" s="495">
        <v>6</v>
      </c>
    </row>
    <row r="17" spans="2:12" ht="15.75" customHeight="1">
      <c r="B17" s="96">
        <v>2001</v>
      </c>
      <c r="C17" s="495">
        <v>21</v>
      </c>
      <c r="D17" s="495">
        <v>18</v>
      </c>
      <c r="E17" s="495">
        <v>102</v>
      </c>
      <c r="F17" s="495">
        <v>53</v>
      </c>
      <c r="G17" s="495">
        <v>662</v>
      </c>
      <c r="H17" s="495">
        <v>242</v>
      </c>
      <c r="I17" s="495">
        <v>82</v>
      </c>
      <c r="J17" s="495">
        <v>11</v>
      </c>
      <c r="K17" s="495">
        <v>38</v>
      </c>
      <c r="L17" s="495">
        <v>7</v>
      </c>
    </row>
    <row r="18" spans="2:12" ht="15.75" customHeight="1">
      <c r="B18" s="96">
        <v>2002</v>
      </c>
      <c r="C18" s="495">
        <v>15</v>
      </c>
      <c r="D18" s="495">
        <v>27</v>
      </c>
      <c r="E18" s="495">
        <v>103</v>
      </c>
      <c r="F18" s="495">
        <v>35</v>
      </c>
      <c r="G18" s="495">
        <v>687</v>
      </c>
      <c r="H18" s="495">
        <v>233</v>
      </c>
      <c r="I18" s="495">
        <v>68</v>
      </c>
      <c r="J18" s="495">
        <v>21</v>
      </c>
      <c r="K18" s="495">
        <v>38</v>
      </c>
      <c r="L18" s="495">
        <v>9</v>
      </c>
    </row>
    <row r="19" spans="2:12" ht="15.75" customHeight="1">
      <c r="B19" s="96">
        <v>2003</v>
      </c>
      <c r="C19" s="495">
        <v>22</v>
      </c>
      <c r="D19" s="495">
        <v>22</v>
      </c>
      <c r="E19" s="495">
        <v>110</v>
      </c>
      <c r="F19" s="495">
        <v>62</v>
      </c>
      <c r="G19" s="495">
        <v>931</v>
      </c>
      <c r="H19" s="495">
        <v>323</v>
      </c>
      <c r="I19" s="495">
        <v>100</v>
      </c>
      <c r="J19" s="495">
        <v>25</v>
      </c>
      <c r="K19" s="495">
        <v>50</v>
      </c>
      <c r="L19" s="495">
        <v>6</v>
      </c>
    </row>
    <row r="20" spans="2:12" ht="15.75" customHeight="1">
      <c r="B20" s="96">
        <v>2004</v>
      </c>
      <c r="C20" s="495">
        <v>28</v>
      </c>
      <c r="D20" s="495">
        <v>15</v>
      </c>
      <c r="E20" s="495">
        <v>106</v>
      </c>
      <c r="F20" s="495">
        <v>64</v>
      </c>
      <c r="G20" s="495">
        <v>1069</v>
      </c>
      <c r="H20" s="495">
        <v>358</v>
      </c>
      <c r="I20" s="495">
        <v>123</v>
      </c>
      <c r="J20" s="495">
        <v>38</v>
      </c>
      <c r="K20" s="495">
        <v>56</v>
      </c>
      <c r="L20" s="495">
        <v>19</v>
      </c>
    </row>
    <row r="21" spans="2:12" ht="15.75" customHeight="1">
      <c r="B21" s="96">
        <v>2005</v>
      </c>
      <c r="C21" s="495">
        <v>32</v>
      </c>
      <c r="D21" s="495">
        <v>29</v>
      </c>
      <c r="E21" s="495">
        <v>149</v>
      </c>
      <c r="F21" s="495">
        <v>86</v>
      </c>
      <c r="G21" s="495">
        <v>1229</v>
      </c>
      <c r="H21" s="495">
        <v>452</v>
      </c>
      <c r="I21" s="495">
        <v>132</v>
      </c>
      <c r="J21" s="495">
        <v>61</v>
      </c>
      <c r="K21" s="495">
        <v>66</v>
      </c>
      <c r="L21" s="495">
        <v>8</v>
      </c>
    </row>
    <row r="22" spans="2:12" ht="15.75" customHeight="1">
      <c r="B22" s="96">
        <v>2006</v>
      </c>
      <c r="C22" s="495">
        <v>31</v>
      </c>
      <c r="D22" s="495">
        <v>19</v>
      </c>
      <c r="E22" s="495">
        <v>117</v>
      </c>
      <c r="F22" s="495">
        <v>77</v>
      </c>
      <c r="G22" s="495">
        <v>967</v>
      </c>
      <c r="H22" s="495">
        <v>331</v>
      </c>
      <c r="I22" s="495">
        <v>107</v>
      </c>
      <c r="J22" s="495">
        <v>41</v>
      </c>
      <c r="K22" s="495">
        <v>62</v>
      </c>
      <c r="L22" s="495">
        <v>17</v>
      </c>
    </row>
    <row r="23" spans="2:12" ht="15.75" customHeight="1">
      <c r="B23" s="96">
        <v>2007</v>
      </c>
      <c r="C23" s="495">
        <v>18</v>
      </c>
      <c r="D23" s="495">
        <v>29</v>
      </c>
      <c r="E23" s="495">
        <v>121</v>
      </c>
      <c r="F23" s="495">
        <v>78</v>
      </c>
      <c r="G23" s="495">
        <v>953</v>
      </c>
      <c r="H23" s="495">
        <v>312</v>
      </c>
      <c r="I23" s="495">
        <v>118</v>
      </c>
      <c r="J23" s="495">
        <v>34</v>
      </c>
      <c r="K23" s="495">
        <v>53</v>
      </c>
      <c r="L23" s="495">
        <v>12</v>
      </c>
    </row>
    <row r="24" spans="2:12" ht="15.75" customHeight="1">
      <c r="B24" s="96">
        <v>2008</v>
      </c>
      <c r="C24" s="495">
        <v>35</v>
      </c>
      <c r="D24" s="495">
        <v>32</v>
      </c>
      <c r="E24" s="495">
        <v>173</v>
      </c>
      <c r="F24" s="495">
        <v>62</v>
      </c>
      <c r="G24" s="495">
        <v>1035</v>
      </c>
      <c r="H24" s="495">
        <v>361</v>
      </c>
      <c r="I24" s="495">
        <v>154</v>
      </c>
      <c r="J24" s="495">
        <v>35</v>
      </c>
      <c r="K24" s="495">
        <v>58</v>
      </c>
      <c r="L24" s="495">
        <v>14</v>
      </c>
    </row>
    <row r="25" spans="2:12" ht="15.75" customHeight="1">
      <c r="B25" s="96">
        <v>2009</v>
      </c>
      <c r="C25" s="495">
        <v>25</v>
      </c>
      <c r="D25" s="495">
        <v>13</v>
      </c>
      <c r="E25" s="495">
        <v>117</v>
      </c>
      <c r="F25" s="495">
        <v>70</v>
      </c>
      <c r="G25" s="495">
        <v>841</v>
      </c>
      <c r="H25" s="495">
        <v>274</v>
      </c>
      <c r="I25" s="495">
        <v>99</v>
      </c>
      <c r="J25" s="495">
        <v>28</v>
      </c>
      <c r="K25" s="495">
        <v>40</v>
      </c>
      <c r="L25" s="495">
        <v>13</v>
      </c>
    </row>
    <row r="26" spans="2:12" ht="15.75" customHeight="1">
      <c r="B26" s="96">
        <v>2010</v>
      </c>
      <c r="C26" s="495">
        <v>17</v>
      </c>
      <c r="D26" s="495">
        <v>12</v>
      </c>
      <c r="E26" s="495">
        <v>167</v>
      </c>
      <c r="F26" s="495">
        <v>67</v>
      </c>
      <c r="G26" s="495">
        <v>798</v>
      </c>
      <c r="H26" s="495">
        <v>247</v>
      </c>
      <c r="I26" s="495">
        <v>108</v>
      </c>
      <c r="J26" s="495">
        <v>37</v>
      </c>
      <c r="K26" s="495">
        <v>62</v>
      </c>
      <c r="L26" s="495">
        <v>7</v>
      </c>
    </row>
    <row r="27" spans="2:12" ht="15.75" customHeight="1">
      <c r="B27" s="96">
        <v>2011</v>
      </c>
      <c r="C27" s="495">
        <v>21</v>
      </c>
      <c r="D27" s="495">
        <v>24</v>
      </c>
      <c r="E27" s="495">
        <v>148</v>
      </c>
      <c r="F27" s="495">
        <v>66</v>
      </c>
      <c r="G27" s="495">
        <v>836</v>
      </c>
      <c r="H27" s="495">
        <v>266</v>
      </c>
      <c r="I27" s="495">
        <v>97</v>
      </c>
      <c r="J27" s="495">
        <v>30</v>
      </c>
      <c r="K27" s="495">
        <v>66</v>
      </c>
      <c r="L27" s="495">
        <v>15</v>
      </c>
    </row>
    <row r="28" spans="2:12" ht="15.75" customHeight="1">
      <c r="B28" s="96">
        <v>2012</v>
      </c>
      <c r="C28" s="495">
        <v>11</v>
      </c>
      <c r="D28" s="495">
        <v>6</v>
      </c>
      <c r="E28" s="495">
        <v>149</v>
      </c>
      <c r="F28" s="495">
        <v>62</v>
      </c>
      <c r="G28" s="495">
        <v>834</v>
      </c>
      <c r="H28" s="495">
        <v>224</v>
      </c>
      <c r="I28" s="495">
        <v>98</v>
      </c>
      <c r="J28" s="495">
        <v>30</v>
      </c>
      <c r="K28" s="495">
        <v>70</v>
      </c>
      <c r="L28" s="495">
        <v>15</v>
      </c>
    </row>
    <row r="29" spans="2:12" ht="15.75" customHeight="1">
      <c r="B29" s="96">
        <v>2013</v>
      </c>
      <c r="C29" s="495">
        <v>12</v>
      </c>
      <c r="D29" s="495">
        <v>6</v>
      </c>
      <c r="E29" s="495">
        <v>170</v>
      </c>
      <c r="F29" s="495">
        <v>63</v>
      </c>
      <c r="G29" s="495">
        <v>898</v>
      </c>
      <c r="H29" s="495">
        <v>245</v>
      </c>
      <c r="I29" s="495">
        <v>107</v>
      </c>
      <c r="J29" s="495">
        <v>39</v>
      </c>
      <c r="K29" s="495">
        <v>49</v>
      </c>
      <c r="L29" s="495">
        <v>11</v>
      </c>
    </row>
    <row r="30" spans="2:12" ht="15.75" customHeight="1">
      <c r="B30" s="96">
        <v>2014</v>
      </c>
      <c r="C30" s="495">
        <v>13</v>
      </c>
      <c r="D30" s="495">
        <v>9</v>
      </c>
      <c r="E30" s="495">
        <v>200</v>
      </c>
      <c r="F30" s="495">
        <v>59</v>
      </c>
      <c r="G30" s="495">
        <v>1017</v>
      </c>
      <c r="H30" s="495">
        <v>221</v>
      </c>
      <c r="I30" s="495">
        <v>138</v>
      </c>
      <c r="J30" s="495">
        <v>33</v>
      </c>
      <c r="K30" s="495">
        <v>64</v>
      </c>
      <c r="L30" s="495">
        <v>17</v>
      </c>
    </row>
    <row r="31" spans="2:12" ht="15.75" customHeight="1">
      <c r="B31" s="96">
        <v>2015</v>
      </c>
      <c r="C31" s="495">
        <v>17</v>
      </c>
      <c r="D31" s="495">
        <v>19</v>
      </c>
      <c r="E31" s="495">
        <v>222</v>
      </c>
      <c r="F31" s="495">
        <v>53</v>
      </c>
      <c r="G31" s="495">
        <v>934</v>
      </c>
      <c r="H31" s="495">
        <v>238</v>
      </c>
      <c r="I31" s="495">
        <v>147</v>
      </c>
      <c r="J31" s="495">
        <v>38</v>
      </c>
      <c r="K31" s="495">
        <v>69</v>
      </c>
      <c r="L31" s="495">
        <v>25</v>
      </c>
    </row>
    <row r="32" spans="2:12" ht="15.75" customHeight="1">
      <c r="B32" s="96">
        <v>2016</v>
      </c>
      <c r="C32" s="495">
        <v>11</v>
      </c>
      <c r="D32" s="495">
        <v>8</v>
      </c>
      <c r="E32" s="495">
        <v>225</v>
      </c>
      <c r="F32" s="495">
        <v>53</v>
      </c>
      <c r="G32" s="495">
        <v>883</v>
      </c>
      <c r="H32" s="495">
        <v>237</v>
      </c>
      <c r="I32" s="495">
        <v>117</v>
      </c>
      <c r="J32" s="495">
        <v>34</v>
      </c>
      <c r="K32" s="495">
        <v>58</v>
      </c>
      <c r="L32" s="495">
        <v>18</v>
      </c>
    </row>
    <row r="33" spans="2:12" ht="15.75" customHeight="1">
      <c r="B33" s="96">
        <v>2017</v>
      </c>
      <c r="C33" s="495">
        <v>11</v>
      </c>
      <c r="D33" s="495">
        <v>7</v>
      </c>
      <c r="E33" s="495">
        <v>210</v>
      </c>
      <c r="F33" s="495">
        <v>52</v>
      </c>
      <c r="G33" s="495">
        <v>787</v>
      </c>
      <c r="H33" s="495">
        <v>200</v>
      </c>
      <c r="I33" s="495">
        <v>103</v>
      </c>
      <c r="J33" s="495">
        <v>31</v>
      </c>
      <c r="K33" s="495">
        <v>55</v>
      </c>
      <c r="L33" s="495">
        <v>14</v>
      </c>
    </row>
    <row r="34" spans="2:12" ht="15.75" customHeight="1">
      <c r="B34" s="96">
        <v>2018</v>
      </c>
      <c r="C34" s="495">
        <v>6</v>
      </c>
      <c r="D34" s="495">
        <v>7</v>
      </c>
      <c r="E34" s="495">
        <v>274</v>
      </c>
      <c r="F34" s="495">
        <v>68</v>
      </c>
      <c r="G34" s="495">
        <v>988</v>
      </c>
      <c r="H34" s="495">
        <v>199</v>
      </c>
      <c r="I34" s="495">
        <v>125</v>
      </c>
      <c r="J34" s="495">
        <v>33</v>
      </c>
      <c r="K34" s="495">
        <v>58</v>
      </c>
      <c r="L34" s="495">
        <v>23</v>
      </c>
    </row>
    <row r="35" spans="2:12" ht="15.75" customHeight="1">
      <c r="B35" s="96">
        <v>2019</v>
      </c>
      <c r="C35" s="495">
        <v>12</v>
      </c>
      <c r="D35" s="495">
        <v>9</v>
      </c>
      <c r="E35" s="495">
        <v>242</v>
      </c>
      <c r="F35" s="495">
        <v>54</v>
      </c>
      <c r="G35" s="495">
        <v>889</v>
      </c>
      <c r="H35" s="495">
        <v>203</v>
      </c>
      <c r="I35" s="495">
        <v>125</v>
      </c>
      <c r="J35" s="495">
        <v>26</v>
      </c>
      <c r="K35" s="495">
        <v>73</v>
      </c>
      <c r="L35" s="495">
        <v>12</v>
      </c>
    </row>
    <row r="36" spans="2:12" ht="15.75" customHeight="1">
      <c r="B36" s="96">
        <v>2020</v>
      </c>
      <c r="C36" s="495">
        <v>6</v>
      </c>
      <c r="D36" s="495">
        <v>6</v>
      </c>
      <c r="E36" s="495">
        <v>100</v>
      </c>
      <c r="F36" s="495">
        <v>21</v>
      </c>
      <c r="G36" s="495">
        <v>454</v>
      </c>
      <c r="H36" s="495">
        <v>139</v>
      </c>
      <c r="I36" s="495">
        <v>62</v>
      </c>
      <c r="J36" s="495">
        <v>18</v>
      </c>
      <c r="K36" s="495">
        <v>46</v>
      </c>
      <c r="L36" s="495">
        <v>12</v>
      </c>
    </row>
    <row r="37" spans="2:12" ht="15.75" customHeight="1">
      <c r="B37" s="96">
        <v>2021</v>
      </c>
      <c r="C37" s="495">
        <v>4</v>
      </c>
      <c r="D37" s="495">
        <v>1</v>
      </c>
      <c r="E37" s="495">
        <v>123</v>
      </c>
      <c r="F37" s="495">
        <v>28</v>
      </c>
      <c r="G37" s="495">
        <v>693</v>
      </c>
      <c r="H37" s="495">
        <v>144</v>
      </c>
      <c r="I37" s="495">
        <v>118</v>
      </c>
      <c r="J37" s="495">
        <v>35</v>
      </c>
      <c r="K37" s="495">
        <v>61</v>
      </c>
      <c r="L37" s="495">
        <v>13</v>
      </c>
    </row>
    <row r="38" spans="2:12" ht="15.75" customHeight="1">
      <c r="B38" s="96">
        <v>2022</v>
      </c>
      <c r="C38" s="495">
        <v>11</v>
      </c>
      <c r="D38" s="495">
        <v>7</v>
      </c>
      <c r="E38" s="495">
        <v>159</v>
      </c>
      <c r="F38" s="495">
        <v>45</v>
      </c>
      <c r="G38" s="495">
        <v>830</v>
      </c>
      <c r="H38" s="495">
        <v>193</v>
      </c>
      <c r="I38" s="495">
        <v>132</v>
      </c>
      <c r="J38" s="495">
        <v>37</v>
      </c>
      <c r="K38" s="495">
        <v>64</v>
      </c>
      <c r="L38" s="495">
        <v>14</v>
      </c>
    </row>
    <row r="39" spans="2:12" ht="15.75" customHeight="1">
      <c r="B39" s="96">
        <v>2023</v>
      </c>
      <c r="C39" s="495">
        <v>9</v>
      </c>
      <c r="D39" s="495">
        <v>4</v>
      </c>
      <c r="E39" s="495">
        <v>121</v>
      </c>
      <c r="F39" s="495">
        <v>27</v>
      </c>
      <c r="G39" s="495">
        <v>768</v>
      </c>
      <c r="H39" s="495">
        <v>222</v>
      </c>
      <c r="I39" s="495">
        <v>143</v>
      </c>
      <c r="J39" s="495">
        <v>50</v>
      </c>
      <c r="K39" s="495">
        <v>78</v>
      </c>
      <c r="L39" s="495">
        <v>15</v>
      </c>
    </row>
    <row r="40" spans="2:12" ht="4.5" customHeight="1" thickBot="1">
      <c r="B40" s="429"/>
      <c r="C40" s="430"/>
      <c r="D40" s="430"/>
      <c r="E40" s="430"/>
      <c r="F40" s="430"/>
      <c r="G40" s="430"/>
      <c r="H40" s="430"/>
      <c r="I40" s="431"/>
      <c r="J40" s="431"/>
      <c r="K40" s="430"/>
      <c r="L40" s="430"/>
    </row>
    <row r="41" spans="2:12" ht="9" customHeight="1">
      <c r="B41" s="324" t="s">
        <v>526</v>
      </c>
      <c r="C41" s="324"/>
      <c r="D41" s="324"/>
      <c r="E41" s="324"/>
      <c r="F41" s="324"/>
      <c r="G41" s="324"/>
      <c r="H41" s="324"/>
      <c r="I41" s="324"/>
      <c r="J41" s="324"/>
      <c r="K41" s="324"/>
      <c r="L41" s="324"/>
    </row>
    <row r="42" spans="2:12" ht="12.75" customHeight="1">
      <c r="B42" s="325" t="s">
        <v>463</v>
      </c>
      <c r="C42" s="325"/>
      <c r="D42" s="325"/>
      <c r="E42" s="325"/>
      <c r="F42" s="325"/>
      <c r="G42" s="325"/>
      <c r="H42" s="325"/>
      <c r="I42" s="325"/>
      <c r="J42" s="325"/>
      <c r="K42" s="325"/>
      <c r="L42" s="325"/>
    </row>
    <row r="43" spans="2:12">
      <c r="B43" s="93"/>
    </row>
    <row r="44" spans="2:12">
      <c r="B44" s="94"/>
    </row>
  </sheetData>
  <mergeCells count="8">
    <mergeCell ref="K3:L3"/>
    <mergeCell ref="B1:L1"/>
    <mergeCell ref="B2:L2"/>
    <mergeCell ref="B3:B4"/>
    <mergeCell ref="C3:D3"/>
    <mergeCell ref="E3:F3"/>
    <mergeCell ref="G3:H3"/>
    <mergeCell ref="I3:J3"/>
  </mergeCells>
  <pageMargins left="0.7" right="0.7" top="0.75" bottom="0.75" header="0.3" footer="0.3"/>
  <pageSetup paperSize="9" scale="8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Q56"/>
  <sheetViews>
    <sheetView showGridLines="0" zoomScaleNormal="100" zoomScaleSheetLayoutView="100" workbookViewId="0">
      <pane ySplit="3" topLeftCell="A31" activePane="bottomLeft" state="frozen"/>
      <selection activeCell="P31" sqref="P31"/>
      <selection pane="bottomLeft" activeCell="P31" sqref="P31"/>
    </sheetView>
  </sheetViews>
  <sheetFormatPr baseColWidth="10" defaultColWidth="11.42578125" defaultRowHeight="12.75"/>
  <cols>
    <col min="1" max="1" width="4.42578125" style="30" customWidth="1"/>
    <col min="2" max="2" width="21.5703125" style="30" customWidth="1"/>
    <col min="3" max="4" width="9.7109375" style="30" hidden="1" customWidth="1"/>
    <col min="5" max="7" width="6.7109375" style="30" hidden="1" customWidth="1"/>
    <col min="8" max="17" width="7.7109375" style="30" customWidth="1"/>
    <col min="18" max="16384" width="11.42578125" style="30"/>
  </cols>
  <sheetData>
    <row r="1" spans="1:17" s="332" customFormat="1" ht="42.75" customHeight="1">
      <c r="A1" s="338"/>
      <c r="B1" s="507" t="s">
        <v>533</v>
      </c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</row>
    <row r="2" spans="1:17" ht="17.25" customHeight="1" thickBot="1">
      <c r="A2" s="99"/>
      <c r="B2" s="508" t="s">
        <v>246</v>
      </c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</row>
    <row r="3" spans="1:17" ht="30" customHeight="1" thickBot="1">
      <c r="A3" s="99"/>
      <c r="B3" s="427" t="s">
        <v>383</v>
      </c>
      <c r="C3" s="427">
        <v>2009</v>
      </c>
      <c r="D3" s="427">
        <v>2010</v>
      </c>
      <c r="E3" s="427">
        <v>2011</v>
      </c>
      <c r="F3" s="427">
        <v>2012</v>
      </c>
      <c r="G3" s="427">
        <v>2013</v>
      </c>
      <c r="H3" s="427">
        <v>2014</v>
      </c>
      <c r="I3" s="427">
        <v>2015</v>
      </c>
      <c r="J3" s="427">
        <v>2016</v>
      </c>
      <c r="K3" s="427">
        <v>2017</v>
      </c>
      <c r="L3" s="427">
        <v>2018</v>
      </c>
      <c r="M3" s="427">
        <v>2019</v>
      </c>
      <c r="N3" s="427">
        <v>2020</v>
      </c>
      <c r="O3" s="427">
        <v>2021</v>
      </c>
      <c r="P3" s="427">
        <v>2022</v>
      </c>
      <c r="Q3" s="427">
        <v>2023</v>
      </c>
    </row>
    <row r="4" spans="1:17" ht="7.5" customHeight="1">
      <c r="A4" s="99"/>
      <c r="B4" s="99"/>
      <c r="C4" s="432"/>
      <c r="D4" s="432"/>
      <c r="E4" s="432"/>
      <c r="F4" s="432"/>
      <c r="G4" s="432"/>
      <c r="H4" s="432"/>
      <c r="I4" s="432"/>
    </row>
    <row r="5" spans="1:17" ht="13.5" customHeight="1">
      <c r="A5" s="99"/>
      <c r="B5" s="219" t="s">
        <v>244</v>
      </c>
      <c r="C5" s="101">
        <v>68.599999999999994</v>
      </c>
      <c r="D5" s="101">
        <v>66.400000000000006</v>
      </c>
      <c r="E5" s="101">
        <v>68.2</v>
      </c>
      <c r="F5" s="101">
        <v>68.400000000000006</v>
      </c>
      <c r="G5" s="102">
        <v>70.519276965120753</v>
      </c>
      <c r="H5" s="102">
        <v>70.2</v>
      </c>
      <c r="I5" s="102">
        <v>71.581212775663303</v>
      </c>
      <c r="J5" s="102">
        <v>75.32027357895798</v>
      </c>
      <c r="K5" s="102">
        <v>74.109758040403449</v>
      </c>
      <c r="L5" s="102">
        <v>72.298030111275096</v>
      </c>
      <c r="M5" s="102">
        <v>72.712218774324853</v>
      </c>
      <c r="N5" s="102">
        <v>74.171322950076473</v>
      </c>
      <c r="O5" s="102">
        <v>76.313762502715036</v>
      </c>
      <c r="P5" s="102">
        <v>76.145193731380687</v>
      </c>
      <c r="Q5" s="102">
        <v>74.235382570096235</v>
      </c>
    </row>
    <row r="6" spans="1:17" ht="5.25" customHeight="1">
      <c r="A6" s="99"/>
      <c r="B6" s="100"/>
      <c r="C6" s="101"/>
      <c r="D6" s="101"/>
      <c r="E6" s="101"/>
      <c r="F6" s="101"/>
      <c r="G6" s="102"/>
      <c r="H6" s="102"/>
      <c r="I6" s="102"/>
      <c r="J6" s="102"/>
      <c r="K6" s="102"/>
      <c r="L6" s="262"/>
      <c r="M6" s="262"/>
      <c r="N6" s="262"/>
      <c r="O6" s="262"/>
      <c r="P6" s="262"/>
      <c r="Q6" s="262"/>
    </row>
    <row r="7" spans="1:17" ht="13.5" customHeight="1">
      <c r="A7" s="99"/>
      <c r="B7" s="220" t="s">
        <v>58</v>
      </c>
      <c r="C7" s="103"/>
      <c r="D7" s="103"/>
      <c r="E7" s="103"/>
      <c r="F7" s="103"/>
      <c r="G7" s="103"/>
      <c r="H7" s="103"/>
      <c r="I7" s="103"/>
      <c r="J7" s="103"/>
      <c r="K7" s="103"/>
      <c r="L7" s="263"/>
      <c r="M7" s="263"/>
      <c r="N7" s="263"/>
      <c r="O7" s="263"/>
      <c r="P7" s="263"/>
      <c r="Q7" s="263"/>
    </row>
    <row r="8" spans="1:17" ht="12" customHeight="1">
      <c r="A8" s="99"/>
      <c r="B8" s="221" t="s">
        <v>59</v>
      </c>
      <c r="C8" s="103">
        <v>74.900000000000006</v>
      </c>
      <c r="D8" s="103">
        <v>71.900000000000006</v>
      </c>
      <c r="E8" s="103">
        <v>73.599999999999994</v>
      </c>
      <c r="F8" s="103">
        <v>73.099999999999994</v>
      </c>
      <c r="G8" s="105">
        <v>74.26782762228207</v>
      </c>
      <c r="H8" s="105">
        <v>73.900000000000006</v>
      </c>
      <c r="I8" s="105">
        <v>74.503006133330643</v>
      </c>
      <c r="J8" s="105">
        <v>78.574226845283974</v>
      </c>
      <c r="K8" s="105">
        <v>76.812252572080965</v>
      </c>
      <c r="L8" s="105">
        <v>74.296770465847544</v>
      </c>
      <c r="M8" s="105">
        <v>74.43512285087381</v>
      </c>
      <c r="N8" s="105">
        <v>75.382784405426776</v>
      </c>
      <c r="O8" s="105">
        <v>78.014241072552124</v>
      </c>
      <c r="P8" s="105">
        <v>78.117551909266297</v>
      </c>
      <c r="Q8" s="105">
        <v>75.8510447473341</v>
      </c>
    </row>
    <row r="9" spans="1:17" ht="12" customHeight="1">
      <c r="A9" s="99"/>
      <c r="B9" s="221" t="s">
        <v>60</v>
      </c>
      <c r="C9" s="103">
        <v>50.2</v>
      </c>
      <c r="D9" s="103">
        <v>51.1</v>
      </c>
      <c r="E9" s="103">
        <v>52.4</v>
      </c>
      <c r="F9" s="103">
        <v>54.6</v>
      </c>
      <c r="G9" s="105">
        <v>57.982316074778538</v>
      </c>
      <c r="H9" s="105">
        <v>57.1</v>
      </c>
      <c r="I9" s="105">
        <v>60.353629724434541</v>
      </c>
      <c r="J9" s="105">
        <v>62.675183818310501</v>
      </c>
      <c r="K9" s="105">
        <v>62.875750593535827</v>
      </c>
      <c r="L9" s="105">
        <v>63.04453534007579</v>
      </c>
      <c r="M9" s="105">
        <v>64.526847291282593</v>
      </c>
      <c r="N9" s="105">
        <v>68.51946726460082</v>
      </c>
      <c r="O9" s="105">
        <v>69.025701535813809</v>
      </c>
      <c r="P9" s="105">
        <v>67.282423917244699</v>
      </c>
      <c r="Q9" s="105">
        <v>66.993491494776094</v>
      </c>
    </row>
    <row r="10" spans="1:17" ht="6" customHeight="1">
      <c r="A10" s="99"/>
      <c r="B10" s="104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252"/>
      <c r="N10" s="252"/>
      <c r="O10" s="252"/>
      <c r="P10" s="252"/>
      <c r="Q10" s="252"/>
    </row>
    <row r="11" spans="1:17" ht="13.5" customHeight="1">
      <c r="A11" s="99"/>
      <c r="B11" s="220" t="s">
        <v>100</v>
      </c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252"/>
      <c r="N11" s="252"/>
      <c r="O11" s="252"/>
      <c r="P11" s="252"/>
      <c r="Q11" s="252"/>
    </row>
    <row r="12" spans="1:17" ht="12" customHeight="1">
      <c r="A12" s="99"/>
      <c r="B12" s="221" t="s">
        <v>283</v>
      </c>
      <c r="C12" s="103">
        <v>25.8</v>
      </c>
      <c r="D12" s="103">
        <v>28.7</v>
      </c>
      <c r="E12" s="103">
        <v>29.7</v>
      </c>
      <c r="F12" s="103">
        <v>28.7</v>
      </c>
      <c r="G12" s="105">
        <v>34.998350191088335</v>
      </c>
      <c r="H12" s="105">
        <v>37.4</v>
      </c>
      <c r="I12" s="105">
        <v>41.579381432765537</v>
      </c>
      <c r="J12" s="105">
        <v>37.86890700649829</v>
      </c>
      <c r="K12" s="105">
        <v>39.380942174881135</v>
      </c>
      <c r="L12" s="105">
        <v>40.212587442982517</v>
      </c>
      <c r="M12" s="105">
        <v>46.60941093763283</v>
      </c>
      <c r="N12" s="105">
        <v>44.007592630181783</v>
      </c>
      <c r="O12" s="105">
        <v>36.359274930922538</v>
      </c>
      <c r="P12" s="105">
        <v>42.085238787675344</v>
      </c>
      <c r="Q12" s="105">
        <v>43.974922144785694</v>
      </c>
    </row>
    <row r="13" spans="1:17" ht="12" customHeight="1">
      <c r="A13" s="99"/>
      <c r="B13" s="221" t="s">
        <v>292</v>
      </c>
      <c r="C13" s="103">
        <v>51.5</v>
      </c>
      <c r="D13" s="103">
        <v>51.5</v>
      </c>
      <c r="E13" s="103">
        <v>52.4</v>
      </c>
      <c r="F13" s="103">
        <v>52.6</v>
      </c>
      <c r="G13" s="105">
        <v>57.96272181275716</v>
      </c>
      <c r="H13" s="105">
        <v>55.9</v>
      </c>
      <c r="I13" s="105">
        <v>59.775467191126289</v>
      </c>
      <c r="J13" s="105">
        <v>60.490316967759405</v>
      </c>
      <c r="K13" s="105">
        <v>62.151409112235633</v>
      </c>
      <c r="L13" s="105">
        <v>59.583928620305763</v>
      </c>
      <c r="M13" s="105">
        <v>62.829561058498065</v>
      </c>
      <c r="N13" s="105">
        <v>63.314197220431424</v>
      </c>
      <c r="O13" s="105">
        <v>65.855141526214467</v>
      </c>
      <c r="P13" s="105">
        <v>65.524763704814575</v>
      </c>
      <c r="Q13" s="105">
        <v>63.28639582855299</v>
      </c>
    </row>
    <row r="14" spans="1:17" ht="12" customHeight="1">
      <c r="A14" s="99"/>
      <c r="B14" s="221" t="s">
        <v>293</v>
      </c>
      <c r="C14" s="103">
        <v>71.7</v>
      </c>
      <c r="D14" s="103">
        <v>68.900000000000006</v>
      </c>
      <c r="E14" s="103">
        <v>71.099999999999994</v>
      </c>
      <c r="F14" s="103">
        <v>71.400000000000006</v>
      </c>
      <c r="G14" s="105">
        <v>71.646518102204908</v>
      </c>
      <c r="H14" s="105">
        <v>71.3</v>
      </c>
      <c r="I14" s="105">
        <v>72.208237641217153</v>
      </c>
      <c r="J14" s="105">
        <v>75.480028467387086</v>
      </c>
      <c r="K14" s="105">
        <v>74.157094098248322</v>
      </c>
      <c r="L14" s="105">
        <v>72.056388527358308</v>
      </c>
      <c r="M14" s="105">
        <v>71.05123860383668</v>
      </c>
      <c r="N14" s="105">
        <v>74.459655308820118</v>
      </c>
      <c r="O14" s="105">
        <v>76.066010947467632</v>
      </c>
      <c r="P14" s="105">
        <v>74.879448498285981</v>
      </c>
      <c r="Q14" s="105">
        <v>73.011860244308167</v>
      </c>
    </row>
    <row r="15" spans="1:17" ht="12" customHeight="1">
      <c r="A15" s="99"/>
      <c r="B15" s="221" t="s">
        <v>294</v>
      </c>
      <c r="C15" s="106">
        <v>82</v>
      </c>
      <c r="D15" s="103">
        <v>78.400000000000006</v>
      </c>
      <c r="E15" s="103">
        <v>79.2</v>
      </c>
      <c r="F15" s="103">
        <v>79.5</v>
      </c>
      <c r="G15" s="105">
        <v>79.869240479930184</v>
      </c>
      <c r="H15" s="105">
        <v>79</v>
      </c>
      <c r="I15" s="105">
        <v>79.313287170433455</v>
      </c>
      <c r="J15" s="105">
        <v>84.289390946325398</v>
      </c>
      <c r="K15" s="105">
        <v>80.901714885772932</v>
      </c>
      <c r="L15" s="105">
        <v>79.000292564758084</v>
      </c>
      <c r="M15" s="105">
        <v>79.206144712536002</v>
      </c>
      <c r="N15" s="105">
        <v>78.353018595637252</v>
      </c>
      <c r="O15" s="105">
        <v>82.053036223542946</v>
      </c>
      <c r="P15" s="105">
        <v>82.474941136299577</v>
      </c>
      <c r="Q15" s="105">
        <v>80.377998803926445</v>
      </c>
    </row>
    <row r="16" spans="1:17" ht="6" customHeight="1">
      <c r="A16" s="99"/>
      <c r="B16" s="104"/>
      <c r="C16" s="103"/>
      <c r="D16" s="103"/>
      <c r="E16" s="103"/>
      <c r="F16" s="103"/>
      <c r="G16" s="103"/>
      <c r="H16" s="103"/>
      <c r="I16" s="103"/>
      <c r="J16" s="103"/>
      <c r="K16" s="103"/>
      <c r="L16" s="103"/>
      <c r="M16" s="105"/>
      <c r="N16" s="105"/>
      <c r="O16" s="105"/>
      <c r="P16" s="105"/>
      <c r="Q16" s="105"/>
    </row>
    <row r="17" spans="1:17" ht="13.5" customHeight="1">
      <c r="A17" s="99"/>
      <c r="B17" s="220" t="s">
        <v>360</v>
      </c>
      <c r="C17" s="103"/>
      <c r="D17" s="103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</row>
    <row r="18" spans="1:17" ht="12" customHeight="1">
      <c r="A18" s="99"/>
      <c r="B18" s="221" t="s">
        <v>353</v>
      </c>
      <c r="C18" s="103">
        <v>42.2</v>
      </c>
      <c r="D18" s="103">
        <v>44.2</v>
      </c>
      <c r="E18" s="103">
        <v>43.7</v>
      </c>
      <c r="F18" s="103">
        <v>47.2</v>
      </c>
      <c r="G18" s="107">
        <v>52.259734797819021</v>
      </c>
      <c r="H18" s="107">
        <v>51.9</v>
      </c>
      <c r="I18" s="107">
        <v>56.805150467960971</v>
      </c>
      <c r="J18" s="107">
        <v>58.603594832803218</v>
      </c>
      <c r="K18" s="107">
        <v>59.898277187117763</v>
      </c>
      <c r="L18" s="107">
        <v>61.050850477452641</v>
      </c>
      <c r="M18" s="107">
        <v>63.360376845542156</v>
      </c>
      <c r="N18" s="107">
        <v>64.749301985466175</v>
      </c>
      <c r="O18" s="107">
        <v>67.443459821035475</v>
      </c>
      <c r="P18" s="107">
        <v>67.206642823354386</v>
      </c>
      <c r="Q18" s="107">
        <v>64.446666306846026</v>
      </c>
    </row>
    <row r="19" spans="1:17" ht="12" customHeight="1">
      <c r="A19" s="99"/>
      <c r="B19" s="221" t="s">
        <v>354</v>
      </c>
      <c r="C19" s="103">
        <v>62.5</v>
      </c>
      <c r="D19" s="103">
        <v>61.5</v>
      </c>
      <c r="E19" s="103">
        <v>65.599999999999994</v>
      </c>
      <c r="F19" s="103">
        <v>66.5</v>
      </c>
      <c r="G19" s="107">
        <v>70.720810614476321</v>
      </c>
      <c r="H19" s="107">
        <v>68.400000000000006</v>
      </c>
      <c r="I19" s="107">
        <v>71.296934734337796</v>
      </c>
      <c r="J19" s="107">
        <v>73.231970900465612</v>
      </c>
      <c r="K19" s="107">
        <v>74.161016825242143</v>
      </c>
      <c r="L19" s="107">
        <v>71.952915723382247</v>
      </c>
      <c r="M19" s="107">
        <v>72.401094080159183</v>
      </c>
      <c r="N19" s="107">
        <v>76.598439795549851</v>
      </c>
      <c r="O19" s="107">
        <v>76.440005288343514</v>
      </c>
      <c r="P19" s="107">
        <v>75.561853054828305</v>
      </c>
      <c r="Q19" s="107">
        <v>73.3754884840762</v>
      </c>
    </row>
    <row r="20" spans="1:17" ht="12" customHeight="1">
      <c r="A20" s="99"/>
      <c r="B20" s="221" t="s">
        <v>355</v>
      </c>
      <c r="C20" s="103">
        <v>73.900000000000006</v>
      </c>
      <c r="D20" s="103">
        <v>69.400000000000006</v>
      </c>
      <c r="E20" s="103">
        <v>72.400000000000006</v>
      </c>
      <c r="F20" s="103">
        <v>71.2</v>
      </c>
      <c r="G20" s="107">
        <v>73.381381727323557</v>
      </c>
      <c r="H20" s="107">
        <v>73.400000000000006</v>
      </c>
      <c r="I20" s="107">
        <v>74.587966314312027</v>
      </c>
      <c r="J20" s="107">
        <v>76.522947996554393</v>
      </c>
      <c r="K20" s="107">
        <v>75.454913963093034</v>
      </c>
      <c r="L20" s="107">
        <v>74.017990418335728</v>
      </c>
      <c r="M20" s="107">
        <v>72.322905135785703</v>
      </c>
      <c r="N20" s="107">
        <v>75.163826715699045</v>
      </c>
      <c r="O20" s="107">
        <v>77.140432358894131</v>
      </c>
      <c r="P20" s="107">
        <v>77.408922154000976</v>
      </c>
      <c r="Q20" s="107">
        <v>76.242372627714587</v>
      </c>
    </row>
    <row r="21" spans="1:17" ht="12" customHeight="1">
      <c r="A21" s="99"/>
      <c r="B21" s="221" t="s">
        <v>356</v>
      </c>
      <c r="C21" s="103">
        <v>74.7</v>
      </c>
      <c r="D21" s="103">
        <v>73.3</v>
      </c>
      <c r="E21" s="103">
        <v>74.5</v>
      </c>
      <c r="F21" s="103">
        <v>72.599999999999994</v>
      </c>
      <c r="G21" s="107">
        <v>72.86829447758879</v>
      </c>
      <c r="H21" s="107">
        <v>74.900000000000006</v>
      </c>
      <c r="I21" s="107">
        <v>73.650362363467252</v>
      </c>
      <c r="J21" s="107">
        <v>81.083737040719711</v>
      </c>
      <c r="K21" s="107">
        <v>77.635624816003727</v>
      </c>
      <c r="L21" s="107">
        <v>73.751656927624552</v>
      </c>
      <c r="M21" s="107">
        <v>75.382215635610322</v>
      </c>
      <c r="N21" s="107">
        <v>73.666613802134378</v>
      </c>
      <c r="O21" s="107">
        <v>78.785433119162121</v>
      </c>
      <c r="P21" s="107">
        <v>77.710734365725116</v>
      </c>
      <c r="Q21" s="107">
        <v>75.252147342466628</v>
      </c>
    </row>
    <row r="22" spans="1:17" ht="12" customHeight="1">
      <c r="A22" s="99"/>
      <c r="B22" s="221" t="s">
        <v>359</v>
      </c>
      <c r="C22" s="103">
        <v>80.3</v>
      </c>
      <c r="D22" s="103">
        <v>76.8</v>
      </c>
      <c r="E22" s="103">
        <v>77.400000000000006</v>
      </c>
      <c r="F22" s="103">
        <v>77.900000000000006</v>
      </c>
      <c r="G22" s="105">
        <v>79.070486199304014</v>
      </c>
      <c r="H22" s="105">
        <v>78.099999999999994</v>
      </c>
      <c r="I22" s="105">
        <v>78.508309071979767</v>
      </c>
      <c r="J22" s="105">
        <v>82.910597125848582</v>
      </c>
      <c r="K22" s="105">
        <v>80.693813024230934</v>
      </c>
      <c r="L22" s="107">
        <v>78.364686242084858</v>
      </c>
      <c r="M22" s="107">
        <v>78.226246805800855</v>
      </c>
      <c r="N22" s="107">
        <v>77.964236380296512</v>
      </c>
      <c r="O22" s="107">
        <v>80.692264932438221</v>
      </c>
      <c r="P22" s="107">
        <v>81.723339570383928</v>
      </c>
      <c r="Q22" s="107">
        <v>80.884861819802964</v>
      </c>
    </row>
    <row r="23" spans="1:17" ht="6" customHeight="1">
      <c r="A23" s="99"/>
      <c r="B23" s="104"/>
      <c r="C23" s="103"/>
      <c r="D23" s="103"/>
      <c r="E23" s="103"/>
      <c r="F23" s="103"/>
      <c r="G23" s="103"/>
      <c r="H23" s="103"/>
      <c r="I23" s="103"/>
      <c r="J23" s="103"/>
      <c r="K23" s="103"/>
      <c r="L23" s="103"/>
      <c r="M23" s="107"/>
      <c r="N23" s="107"/>
      <c r="O23" s="107"/>
      <c r="P23" s="107"/>
      <c r="Q23" s="107"/>
    </row>
    <row r="24" spans="1:17" ht="13.5" customHeight="1">
      <c r="A24" s="99"/>
      <c r="B24" s="220" t="s">
        <v>67</v>
      </c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252"/>
      <c r="N24" s="252"/>
      <c r="O24" s="252"/>
      <c r="P24" s="252"/>
      <c r="Q24" s="252"/>
    </row>
    <row r="25" spans="1:17" ht="12" customHeight="1">
      <c r="A25" s="99"/>
      <c r="B25" s="114" t="s">
        <v>68</v>
      </c>
      <c r="C25" s="103">
        <v>72.400000000000006</v>
      </c>
      <c r="D25" s="103">
        <v>68.900000000000006</v>
      </c>
      <c r="E25" s="106">
        <v>61</v>
      </c>
      <c r="F25" s="103">
        <v>58.1</v>
      </c>
      <c r="G25" s="105">
        <v>58.23435766035179</v>
      </c>
      <c r="H25" s="105">
        <v>68.900000000000006</v>
      </c>
      <c r="I25" s="105">
        <v>64.089539578758632</v>
      </c>
      <c r="J25" s="247">
        <v>65.384060411264016</v>
      </c>
      <c r="K25" s="247">
        <v>67.0975387609232</v>
      </c>
      <c r="L25" s="247">
        <v>69.071836437876257</v>
      </c>
      <c r="M25" s="247">
        <v>67.314532512299309</v>
      </c>
      <c r="N25" s="247">
        <v>74.245352198597629</v>
      </c>
      <c r="O25" s="247">
        <v>74.970033630378907</v>
      </c>
      <c r="P25" s="247">
        <v>75.523636970310676</v>
      </c>
      <c r="Q25" s="247">
        <v>77.93542889118325</v>
      </c>
    </row>
    <row r="26" spans="1:17" ht="12" customHeight="1">
      <c r="A26" s="99"/>
      <c r="B26" s="114" t="s">
        <v>69</v>
      </c>
      <c r="C26" s="103">
        <v>70.2</v>
      </c>
      <c r="D26" s="103">
        <v>59.8</v>
      </c>
      <c r="E26" s="103">
        <v>67.8</v>
      </c>
      <c r="F26" s="106">
        <v>70</v>
      </c>
      <c r="G26" s="105">
        <v>69.142056937904812</v>
      </c>
      <c r="H26" s="105">
        <v>67</v>
      </c>
      <c r="I26" s="105">
        <v>71.18502634994644</v>
      </c>
      <c r="J26" s="247">
        <v>71.796731914186935</v>
      </c>
      <c r="K26" s="247">
        <v>65.277999933940237</v>
      </c>
      <c r="L26" s="247">
        <v>66.064406112223097</v>
      </c>
      <c r="M26" s="247">
        <v>59.125361841286136</v>
      </c>
      <c r="N26" s="247">
        <v>66.849522700665347</v>
      </c>
      <c r="O26" s="247">
        <v>61.137401229002883</v>
      </c>
      <c r="P26" s="247">
        <v>67.174024173026609</v>
      </c>
      <c r="Q26" s="247">
        <v>71.2972198852529</v>
      </c>
    </row>
    <row r="27" spans="1:17" ht="12" customHeight="1">
      <c r="A27" s="99"/>
      <c r="B27" s="114" t="s">
        <v>70</v>
      </c>
      <c r="C27" s="103">
        <v>40.200000000000003</v>
      </c>
      <c r="D27" s="103">
        <v>53.5</v>
      </c>
      <c r="E27" s="103">
        <v>62.8</v>
      </c>
      <c r="F27" s="103">
        <v>65.900000000000006</v>
      </c>
      <c r="G27" s="105">
        <v>63.778894173655473</v>
      </c>
      <c r="H27" s="105">
        <v>62.5</v>
      </c>
      <c r="I27" s="105">
        <v>71.233999835948751</v>
      </c>
      <c r="J27" s="247">
        <v>72.784543160564667</v>
      </c>
      <c r="K27" s="247">
        <v>72.793480248903862</v>
      </c>
      <c r="L27" s="247">
        <v>74.117386562599165</v>
      </c>
      <c r="M27" s="247">
        <v>70.547094345189635</v>
      </c>
      <c r="N27" s="247">
        <v>76.106762410977296</v>
      </c>
      <c r="O27" s="247">
        <v>77.595013085508953</v>
      </c>
      <c r="P27" s="247">
        <v>75.056867991726008</v>
      </c>
      <c r="Q27" s="247">
        <v>77.354020604503589</v>
      </c>
    </row>
    <row r="28" spans="1:17" ht="12" customHeight="1">
      <c r="A28" s="99"/>
      <c r="B28" s="114" t="s">
        <v>71</v>
      </c>
      <c r="C28" s="103">
        <v>69.599999999999994</v>
      </c>
      <c r="D28" s="103">
        <v>64.2</v>
      </c>
      <c r="E28" s="103">
        <v>63.6</v>
      </c>
      <c r="F28" s="103">
        <v>70.2</v>
      </c>
      <c r="G28" s="105">
        <v>68.006862215187297</v>
      </c>
      <c r="H28" s="105">
        <v>71</v>
      </c>
      <c r="I28" s="105">
        <v>66.296960477699486</v>
      </c>
      <c r="J28" s="247">
        <v>76.28210137018921</v>
      </c>
      <c r="K28" s="247">
        <v>74.220743983476908</v>
      </c>
      <c r="L28" s="247">
        <v>74.476946237188173</v>
      </c>
      <c r="M28" s="247">
        <v>70.904955201632049</v>
      </c>
      <c r="N28" s="247">
        <v>79.278546409116558</v>
      </c>
      <c r="O28" s="247">
        <v>76.727063664460829</v>
      </c>
      <c r="P28" s="247">
        <v>83.262305227480383</v>
      </c>
      <c r="Q28" s="247">
        <v>75.728714911837187</v>
      </c>
    </row>
    <row r="29" spans="1:17" ht="12" customHeight="1">
      <c r="A29" s="99"/>
      <c r="B29" s="114" t="s">
        <v>72</v>
      </c>
      <c r="C29" s="103">
        <v>45.2</v>
      </c>
      <c r="D29" s="103">
        <v>45.2</v>
      </c>
      <c r="E29" s="103">
        <v>48.8</v>
      </c>
      <c r="F29" s="103">
        <v>49.4</v>
      </c>
      <c r="G29" s="107">
        <v>56.719512716377132</v>
      </c>
      <c r="H29" s="107">
        <v>64.400000000000006</v>
      </c>
      <c r="I29" s="107">
        <v>74.553231552790848</v>
      </c>
      <c r="J29" s="247">
        <v>71.384283735285976</v>
      </c>
      <c r="K29" s="247">
        <v>75.68337135356677</v>
      </c>
      <c r="L29" s="247">
        <v>72.143478986604578</v>
      </c>
      <c r="M29" s="247">
        <v>74.343076725608128</v>
      </c>
      <c r="N29" s="247">
        <v>75.322933055070365</v>
      </c>
      <c r="O29" s="247">
        <v>77.940902209433602</v>
      </c>
      <c r="P29" s="247">
        <v>76.496156406437507</v>
      </c>
      <c r="Q29" s="247">
        <v>75.008648250872227</v>
      </c>
    </row>
    <row r="30" spans="1:17" ht="12" customHeight="1">
      <c r="A30" s="99"/>
      <c r="B30" s="114" t="s">
        <v>73</v>
      </c>
      <c r="C30" s="103">
        <v>54.6</v>
      </c>
      <c r="D30" s="103">
        <v>58.2</v>
      </c>
      <c r="E30" s="103">
        <v>49.1</v>
      </c>
      <c r="F30" s="103">
        <v>49.6</v>
      </c>
      <c r="G30" s="107">
        <v>53.602283394895778</v>
      </c>
      <c r="H30" s="107">
        <v>58.3</v>
      </c>
      <c r="I30" s="107">
        <v>64.445301067110123</v>
      </c>
      <c r="J30" s="247">
        <v>64.887694082733631</v>
      </c>
      <c r="K30" s="247">
        <v>62.446606568649216</v>
      </c>
      <c r="L30" s="247">
        <v>61.492723002817918</v>
      </c>
      <c r="M30" s="247">
        <v>61.955893452141076</v>
      </c>
      <c r="N30" s="247">
        <v>63.692692495397829</v>
      </c>
      <c r="O30" s="247">
        <v>68.244533292459238</v>
      </c>
      <c r="P30" s="247">
        <v>69.37454150529048</v>
      </c>
      <c r="Q30" s="247">
        <v>64.467998594674242</v>
      </c>
    </row>
    <row r="31" spans="1:17" ht="12" customHeight="1">
      <c r="A31" s="99"/>
      <c r="B31" s="114" t="s">
        <v>427</v>
      </c>
      <c r="C31" s="103">
        <v>0</v>
      </c>
      <c r="D31" s="103">
        <v>0</v>
      </c>
      <c r="E31" s="103">
        <v>0</v>
      </c>
      <c r="F31" s="103" t="s">
        <v>49</v>
      </c>
      <c r="G31" s="103" t="s">
        <v>49</v>
      </c>
      <c r="H31" s="107">
        <v>73.2</v>
      </c>
      <c r="I31" s="107">
        <v>72.485148706079698</v>
      </c>
      <c r="J31" s="247">
        <v>78.715621767266612</v>
      </c>
      <c r="K31" s="247">
        <v>77.133555912536039</v>
      </c>
      <c r="L31" s="247">
        <v>70.305535700601169</v>
      </c>
      <c r="M31" s="247">
        <v>72.196635686758512</v>
      </c>
      <c r="N31" s="247">
        <v>71.76307994711064</v>
      </c>
      <c r="O31" s="247">
        <v>76.304181278752878</v>
      </c>
      <c r="P31" s="247">
        <v>75.598352653876745</v>
      </c>
      <c r="Q31" s="247">
        <v>73.717400817058504</v>
      </c>
    </row>
    <row r="32" spans="1:17" ht="12" customHeight="1">
      <c r="A32" s="99"/>
      <c r="B32" s="114" t="s">
        <v>74</v>
      </c>
      <c r="C32" s="103">
        <v>59.9</v>
      </c>
      <c r="D32" s="103">
        <v>56.2</v>
      </c>
      <c r="E32" s="103">
        <v>67.8</v>
      </c>
      <c r="F32" s="103">
        <v>70.900000000000006</v>
      </c>
      <c r="G32" s="105">
        <v>68.268768833702012</v>
      </c>
      <c r="H32" s="105">
        <v>62.1</v>
      </c>
      <c r="I32" s="105">
        <v>69.217557501931608</v>
      </c>
      <c r="J32" s="247">
        <v>71.915170610081248</v>
      </c>
      <c r="K32" s="247">
        <v>74.459560965138394</v>
      </c>
      <c r="L32" s="247">
        <v>75.688278723434138</v>
      </c>
      <c r="M32" s="247">
        <v>72.878011851302986</v>
      </c>
      <c r="N32" s="247">
        <v>73.239604875477553</v>
      </c>
      <c r="O32" s="247">
        <v>73.803196407310082</v>
      </c>
      <c r="P32" s="247">
        <v>76.006579528483158</v>
      </c>
      <c r="Q32" s="247">
        <v>74.879827840672988</v>
      </c>
    </row>
    <row r="33" spans="1:17" ht="12" customHeight="1">
      <c r="A33" s="99"/>
      <c r="B33" s="114" t="s">
        <v>75</v>
      </c>
      <c r="C33" s="103">
        <v>34.5</v>
      </c>
      <c r="D33" s="103">
        <v>38.700000000000003</v>
      </c>
      <c r="E33" s="103">
        <v>48.4</v>
      </c>
      <c r="F33" s="103">
        <v>63.3</v>
      </c>
      <c r="G33" s="105">
        <v>59.355055258123599</v>
      </c>
      <c r="H33" s="105">
        <v>67.099999999999994</v>
      </c>
      <c r="I33" s="105">
        <v>71.634642707997969</v>
      </c>
      <c r="J33" s="247">
        <v>74.03978552576028</v>
      </c>
      <c r="K33" s="247">
        <v>72.127005133993862</v>
      </c>
      <c r="L33" s="247">
        <v>79.601350578775055</v>
      </c>
      <c r="M33" s="247">
        <v>77.043897522123544</v>
      </c>
      <c r="N33" s="247">
        <v>76.731817027140906</v>
      </c>
      <c r="O33" s="247">
        <v>75.260248232304306</v>
      </c>
      <c r="P33" s="247">
        <v>70.499333742062319</v>
      </c>
      <c r="Q33" s="247">
        <v>73.30396142315422</v>
      </c>
    </row>
    <row r="34" spans="1:17" ht="12" customHeight="1">
      <c r="A34" s="99"/>
      <c r="B34" s="114" t="s">
        <v>76</v>
      </c>
      <c r="C34" s="103">
        <v>61.3</v>
      </c>
      <c r="D34" s="103">
        <v>57.3</v>
      </c>
      <c r="E34" s="103">
        <v>56.7</v>
      </c>
      <c r="F34" s="103">
        <v>57.3</v>
      </c>
      <c r="G34" s="107">
        <v>67.281517982513691</v>
      </c>
      <c r="H34" s="107">
        <v>58.2</v>
      </c>
      <c r="I34" s="107">
        <v>64.100672677968532</v>
      </c>
      <c r="J34" s="247">
        <v>62.400039230025413</v>
      </c>
      <c r="K34" s="247">
        <v>63.876382766081761</v>
      </c>
      <c r="L34" s="247">
        <v>65.076562792650378</v>
      </c>
      <c r="M34" s="247">
        <v>66.245388305835263</v>
      </c>
      <c r="N34" s="247">
        <v>79.213755531718448</v>
      </c>
      <c r="O34" s="247">
        <v>74.966002935879757</v>
      </c>
      <c r="P34" s="247">
        <v>73.196299334783632</v>
      </c>
      <c r="Q34" s="247">
        <v>69.006779879328988</v>
      </c>
    </row>
    <row r="35" spans="1:17" ht="12" customHeight="1">
      <c r="A35" s="99"/>
      <c r="B35" s="114" t="s">
        <v>77</v>
      </c>
      <c r="C35" s="103">
        <v>71.3</v>
      </c>
      <c r="D35" s="103">
        <v>69.400000000000006</v>
      </c>
      <c r="E35" s="103">
        <v>70.8</v>
      </c>
      <c r="F35" s="103">
        <v>76.3</v>
      </c>
      <c r="G35" s="107">
        <v>73.130024836773913</v>
      </c>
      <c r="H35" s="107">
        <v>71.8</v>
      </c>
      <c r="I35" s="107">
        <v>76.890965263695293</v>
      </c>
      <c r="J35" s="247">
        <v>75.372447045987613</v>
      </c>
      <c r="K35" s="247">
        <v>70.527191799495625</v>
      </c>
      <c r="L35" s="247">
        <v>67.173369212514544</v>
      </c>
      <c r="M35" s="247">
        <v>70.423120154354947</v>
      </c>
      <c r="N35" s="247">
        <v>73.080868786851667</v>
      </c>
      <c r="O35" s="247">
        <v>76.8374515815119</v>
      </c>
      <c r="P35" s="247">
        <v>82.011548968934619</v>
      </c>
      <c r="Q35" s="247">
        <v>82.665046789975577</v>
      </c>
    </row>
    <row r="36" spans="1:17" ht="12" customHeight="1">
      <c r="A36" s="99"/>
      <c r="B36" s="114" t="s">
        <v>78</v>
      </c>
      <c r="C36" s="103">
        <v>69.099999999999994</v>
      </c>
      <c r="D36" s="106">
        <v>72</v>
      </c>
      <c r="E36" s="103">
        <v>73.099999999999994</v>
      </c>
      <c r="F36" s="103">
        <v>73.7</v>
      </c>
      <c r="G36" s="105">
        <v>96.100003190187323</v>
      </c>
      <c r="H36" s="105">
        <v>75.2</v>
      </c>
      <c r="I36" s="105">
        <v>74.93815249598515</v>
      </c>
      <c r="J36" s="247">
        <v>76.486858906777627</v>
      </c>
      <c r="K36" s="247">
        <v>81.068243457355294</v>
      </c>
      <c r="L36" s="247">
        <v>77.725659152349706</v>
      </c>
      <c r="M36" s="247">
        <v>82.81324244416372</v>
      </c>
      <c r="N36" s="247">
        <v>79.194242386666232</v>
      </c>
      <c r="O36" s="247">
        <v>82.939604759527612</v>
      </c>
      <c r="P36" s="247">
        <v>79.92642647206452</v>
      </c>
      <c r="Q36" s="247">
        <v>79.956340472135594</v>
      </c>
    </row>
    <row r="37" spans="1:17" ht="12" customHeight="1">
      <c r="A37" s="99"/>
      <c r="B37" s="114" t="s">
        <v>79</v>
      </c>
      <c r="C37" s="103">
        <v>62.1</v>
      </c>
      <c r="D37" s="103">
        <v>60.3</v>
      </c>
      <c r="E37" s="103">
        <v>60.1</v>
      </c>
      <c r="F37" s="103">
        <v>63.8</v>
      </c>
      <c r="G37" s="105">
        <v>70.054359861190676</v>
      </c>
      <c r="H37" s="105">
        <v>73.099999999999994</v>
      </c>
      <c r="I37" s="105">
        <v>71.213707992865622</v>
      </c>
      <c r="J37" s="247">
        <v>74.682819214843306</v>
      </c>
      <c r="K37" s="247">
        <v>69.417243650922273</v>
      </c>
      <c r="L37" s="247">
        <v>67.274871096497634</v>
      </c>
      <c r="M37" s="247">
        <v>66.755511503211594</v>
      </c>
      <c r="N37" s="247">
        <v>79.759428402756981</v>
      </c>
      <c r="O37" s="247">
        <v>76.772956748720915</v>
      </c>
      <c r="P37" s="247">
        <v>76.580934927054741</v>
      </c>
      <c r="Q37" s="247">
        <v>76.526247691278414</v>
      </c>
    </row>
    <row r="38" spans="1:17" ht="12" customHeight="1">
      <c r="A38" s="99"/>
      <c r="B38" s="114" t="s">
        <v>80</v>
      </c>
      <c r="C38" s="103">
        <v>72.7</v>
      </c>
      <c r="D38" s="103">
        <v>67.400000000000006</v>
      </c>
      <c r="E38" s="103">
        <v>71.900000000000006</v>
      </c>
      <c r="F38" s="103">
        <v>67.7</v>
      </c>
      <c r="G38" s="105">
        <v>66.244406645338699</v>
      </c>
      <c r="H38" s="105">
        <v>77.099999999999994</v>
      </c>
      <c r="I38" s="105">
        <v>75.112024133644283</v>
      </c>
      <c r="J38" s="247">
        <v>72.483765872912997</v>
      </c>
      <c r="K38" s="247">
        <v>70.546067282658541</v>
      </c>
      <c r="L38" s="247">
        <v>65.051743940677724</v>
      </c>
      <c r="M38" s="247">
        <v>66.43568580890296</v>
      </c>
      <c r="N38" s="247">
        <v>72.11029941290208</v>
      </c>
      <c r="O38" s="247">
        <v>74.871712771816249</v>
      </c>
      <c r="P38" s="247">
        <v>72.088649346821768</v>
      </c>
      <c r="Q38" s="247">
        <v>66.754353053183436</v>
      </c>
    </row>
    <row r="39" spans="1:17" ht="12" hidden="1" customHeight="1">
      <c r="A39" s="99"/>
      <c r="B39" s="114" t="s">
        <v>490</v>
      </c>
      <c r="C39" s="103">
        <v>0</v>
      </c>
      <c r="D39" s="103">
        <v>0</v>
      </c>
      <c r="E39" s="103">
        <v>0</v>
      </c>
      <c r="F39" s="103">
        <v>0</v>
      </c>
      <c r="G39" s="103">
        <v>74.207639380671793</v>
      </c>
      <c r="H39" s="105">
        <v>74.8</v>
      </c>
      <c r="I39" s="105">
        <v>75.618526992409599</v>
      </c>
      <c r="J39" s="247">
        <v>81.959390982974369</v>
      </c>
      <c r="K39" s="247">
        <v>79.169348492406812</v>
      </c>
      <c r="L39" s="247">
        <v>75.406313588490221</v>
      </c>
      <c r="M39" s="247">
        <v>75.855683286148007</v>
      </c>
      <c r="N39" s="247" t="s">
        <v>489</v>
      </c>
      <c r="O39" s="247">
        <v>78.095977521165878</v>
      </c>
      <c r="P39" s="247"/>
      <c r="Q39" s="247"/>
    </row>
    <row r="40" spans="1:17" ht="12" customHeight="1">
      <c r="A40" s="99"/>
      <c r="B40" s="114" t="s">
        <v>381</v>
      </c>
      <c r="C40" s="103">
        <v>0</v>
      </c>
      <c r="D40" s="103">
        <v>0</v>
      </c>
      <c r="E40" s="103">
        <v>0</v>
      </c>
      <c r="F40" s="103" t="s">
        <v>49</v>
      </c>
      <c r="G40" s="103" t="s">
        <v>49</v>
      </c>
      <c r="H40" s="105">
        <v>75.099999999999994</v>
      </c>
      <c r="I40" s="105">
        <v>75.813613880576725</v>
      </c>
      <c r="J40" s="247">
        <v>82.508258666601918</v>
      </c>
      <c r="K40" s="247">
        <v>79.259618325138547</v>
      </c>
      <c r="L40" s="247">
        <v>75.664386466707683</v>
      </c>
      <c r="M40" s="247">
        <v>76.021998431529468</v>
      </c>
      <c r="N40" s="247">
        <v>73.568575547710651</v>
      </c>
      <c r="O40" s="247">
        <v>78.095977521165878</v>
      </c>
      <c r="P40" s="247">
        <v>77.434017022961783</v>
      </c>
      <c r="Q40" s="247">
        <v>74.952538237805712</v>
      </c>
    </row>
    <row r="41" spans="1:17" ht="12" customHeight="1">
      <c r="A41" s="99"/>
      <c r="B41" s="114" t="s">
        <v>446</v>
      </c>
      <c r="C41" s="103">
        <v>0</v>
      </c>
      <c r="D41" s="103">
        <v>0</v>
      </c>
      <c r="E41" s="103">
        <v>0</v>
      </c>
      <c r="F41" s="103" t="s">
        <v>49</v>
      </c>
      <c r="G41" s="103" t="s">
        <v>49</v>
      </c>
      <c r="H41" s="105">
        <v>72.3</v>
      </c>
      <c r="I41" s="105">
        <v>73.665572906556292</v>
      </c>
      <c r="J41" s="247">
        <v>76.899502865187799</v>
      </c>
      <c r="K41" s="247">
        <v>78.263780819361415</v>
      </c>
      <c r="L41" s="247">
        <v>72.420088961521415</v>
      </c>
      <c r="M41" s="247">
        <v>73.834642209676332</v>
      </c>
      <c r="N41" s="247">
        <v>75.781664873355453</v>
      </c>
      <c r="O41" s="247">
        <v>75.408846726869058</v>
      </c>
      <c r="P41" s="247">
        <v>77.485281181449977</v>
      </c>
      <c r="Q41" s="247">
        <v>78.207318898223093</v>
      </c>
    </row>
    <row r="42" spans="1:17" ht="12" customHeight="1">
      <c r="A42" s="99"/>
      <c r="B42" s="114" t="s">
        <v>81</v>
      </c>
      <c r="C42" s="103">
        <v>65.2</v>
      </c>
      <c r="D42" s="103">
        <v>58.4</v>
      </c>
      <c r="E42" s="103">
        <v>65.5</v>
      </c>
      <c r="F42" s="103">
        <v>73.599999999999994</v>
      </c>
      <c r="G42" s="107">
        <v>73.893761354679739</v>
      </c>
      <c r="H42" s="107">
        <v>67</v>
      </c>
      <c r="I42" s="107">
        <v>64.570356473245468</v>
      </c>
      <c r="J42" s="247">
        <v>69.27830123730142</v>
      </c>
      <c r="K42" s="247">
        <v>68.307725462986326</v>
      </c>
      <c r="L42" s="247">
        <v>72.821578478274063</v>
      </c>
      <c r="M42" s="247">
        <v>75.756717793599023</v>
      </c>
      <c r="N42" s="247">
        <v>74.118397055849158</v>
      </c>
      <c r="O42" s="247">
        <v>75.267685759972423</v>
      </c>
      <c r="P42" s="247">
        <v>72.4918492487067</v>
      </c>
      <c r="Q42" s="247">
        <v>64.742304735963131</v>
      </c>
    </row>
    <row r="43" spans="1:17" ht="12" customHeight="1">
      <c r="A43" s="99"/>
      <c r="B43" s="114" t="s">
        <v>82</v>
      </c>
      <c r="C43" s="103">
        <v>77.099999999999994</v>
      </c>
      <c r="D43" s="103">
        <v>63.2</v>
      </c>
      <c r="E43" s="103">
        <v>64.5</v>
      </c>
      <c r="F43" s="103">
        <v>75.3</v>
      </c>
      <c r="G43" s="107">
        <v>68.294564923535006</v>
      </c>
      <c r="H43" s="107">
        <v>69.599999999999994</v>
      </c>
      <c r="I43" s="107">
        <v>68.155740329275076</v>
      </c>
      <c r="J43" s="247">
        <v>67.292611354101055</v>
      </c>
      <c r="K43" s="247">
        <v>68.324781734322386</v>
      </c>
      <c r="L43" s="247">
        <v>66.183424086464143</v>
      </c>
      <c r="M43" s="247">
        <v>66.527998806772842</v>
      </c>
      <c r="N43" s="247">
        <v>72.660746459764027</v>
      </c>
      <c r="O43" s="247">
        <v>70.030904214468606</v>
      </c>
      <c r="P43" s="247">
        <v>67.137856144767042</v>
      </c>
      <c r="Q43" s="247">
        <v>75.514242223200867</v>
      </c>
    </row>
    <row r="44" spans="1:17" ht="12" customHeight="1">
      <c r="A44" s="99"/>
      <c r="B44" s="114" t="s">
        <v>83</v>
      </c>
      <c r="C44" s="103">
        <v>80.3</v>
      </c>
      <c r="D44" s="103">
        <v>74.900000000000006</v>
      </c>
      <c r="E44" s="103">
        <v>67.2</v>
      </c>
      <c r="F44" s="106">
        <v>65</v>
      </c>
      <c r="G44" s="107">
        <v>62.650840276657917</v>
      </c>
      <c r="H44" s="107">
        <v>72.5</v>
      </c>
      <c r="I44" s="107">
        <v>73.223456610581295</v>
      </c>
      <c r="J44" s="247">
        <v>74.469294662488551</v>
      </c>
      <c r="K44" s="247">
        <v>71.702308105097458</v>
      </c>
      <c r="L44" s="247">
        <v>70.546055527361474</v>
      </c>
      <c r="M44" s="247">
        <v>71.269755158208625</v>
      </c>
      <c r="N44" s="247">
        <v>74.042027044240555</v>
      </c>
      <c r="O44" s="247">
        <v>78.595231326118295</v>
      </c>
      <c r="P44" s="247">
        <v>77.110266732252285</v>
      </c>
      <c r="Q44" s="247">
        <v>83.745425882795402</v>
      </c>
    </row>
    <row r="45" spans="1:17" ht="12" customHeight="1">
      <c r="A45" s="99"/>
      <c r="B45" s="114" t="s">
        <v>84</v>
      </c>
      <c r="C45" s="103">
        <v>52.9</v>
      </c>
      <c r="D45" s="106">
        <v>72</v>
      </c>
      <c r="E45" s="103">
        <v>73.099999999999994</v>
      </c>
      <c r="F45" s="103">
        <v>70.7</v>
      </c>
      <c r="G45" s="107">
        <v>66.156237951969516</v>
      </c>
      <c r="H45" s="107">
        <v>68.8</v>
      </c>
      <c r="I45" s="107">
        <v>74.166282171136061</v>
      </c>
      <c r="J45" s="247">
        <v>72.672821831744926</v>
      </c>
      <c r="K45" s="247">
        <v>71.829005968496531</v>
      </c>
      <c r="L45" s="247">
        <v>73.125768018271557</v>
      </c>
      <c r="M45" s="247">
        <v>73.905021347395277</v>
      </c>
      <c r="N45" s="247">
        <v>74.308436837226765</v>
      </c>
      <c r="O45" s="247">
        <v>81.166083350204417</v>
      </c>
      <c r="P45" s="247">
        <v>80.98292048730454</v>
      </c>
      <c r="Q45" s="247">
        <v>76.115841097008428</v>
      </c>
    </row>
    <row r="46" spans="1:17" ht="12" customHeight="1">
      <c r="A46" s="99"/>
      <c r="B46" s="114" t="s">
        <v>85</v>
      </c>
      <c r="C46" s="103">
        <v>69.7</v>
      </c>
      <c r="D46" s="103">
        <v>77.599999999999994</v>
      </c>
      <c r="E46" s="103">
        <v>74.099999999999994</v>
      </c>
      <c r="F46" s="106">
        <v>69</v>
      </c>
      <c r="G46" s="107">
        <v>64.581329840432346</v>
      </c>
      <c r="H46" s="107">
        <v>63.4</v>
      </c>
      <c r="I46" s="107">
        <v>70.493979102066305</v>
      </c>
      <c r="J46" s="247">
        <v>71.63086338604316</v>
      </c>
      <c r="K46" s="247">
        <v>74.685287250031863</v>
      </c>
      <c r="L46" s="247">
        <v>71.321355308486616</v>
      </c>
      <c r="M46" s="247">
        <v>71.518295112146049</v>
      </c>
      <c r="N46" s="247">
        <v>75.349655787920241</v>
      </c>
      <c r="O46" s="247">
        <v>82.158723006384776</v>
      </c>
      <c r="P46" s="247">
        <v>76.159033444851431</v>
      </c>
      <c r="Q46" s="247">
        <v>77.135081087359268</v>
      </c>
    </row>
    <row r="47" spans="1:17" ht="12" customHeight="1">
      <c r="A47" s="99"/>
      <c r="B47" s="114" t="s">
        <v>86</v>
      </c>
      <c r="C47" s="103">
        <v>57.1</v>
      </c>
      <c r="D47" s="103">
        <v>57.1</v>
      </c>
      <c r="E47" s="103">
        <v>64.8</v>
      </c>
      <c r="F47" s="103">
        <v>57.8</v>
      </c>
      <c r="G47" s="107">
        <v>54.770589833131055</v>
      </c>
      <c r="H47" s="107">
        <v>56.8</v>
      </c>
      <c r="I47" s="107">
        <v>59.29705098900628</v>
      </c>
      <c r="J47" s="247">
        <v>66.747232128395268</v>
      </c>
      <c r="K47" s="247">
        <v>60.993628708547078</v>
      </c>
      <c r="L47" s="247">
        <v>69.25184274172814</v>
      </c>
      <c r="M47" s="247">
        <v>68.333524935514831</v>
      </c>
      <c r="N47" s="247">
        <v>68.833124834859191</v>
      </c>
      <c r="O47" s="247">
        <v>71.459202200401151</v>
      </c>
      <c r="P47" s="247">
        <v>70.755176708521375</v>
      </c>
      <c r="Q47" s="247">
        <v>71.343354670686438</v>
      </c>
    </row>
    <row r="48" spans="1:17" ht="12" customHeight="1">
      <c r="A48" s="99"/>
      <c r="B48" s="114" t="s">
        <v>87</v>
      </c>
      <c r="C48" s="103">
        <v>79.2</v>
      </c>
      <c r="D48" s="103">
        <v>67.5</v>
      </c>
      <c r="E48" s="103">
        <v>73.5</v>
      </c>
      <c r="F48" s="106">
        <v>82</v>
      </c>
      <c r="G48" s="105">
        <v>79.963356534294689</v>
      </c>
      <c r="H48" s="105">
        <v>73.599999999999994</v>
      </c>
      <c r="I48" s="105">
        <v>68.638932954262359</v>
      </c>
      <c r="J48" s="247">
        <v>73.257990759099528</v>
      </c>
      <c r="K48" s="247">
        <v>75.605625680223937</v>
      </c>
      <c r="L48" s="247">
        <v>73.03180638800994</v>
      </c>
      <c r="M48" s="247">
        <v>81.249059200870761</v>
      </c>
      <c r="N48" s="247">
        <v>78.738449271080057</v>
      </c>
      <c r="O48" s="247">
        <v>76.976136312123202</v>
      </c>
      <c r="P48" s="247">
        <v>79.208256028560641</v>
      </c>
      <c r="Q48" s="247">
        <v>77.414150535329654</v>
      </c>
    </row>
    <row r="49" spans="1:17" ht="12" customHeight="1">
      <c r="A49" s="99"/>
      <c r="B49" s="114" t="s">
        <v>88</v>
      </c>
      <c r="C49" s="106">
        <v>73</v>
      </c>
      <c r="D49" s="103">
        <v>68.7</v>
      </c>
      <c r="E49" s="103">
        <v>68.7</v>
      </c>
      <c r="F49" s="103">
        <v>74.900000000000006</v>
      </c>
      <c r="G49" s="107">
        <v>74.358691008501282</v>
      </c>
      <c r="H49" s="107">
        <v>74.2</v>
      </c>
      <c r="I49" s="107">
        <v>71.965603340007462</v>
      </c>
      <c r="J49" s="247">
        <v>72.908554994088036</v>
      </c>
      <c r="K49" s="247">
        <v>72.068843674463693</v>
      </c>
      <c r="L49" s="247">
        <v>76.037432644981564</v>
      </c>
      <c r="M49" s="247">
        <v>74.329835098926011</v>
      </c>
      <c r="N49" s="247">
        <v>73.864696508982206</v>
      </c>
      <c r="O49" s="247">
        <v>74.495589349925922</v>
      </c>
      <c r="P49" s="247">
        <v>82.223276485977735</v>
      </c>
      <c r="Q49" s="247">
        <v>81.141085928630901</v>
      </c>
    </row>
    <row r="50" spans="1:17" ht="12" customHeight="1">
      <c r="A50" s="99"/>
      <c r="B50" s="114" t="s">
        <v>89</v>
      </c>
      <c r="C50" s="103">
        <v>75.599999999999994</v>
      </c>
      <c r="D50" s="103">
        <v>76.3</v>
      </c>
      <c r="E50" s="103">
        <v>74.400000000000006</v>
      </c>
      <c r="F50" s="103">
        <v>67.7</v>
      </c>
      <c r="G50" s="107">
        <v>69.732454740137996</v>
      </c>
      <c r="H50" s="107">
        <v>68</v>
      </c>
      <c r="I50" s="107">
        <v>73.369300062920232</v>
      </c>
      <c r="J50" s="247">
        <v>75.66677119461589</v>
      </c>
      <c r="K50" s="247">
        <v>74.536224945322346</v>
      </c>
      <c r="L50" s="247">
        <v>72.323662262633178</v>
      </c>
      <c r="M50" s="247">
        <v>72.112321382534532</v>
      </c>
      <c r="N50" s="247">
        <v>81.353717547145493</v>
      </c>
      <c r="O50" s="247">
        <v>77.136119945841443</v>
      </c>
      <c r="P50" s="247">
        <v>77.493064091584884</v>
      </c>
      <c r="Q50" s="247">
        <v>77.056222678406897</v>
      </c>
    </row>
    <row r="51" spans="1:17" ht="12" customHeight="1">
      <c r="A51" s="99"/>
      <c r="B51" s="114" t="s">
        <v>90</v>
      </c>
      <c r="C51" s="103">
        <v>71.900000000000006</v>
      </c>
      <c r="D51" s="103">
        <v>78.8</v>
      </c>
      <c r="E51" s="103">
        <v>78.599999999999994</v>
      </c>
      <c r="F51" s="103">
        <v>78.400000000000006</v>
      </c>
      <c r="G51" s="107">
        <v>80.279380168857742</v>
      </c>
      <c r="H51" s="107">
        <v>73.3</v>
      </c>
      <c r="I51" s="107">
        <v>69.285875457378253</v>
      </c>
      <c r="J51" s="247">
        <v>72.860862703699539</v>
      </c>
      <c r="K51" s="247">
        <v>74.643651536830106</v>
      </c>
      <c r="L51" s="247">
        <v>76.729706135521141</v>
      </c>
      <c r="M51" s="247">
        <v>71.575266111439745</v>
      </c>
      <c r="N51" s="247">
        <v>73.699610460225685</v>
      </c>
      <c r="O51" s="247">
        <v>73.618861359915201</v>
      </c>
      <c r="P51" s="247">
        <v>73.26175841572676</v>
      </c>
      <c r="Q51" s="247">
        <v>59.313981726299083</v>
      </c>
    </row>
    <row r="52" spans="1:17" ht="6" customHeight="1" thickBot="1">
      <c r="A52" s="99"/>
      <c r="B52" s="433"/>
      <c r="C52" s="434"/>
      <c r="D52" s="434"/>
      <c r="E52" s="434"/>
      <c r="F52" s="434"/>
      <c r="G52" s="434"/>
      <c r="H52" s="434"/>
      <c r="I52" s="434"/>
      <c r="J52" s="419"/>
      <c r="K52" s="419"/>
      <c r="L52" s="419"/>
      <c r="M52" s="419"/>
      <c r="N52" s="419"/>
      <c r="O52" s="419"/>
      <c r="P52" s="419"/>
      <c r="Q52" s="419"/>
    </row>
    <row r="53" spans="1:17" customFormat="1" ht="21" customHeight="1">
      <c r="A53" s="211"/>
      <c r="B53" s="509" t="s">
        <v>550</v>
      </c>
      <c r="C53" s="509"/>
      <c r="D53" s="509"/>
      <c r="E53" s="509"/>
      <c r="F53" s="509"/>
      <c r="G53" s="509"/>
      <c r="H53" s="509"/>
      <c r="I53" s="509"/>
      <c r="J53" s="509"/>
      <c r="K53" s="509"/>
      <c r="L53" s="509"/>
      <c r="M53" s="509"/>
      <c r="N53" s="509"/>
      <c r="O53" s="509"/>
      <c r="P53" s="509"/>
      <c r="Q53" s="509"/>
    </row>
    <row r="54" spans="1:17" customFormat="1" ht="21" customHeight="1">
      <c r="A54" s="211"/>
      <c r="B54" s="510" t="s">
        <v>447</v>
      </c>
      <c r="C54" s="510"/>
      <c r="D54" s="510"/>
      <c r="E54" s="510"/>
      <c r="F54" s="510"/>
      <c r="G54" s="510"/>
      <c r="H54" s="510"/>
      <c r="I54" s="510"/>
      <c r="J54" s="510"/>
      <c r="K54" s="510"/>
      <c r="L54" s="510"/>
      <c r="M54" s="510"/>
      <c r="N54" s="510"/>
      <c r="O54" s="510"/>
      <c r="P54" s="510"/>
      <c r="Q54" s="510"/>
    </row>
    <row r="55" spans="1:17" customFormat="1" ht="24.75" customHeight="1">
      <c r="A55" s="211"/>
      <c r="B55" s="509" t="s">
        <v>448</v>
      </c>
      <c r="C55" s="509"/>
      <c r="D55" s="509"/>
      <c r="E55" s="509"/>
      <c r="F55" s="509"/>
      <c r="G55" s="509"/>
      <c r="H55" s="509"/>
      <c r="I55" s="509"/>
      <c r="J55" s="509"/>
      <c r="K55" s="509"/>
      <c r="L55" s="509"/>
      <c r="M55" s="509"/>
      <c r="N55" s="509"/>
      <c r="O55" s="509"/>
      <c r="P55" s="509"/>
      <c r="Q55" s="509"/>
    </row>
    <row r="56" spans="1:17" ht="12" customHeight="1">
      <c r="A56" s="99"/>
      <c r="B56" s="328" t="s">
        <v>64</v>
      </c>
      <c r="C56" s="109"/>
      <c r="D56" s="109"/>
      <c r="E56" s="109"/>
      <c r="F56" s="99"/>
      <c r="G56" s="99"/>
      <c r="H56" s="99"/>
      <c r="I56" s="99"/>
    </row>
  </sheetData>
  <mergeCells count="5">
    <mergeCell ref="B1:Q1"/>
    <mergeCell ref="B2:Q2"/>
    <mergeCell ref="B55:Q55"/>
    <mergeCell ref="B54:Q54"/>
    <mergeCell ref="B53:Q53"/>
  </mergeCells>
  <pageMargins left="0.70866141732283472" right="0.70866141732283472" top="0.74803149606299213" bottom="0.74803149606299213" header="0.31496062992125984" footer="0.31496062992125984"/>
  <pageSetup paperSize="9" scale="6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U56"/>
  <sheetViews>
    <sheetView showGridLines="0" zoomScaleNormal="100" zoomScaleSheetLayoutView="100" workbookViewId="0">
      <pane ySplit="3" topLeftCell="A37" activePane="bottomLeft" state="frozen"/>
      <selection activeCell="P31" sqref="P31"/>
      <selection pane="bottomLeft" activeCell="W56" sqref="W56"/>
    </sheetView>
  </sheetViews>
  <sheetFormatPr baseColWidth="10" defaultColWidth="11.42578125" defaultRowHeight="12.75"/>
  <cols>
    <col min="1" max="1" width="4.28515625" style="30" customWidth="1"/>
    <col min="2" max="2" width="21.42578125" style="30" customWidth="1"/>
    <col min="3" max="3" width="11.28515625" style="30" hidden="1" customWidth="1"/>
    <col min="4" max="5" width="9.28515625" style="30" hidden="1" customWidth="1"/>
    <col min="6" max="8" width="6.7109375" style="30" hidden="1" customWidth="1"/>
    <col min="9" max="18" width="7.7109375" style="30" customWidth="1"/>
    <col min="19" max="16384" width="11.42578125" style="30"/>
  </cols>
  <sheetData>
    <row r="1" spans="1:18" s="332" customFormat="1" ht="42.75" customHeight="1">
      <c r="A1" s="338"/>
      <c r="B1" s="507" t="s">
        <v>534</v>
      </c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  <c r="R1" s="507"/>
    </row>
    <row r="2" spans="1:18" ht="15" customHeight="1" thickBot="1">
      <c r="A2" s="99"/>
      <c r="B2" s="508" t="s">
        <v>246</v>
      </c>
      <c r="C2" s="508"/>
      <c r="D2" s="508"/>
      <c r="E2" s="508"/>
      <c r="F2" s="508"/>
      <c r="G2" s="508"/>
      <c r="H2" s="508"/>
      <c r="I2" s="508"/>
      <c r="J2" s="508"/>
      <c r="K2" s="508"/>
      <c r="L2" s="508"/>
      <c r="M2" s="508"/>
      <c r="N2" s="508"/>
      <c r="O2" s="508"/>
      <c r="P2" s="508"/>
      <c r="Q2" s="508"/>
      <c r="R2" s="508"/>
    </row>
    <row r="3" spans="1:18" ht="37.5" customHeight="1" thickBot="1">
      <c r="A3" s="99"/>
      <c r="B3" s="427" t="s">
        <v>383</v>
      </c>
      <c r="C3" s="427">
        <v>200702008</v>
      </c>
      <c r="D3" s="427">
        <v>2009</v>
      </c>
      <c r="E3" s="427">
        <v>2010</v>
      </c>
      <c r="F3" s="427">
        <v>2011</v>
      </c>
      <c r="G3" s="427">
        <v>2012</v>
      </c>
      <c r="H3" s="427">
        <v>2013</v>
      </c>
      <c r="I3" s="427">
        <v>2014</v>
      </c>
      <c r="J3" s="427">
        <v>2015</v>
      </c>
      <c r="K3" s="427">
        <v>2016</v>
      </c>
      <c r="L3" s="427">
        <v>2017</v>
      </c>
      <c r="M3" s="427">
        <v>2018</v>
      </c>
      <c r="N3" s="427">
        <v>2019</v>
      </c>
      <c r="O3" s="427">
        <v>2020</v>
      </c>
      <c r="P3" s="427">
        <v>2021</v>
      </c>
      <c r="Q3" s="427">
        <v>2022</v>
      </c>
      <c r="R3" s="427">
        <v>2023</v>
      </c>
    </row>
    <row r="4" spans="1:18" ht="7.5" customHeight="1">
      <c r="A4" s="99"/>
      <c r="B4" s="112"/>
      <c r="C4" s="112"/>
      <c r="D4" s="112"/>
      <c r="E4" s="112"/>
      <c r="F4" s="112"/>
      <c r="G4" s="112"/>
      <c r="H4" s="112"/>
      <c r="I4" s="112"/>
      <c r="J4" s="112"/>
    </row>
    <row r="5" spans="1:18">
      <c r="A5" s="99"/>
      <c r="B5" s="63" t="s">
        <v>244</v>
      </c>
      <c r="C5" s="110">
        <v>26.3</v>
      </c>
      <c r="D5" s="110">
        <v>26.3</v>
      </c>
      <c r="E5" s="110">
        <v>26.2</v>
      </c>
      <c r="F5" s="110">
        <v>25.3</v>
      </c>
      <c r="G5" s="110">
        <v>26.6</v>
      </c>
      <c r="H5" s="110">
        <v>27.5</v>
      </c>
      <c r="I5" s="214">
        <v>29.039902540256897</v>
      </c>
      <c r="J5" s="214">
        <v>28.614263639670579</v>
      </c>
      <c r="K5" s="214">
        <v>30.957196074579262</v>
      </c>
      <c r="L5" s="214">
        <v>30.565068151888443</v>
      </c>
      <c r="M5" s="214">
        <v>31.516793085241453</v>
      </c>
      <c r="N5" s="214">
        <v>31.149904168380349</v>
      </c>
      <c r="O5" s="214">
        <v>35.642787938235422</v>
      </c>
      <c r="P5" s="214">
        <v>38.799999999999997</v>
      </c>
      <c r="Q5" s="214">
        <v>40.803354344674212</v>
      </c>
      <c r="R5" s="214">
        <v>39.306560619957125</v>
      </c>
    </row>
    <row r="6" spans="1:18">
      <c r="A6" s="99"/>
      <c r="B6" s="218"/>
      <c r="C6" s="110"/>
      <c r="D6" s="110"/>
      <c r="E6" s="110"/>
      <c r="F6" s="110"/>
      <c r="G6" s="110"/>
      <c r="H6" s="110"/>
      <c r="I6" s="214"/>
      <c r="J6" s="214"/>
      <c r="K6" s="214"/>
      <c r="L6" s="214"/>
      <c r="M6" s="264"/>
      <c r="N6" s="264"/>
      <c r="O6" s="264"/>
      <c r="P6" s="264"/>
      <c r="Q6" s="264"/>
      <c r="R6" s="264"/>
    </row>
    <row r="7" spans="1:18">
      <c r="A7" s="99"/>
      <c r="B7" s="217" t="s">
        <v>58</v>
      </c>
      <c r="C7" s="111"/>
      <c r="D7" s="112"/>
      <c r="E7" s="112"/>
      <c r="F7" s="111"/>
      <c r="G7" s="111"/>
      <c r="H7" s="111"/>
      <c r="I7" s="111"/>
      <c r="J7" s="111"/>
      <c r="K7" s="111"/>
      <c r="L7" s="111"/>
      <c r="M7" s="263"/>
      <c r="N7" s="263"/>
      <c r="O7" s="263"/>
      <c r="P7" s="263"/>
      <c r="Q7" s="263"/>
      <c r="R7" s="263"/>
    </row>
    <row r="8" spans="1:18" ht="12" customHeight="1">
      <c r="A8" s="99"/>
      <c r="B8" s="112" t="s">
        <v>59</v>
      </c>
      <c r="C8" s="111">
        <v>32.9</v>
      </c>
      <c r="D8" s="111">
        <v>31.9</v>
      </c>
      <c r="E8" s="111">
        <v>31.7</v>
      </c>
      <c r="F8" s="111">
        <v>31.2</v>
      </c>
      <c r="G8" s="111">
        <v>32.299999999999997</v>
      </c>
      <c r="H8" s="111">
        <v>32.5</v>
      </c>
      <c r="I8" s="113">
        <v>33.811427384518822</v>
      </c>
      <c r="J8" s="113">
        <v>33.228299828467641</v>
      </c>
      <c r="K8" s="113">
        <v>35.54901873496668</v>
      </c>
      <c r="L8" s="113">
        <v>34.960896832151533</v>
      </c>
      <c r="M8" s="113">
        <v>35.585732173966782</v>
      </c>
      <c r="N8" s="113">
        <v>34.968664018064061</v>
      </c>
      <c r="O8" s="113">
        <v>39.941016492334903</v>
      </c>
      <c r="P8" s="113">
        <v>43.2</v>
      </c>
      <c r="Q8" s="113">
        <v>45.476687330105165</v>
      </c>
      <c r="R8" s="113">
        <v>43.336203491935677</v>
      </c>
    </row>
    <row r="9" spans="1:18" ht="12" customHeight="1">
      <c r="A9" s="99"/>
      <c r="B9" s="112" t="s">
        <v>60</v>
      </c>
      <c r="C9" s="111">
        <v>8.3000000000000007</v>
      </c>
      <c r="D9" s="113">
        <v>10</v>
      </c>
      <c r="E9" s="111">
        <v>10.9</v>
      </c>
      <c r="F9" s="111">
        <v>8.1</v>
      </c>
      <c r="G9" s="111">
        <v>9.6999999999999993</v>
      </c>
      <c r="H9" s="111">
        <v>10.9</v>
      </c>
      <c r="I9" s="113">
        <v>12.256242963244567</v>
      </c>
      <c r="J9" s="113">
        <v>10.88389459246854</v>
      </c>
      <c r="K9" s="113">
        <v>13.113052365918243</v>
      </c>
      <c r="L9" s="113">
        <v>12.292035015137085</v>
      </c>
      <c r="M9" s="113">
        <v>12.678975308804679</v>
      </c>
      <c r="N9" s="113">
        <v>13.007299249352355</v>
      </c>
      <c r="O9" s="113">
        <v>15.590175134374359</v>
      </c>
      <c r="P9" s="113">
        <v>20.2</v>
      </c>
      <c r="Q9" s="113">
        <v>19.803783891854017</v>
      </c>
      <c r="R9" s="113">
        <v>21.244471179201614</v>
      </c>
    </row>
    <row r="10" spans="1:18" ht="5.25" customHeight="1">
      <c r="A10" s="99"/>
      <c r="B10" s="112"/>
      <c r="C10" s="111"/>
      <c r="D10" s="111"/>
      <c r="E10" s="112"/>
      <c r="F10" s="111"/>
      <c r="G10" s="111"/>
      <c r="H10" s="111"/>
      <c r="I10" s="111"/>
      <c r="J10" s="111"/>
      <c r="K10" s="111"/>
      <c r="L10" s="111"/>
      <c r="M10" s="111"/>
      <c r="N10" s="111"/>
      <c r="O10" s="111"/>
      <c r="P10" s="111"/>
      <c r="Q10" s="111"/>
      <c r="R10" s="111"/>
    </row>
    <row r="11" spans="1:18">
      <c r="A11" s="99"/>
      <c r="B11" s="217" t="s">
        <v>100</v>
      </c>
      <c r="C11" s="111"/>
      <c r="D11" s="111"/>
      <c r="E11" s="112"/>
      <c r="F11" s="111"/>
      <c r="G11" s="111"/>
      <c r="H11" s="111"/>
      <c r="I11" s="111"/>
      <c r="J11" s="111"/>
      <c r="K11" s="111"/>
      <c r="L11" s="111"/>
      <c r="M11" s="111"/>
      <c r="N11" s="111"/>
      <c r="O11" s="111"/>
      <c r="P11" s="111"/>
      <c r="Q11" s="111"/>
      <c r="R11" s="111"/>
    </row>
    <row r="12" spans="1:18" ht="12" customHeight="1">
      <c r="A12" s="99"/>
      <c r="B12" s="112" t="s">
        <v>283</v>
      </c>
      <c r="C12" s="111">
        <v>1.3</v>
      </c>
      <c r="D12" s="111">
        <v>3.5</v>
      </c>
      <c r="E12" s="111">
        <v>4.4000000000000004</v>
      </c>
      <c r="F12" s="111">
        <v>2.8</v>
      </c>
      <c r="G12" s="111">
        <v>2.1</v>
      </c>
      <c r="H12" s="111">
        <v>2.9</v>
      </c>
      <c r="I12" s="113">
        <v>4.8</v>
      </c>
      <c r="J12" s="113">
        <v>4.1092945884407364</v>
      </c>
      <c r="K12" s="113">
        <v>5.4280014182971792</v>
      </c>
      <c r="L12" s="113">
        <v>4.3471947793021055</v>
      </c>
      <c r="M12" s="113">
        <v>8.6599634416315538</v>
      </c>
      <c r="N12" s="113">
        <v>2.7534503211521293</v>
      </c>
      <c r="O12" s="113">
        <v>6.3290313483086846</v>
      </c>
      <c r="P12" s="113">
        <v>5.2</v>
      </c>
      <c r="Q12" s="113">
        <v>6.688767052136205</v>
      </c>
      <c r="R12" s="113">
        <v>7.3095432903360873</v>
      </c>
    </row>
    <row r="13" spans="1:18" ht="12" customHeight="1">
      <c r="A13" s="99"/>
      <c r="B13" s="112" t="s">
        <v>292</v>
      </c>
      <c r="C13" s="111">
        <v>6.8</v>
      </c>
      <c r="D13" s="111">
        <v>7.6</v>
      </c>
      <c r="E13" s="111">
        <v>8.1</v>
      </c>
      <c r="F13" s="111">
        <v>6.1</v>
      </c>
      <c r="G13" s="111">
        <v>7.2</v>
      </c>
      <c r="H13" s="111">
        <v>7.8</v>
      </c>
      <c r="I13" s="113">
        <v>9.6</v>
      </c>
      <c r="J13" s="113">
        <v>9.5684017245853994</v>
      </c>
      <c r="K13" s="113">
        <v>11.963842146211483</v>
      </c>
      <c r="L13" s="113">
        <v>9.5899477328361939</v>
      </c>
      <c r="M13" s="113">
        <v>8.5716042701347632</v>
      </c>
      <c r="N13" s="113">
        <v>9.4019786369145653</v>
      </c>
      <c r="O13" s="113">
        <v>11.644302505902955</v>
      </c>
      <c r="P13" s="113">
        <v>15.1</v>
      </c>
      <c r="Q13" s="113">
        <v>17.708477933945613</v>
      </c>
      <c r="R13" s="113">
        <v>18.082651354994823</v>
      </c>
    </row>
    <row r="14" spans="1:18" ht="12" customHeight="1">
      <c r="A14" s="99"/>
      <c r="B14" s="112" t="s">
        <v>293</v>
      </c>
      <c r="C14" s="111">
        <v>21.5</v>
      </c>
      <c r="D14" s="111">
        <v>22.9</v>
      </c>
      <c r="E14" s="111">
        <v>21.7</v>
      </c>
      <c r="F14" s="111">
        <v>20.5</v>
      </c>
      <c r="G14" s="111">
        <v>22.5</v>
      </c>
      <c r="H14" s="111">
        <v>23.3</v>
      </c>
      <c r="I14" s="113">
        <v>23.1</v>
      </c>
      <c r="J14" s="113">
        <v>23.125767720278006</v>
      </c>
      <c r="K14" s="113">
        <v>25.326422619337951</v>
      </c>
      <c r="L14" s="113">
        <v>23.257172578601477</v>
      </c>
      <c r="M14" s="113">
        <v>23.822883069749984</v>
      </c>
      <c r="N14" s="113">
        <v>23.886173822858701</v>
      </c>
      <c r="O14" s="113">
        <v>28.418506096016401</v>
      </c>
      <c r="P14" s="113">
        <v>31.9</v>
      </c>
      <c r="Q14" s="113">
        <v>33.090007060270835</v>
      </c>
      <c r="R14" s="113">
        <v>31.591326675683906</v>
      </c>
    </row>
    <row r="15" spans="1:18" ht="12" customHeight="1">
      <c r="A15" s="99"/>
      <c r="B15" s="112" t="s">
        <v>294</v>
      </c>
      <c r="C15" s="111">
        <v>51.3</v>
      </c>
      <c r="D15" s="113">
        <v>49.9</v>
      </c>
      <c r="E15" s="111">
        <v>51.6</v>
      </c>
      <c r="F15" s="111">
        <v>49.9</v>
      </c>
      <c r="G15" s="111">
        <v>50.8</v>
      </c>
      <c r="H15" s="111">
        <v>48.8</v>
      </c>
      <c r="I15" s="113">
        <v>50.7</v>
      </c>
      <c r="J15" s="113">
        <v>49.192230533401975</v>
      </c>
      <c r="K15" s="113">
        <v>48.921727694441962</v>
      </c>
      <c r="L15" s="113">
        <v>50.336125523953193</v>
      </c>
      <c r="M15" s="113">
        <v>50.148601706198903</v>
      </c>
      <c r="N15" s="113">
        <v>48.517333073217529</v>
      </c>
      <c r="O15" s="113">
        <v>52.977774574856639</v>
      </c>
      <c r="P15" s="113">
        <v>58</v>
      </c>
      <c r="Q15" s="113">
        <v>59.475839530893218</v>
      </c>
      <c r="R15" s="113">
        <v>57.105592464241198</v>
      </c>
    </row>
    <row r="16" spans="1:18" ht="5.25" customHeight="1">
      <c r="A16" s="99"/>
      <c r="B16" s="112"/>
      <c r="C16" s="111"/>
      <c r="D16" s="111"/>
      <c r="E16" s="112"/>
      <c r="F16" s="111"/>
      <c r="G16" s="111"/>
      <c r="H16" s="111"/>
      <c r="I16" s="111"/>
      <c r="J16" s="111"/>
      <c r="K16" s="111"/>
      <c r="L16" s="111"/>
      <c r="M16" s="111"/>
      <c r="N16" s="111"/>
      <c r="O16" s="111"/>
      <c r="P16" s="111"/>
      <c r="Q16" s="111"/>
      <c r="R16" s="111"/>
    </row>
    <row r="17" spans="1:18">
      <c r="A17" s="99"/>
      <c r="B17" s="217" t="s">
        <v>101</v>
      </c>
      <c r="C17" s="111"/>
      <c r="D17" s="111"/>
      <c r="E17" s="112"/>
      <c r="F17" s="111"/>
      <c r="G17" s="111"/>
      <c r="H17" s="111"/>
      <c r="I17" s="111"/>
      <c r="J17" s="111"/>
      <c r="K17" s="111"/>
      <c r="L17" s="111"/>
      <c r="M17" s="111"/>
      <c r="N17" s="111"/>
      <c r="O17" s="111"/>
      <c r="P17" s="111"/>
      <c r="Q17" s="111"/>
      <c r="R17" s="111"/>
    </row>
    <row r="18" spans="1:18" ht="12" customHeight="1">
      <c r="A18" s="99"/>
      <c r="B18" s="112" t="s">
        <v>274</v>
      </c>
      <c r="C18" s="111">
        <v>4.5999999999999996</v>
      </c>
      <c r="D18" s="111">
        <v>8.1999999999999993</v>
      </c>
      <c r="E18" s="111">
        <v>8.9</v>
      </c>
      <c r="F18" s="111">
        <v>4.9000000000000004</v>
      </c>
      <c r="G18" s="113">
        <v>6</v>
      </c>
      <c r="H18" s="111">
        <v>7.9</v>
      </c>
      <c r="I18" s="113">
        <v>10.1</v>
      </c>
      <c r="J18" s="113">
        <v>8.811037399128244</v>
      </c>
      <c r="K18" s="113">
        <v>10.816388317881124</v>
      </c>
      <c r="L18" s="113">
        <v>10.818297378228264</v>
      </c>
      <c r="M18" s="113">
        <v>10.293478114616155</v>
      </c>
      <c r="N18" s="113">
        <v>10.9</v>
      </c>
      <c r="O18" s="113">
        <v>13.419721818027766</v>
      </c>
      <c r="P18" s="113">
        <v>18.399999999999999</v>
      </c>
      <c r="Q18" s="113">
        <v>17.81974827172105</v>
      </c>
      <c r="R18" s="113">
        <v>18.924442920615505</v>
      </c>
    </row>
    <row r="19" spans="1:18" ht="12" customHeight="1">
      <c r="A19" s="99"/>
      <c r="B19" s="112" t="s">
        <v>275</v>
      </c>
      <c r="C19" s="111">
        <v>8.1</v>
      </c>
      <c r="D19" s="113">
        <v>15</v>
      </c>
      <c r="E19" s="111">
        <v>14.5</v>
      </c>
      <c r="F19" s="113">
        <v>13</v>
      </c>
      <c r="G19" s="111">
        <v>15.9</v>
      </c>
      <c r="H19" s="111">
        <v>18.399999999999999</v>
      </c>
      <c r="I19" s="113">
        <v>19.5</v>
      </c>
      <c r="J19" s="113">
        <v>20.05271208144973</v>
      </c>
      <c r="K19" s="113">
        <v>22.864485103168615</v>
      </c>
      <c r="L19" s="113">
        <v>23.249469423363692</v>
      </c>
      <c r="M19" s="113">
        <v>22.891591495515513</v>
      </c>
      <c r="N19" s="113">
        <v>24.1</v>
      </c>
      <c r="O19" s="113">
        <v>28.487341434784792</v>
      </c>
      <c r="P19" s="113">
        <v>33</v>
      </c>
      <c r="Q19" s="113">
        <v>34.001943283375496</v>
      </c>
      <c r="R19" s="113">
        <v>34.711771083944768</v>
      </c>
    </row>
    <row r="20" spans="1:18" ht="12" customHeight="1">
      <c r="A20" s="99"/>
      <c r="B20" s="112" t="s">
        <v>276</v>
      </c>
      <c r="C20" s="111">
        <v>18.899999999999999</v>
      </c>
      <c r="D20" s="113">
        <v>22</v>
      </c>
      <c r="E20" s="111">
        <v>24.8</v>
      </c>
      <c r="F20" s="111">
        <v>24.3</v>
      </c>
      <c r="G20" s="111">
        <v>25.1</v>
      </c>
      <c r="H20" s="111">
        <v>27.9</v>
      </c>
      <c r="I20" s="113">
        <v>29.2</v>
      </c>
      <c r="J20" s="113">
        <v>27.986687466415727</v>
      </c>
      <c r="K20" s="113">
        <v>28.749375300233311</v>
      </c>
      <c r="L20" s="113">
        <v>30.351576582956575</v>
      </c>
      <c r="M20" s="113">
        <v>31.273340633025743</v>
      </c>
      <c r="N20" s="113">
        <v>31.6</v>
      </c>
      <c r="O20" s="113">
        <v>35.444060963229788</v>
      </c>
      <c r="P20" s="113">
        <v>40.6</v>
      </c>
      <c r="Q20" s="113">
        <v>41.728519614414424</v>
      </c>
      <c r="R20" s="113">
        <v>40.936962725677255</v>
      </c>
    </row>
    <row r="21" spans="1:18" ht="12" customHeight="1">
      <c r="A21" s="99"/>
      <c r="B21" s="112" t="s">
        <v>287</v>
      </c>
      <c r="C21" s="111">
        <v>29.5</v>
      </c>
      <c r="D21" s="111">
        <v>33.799999999999997</v>
      </c>
      <c r="E21" s="113">
        <v>33</v>
      </c>
      <c r="F21" s="111">
        <v>32.5</v>
      </c>
      <c r="G21" s="111">
        <v>33.700000000000003</v>
      </c>
      <c r="H21" s="111">
        <v>35.5</v>
      </c>
      <c r="I21" s="113">
        <v>35.799999999999997</v>
      </c>
      <c r="J21" s="113">
        <v>34.862097624589559</v>
      </c>
      <c r="K21" s="113">
        <v>39.774626209587232</v>
      </c>
      <c r="L21" s="113">
        <v>37.890413914310415</v>
      </c>
      <c r="M21" s="113">
        <v>40.342250253625203</v>
      </c>
      <c r="N21" s="113">
        <v>38.6</v>
      </c>
      <c r="O21" s="113">
        <v>42.21825974118903</v>
      </c>
      <c r="P21" s="113">
        <v>46.3</v>
      </c>
      <c r="Q21" s="113">
        <v>50.375355499305094</v>
      </c>
      <c r="R21" s="113">
        <v>46.000982449409776</v>
      </c>
    </row>
    <row r="22" spans="1:18" ht="12" customHeight="1">
      <c r="A22" s="99"/>
      <c r="B22" s="112" t="s">
        <v>288</v>
      </c>
      <c r="C22" s="111">
        <v>41.9</v>
      </c>
      <c r="D22" s="111">
        <v>44.6</v>
      </c>
      <c r="E22" s="111">
        <v>43.6</v>
      </c>
      <c r="F22" s="111">
        <v>44.7</v>
      </c>
      <c r="G22" s="111">
        <v>44.3</v>
      </c>
      <c r="H22" s="111">
        <v>42.9</v>
      </c>
      <c r="I22" s="113">
        <v>45.9</v>
      </c>
      <c r="J22" s="113">
        <v>46.559609394864935</v>
      </c>
      <c r="K22" s="113">
        <v>47.37456197136602</v>
      </c>
      <c r="L22" s="113">
        <v>46.937215420511912</v>
      </c>
      <c r="M22" s="113">
        <v>48.499385949097402</v>
      </c>
      <c r="N22" s="113">
        <v>46.3</v>
      </c>
      <c r="O22" s="113">
        <v>50.715617664487525</v>
      </c>
      <c r="P22" s="113">
        <v>53.9</v>
      </c>
      <c r="Q22" s="113">
        <v>57.354120346855808</v>
      </c>
      <c r="R22" s="113">
        <v>54.085316966687046</v>
      </c>
    </row>
    <row r="23" spans="1:18" ht="5.25" customHeight="1">
      <c r="A23" s="99"/>
      <c r="B23" s="112"/>
      <c r="C23" s="111"/>
      <c r="D23" s="111"/>
      <c r="E23" s="112"/>
      <c r="F23" s="111"/>
      <c r="G23" s="111"/>
      <c r="H23" s="111"/>
      <c r="I23" s="111"/>
      <c r="J23" s="111"/>
      <c r="K23" s="111"/>
      <c r="L23" s="111"/>
      <c r="M23" s="111"/>
      <c r="N23" s="111"/>
      <c r="O23" s="111"/>
      <c r="P23" s="111"/>
      <c r="Q23" s="111"/>
      <c r="R23" s="111"/>
    </row>
    <row r="24" spans="1:18" ht="13.5" customHeight="1">
      <c r="A24" s="99"/>
      <c r="B24" s="217" t="s">
        <v>67</v>
      </c>
      <c r="C24" s="111"/>
      <c r="D24" s="111"/>
      <c r="E24" s="112"/>
      <c r="F24" s="111"/>
      <c r="G24" s="111"/>
      <c r="H24" s="111"/>
      <c r="I24" s="111"/>
      <c r="J24" s="111"/>
      <c r="K24" s="111"/>
      <c r="L24" s="111"/>
      <c r="M24" s="111"/>
      <c r="N24" s="111"/>
      <c r="O24" s="111"/>
      <c r="P24" s="111"/>
      <c r="Q24" s="111"/>
      <c r="R24" s="111"/>
    </row>
    <row r="25" spans="1:18" ht="12" customHeight="1">
      <c r="A25" s="99"/>
      <c r="B25" s="114" t="s">
        <v>68</v>
      </c>
      <c r="C25" s="111">
        <v>16.3</v>
      </c>
      <c r="D25" s="111">
        <v>25.9</v>
      </c>
      <c r="E25" s="111">
        <v>28.5</v>
      </c>
      <c r="F25" s="113">
        <v>19.8</v>
      </c>
      <c r="G25" s="113">
        <v>15</v>
      </c>
      <c r="H25" s="111">
        <v>16.399999999999999</v>
      </c>
      <c r="I25" s="113">
        <v>21.2</v>
      </c>
      <c r="J25" s="113">
        <v>15.881284369473716</v>
      </c>
      <c r="K25" s="113">
        <v>17.324248987979217</v>
      </c>
      <c r="L25" s="113">
        <v>19.140071723444969</v>
      </c>
      <c r="M25" s="113">
        <v>20.016413502959658</v>
      </c>
      <c r="N25" s="113">
        <v>20.48493469463034</v>
      </c>
      <c r="O25" s="113">
        <v>26.303719944595372</v>
      </c>
      <c r="P25" s="113">
        <v>34.5</v>
      </c>
      <c r="Q25" s="113">
        <v>31.587886296911972</v>
      </c>
      <c r="R25" s="113">
        <v>40.080384797313904</v>
      </c>
    </row>
    <row r="26" spans="1:18" ht="12" customHeight="1">
      <c r="A26" s="99"/>
      <c r="B26" s="114" t="s">
        <v>69</v>
      </c>
      <c r="C26" s="111">
        <v>17.8</v>
      </c>
      <c r="D26" s="111">
        <v>34.200000000000003</v>
      </c>
      <c r="E26" s="113">
        <v>27</v>
      </c>
      <c r="F26" s="111">
        <v>23.3</v>
      </c>
      <c r="G26" s="111">
        <v>18.7</v>
      </c>
      <c r="H26" s="113">
        <v>24.8</v>
      </c>
      <c r="I26" s="113">
        <v>23.2</v>
      </c>
      <c r="J26" s="113">
        <v>25.319986432573888</v>
      </c>
      <c r="K26" s="113">
        <v>24.571113891089276</v>
      </c>
      <c r="L26" s="113">
        <v>23.331829114820959</v>
      </c>
      <c r="M26" s="113">
        <v>25.538197008545964</v>
      </c>
      <c r="N26" s="113">
        <v>27.01799579215341</v>
      </c>
      <c r="O26" s="113">
        <v>28.581638787171894</v>
      </c>
      <c r="P26" s="113">
        <v>27</v>
      </c>
      <c r="Q26" s="113">
        <v>30.193548547476617</v>
      </c>
      <c r="R26" s="113">
        <v>34.293318577048346</v>
      </c>
    </row>
    <row r="27" spans="1:18" ht="12" customHeight="1">
      <c r="A27" s="99"/>
      <c r="B27" s="114" t="s">
        <v>70</v>
      </c>
      <c r="C27" s="111">
        <v>18.2</v>
      </c>
      <c r="D27" s="113">
        <v>19</v>
      </c>
      <c r="E27" s="111">
        <v>15.3</v>
      </c>
      <c r="F27" s="111">
        <v>8.1999999999999993</v>
      </c>
      <c r="G27" s="111">
        <v>12.5</v>
      </c>
      <c r="H27" s="111">
        <v>9.1999999999999993</v>
      </c>
      <c r="I27" s="113">
        <v>11</v>
      </c>
      <c r="J27" s="113">
        <v>13.193545597266471</v>
      </c>
      <c r="K27" s="113">
        <v>14.555196386128635</v>
      </c>
      <c r="L27" s="113">
        <v>19.651699103816377</v>
      </c>
      <c r="M27" s="113">
        <v>17.376146661160206</v>
      </c>
      <c r="N27" s="113">
        <v>18.713218328074678</v>
      </c>
      <c r="O27" s="113">
        <v>24.207643511648843</v>
      </c>
      <c r="P27" s="113">
        <v>29.2</v>
      </c>
      <c r="Q27" s="113">
        <v>23.309751955129716</v>
      </c>
      <c r="R27" s="113">
        <v>21.752356081821791</v>
      </c>
    </row>
    <row r="28" spans="1:18" ht="12" customHeight="1">
      <c r="A28" s="99"/>
      <c r="B28" s="114" t="s">
        <v>71</v>
      </c>
      <c r="C28" s="111">
        <v>35.200000000000003</v>
      </c>
      <c r="D28" s="111">
        <v>31.4</v>
      </c>
      <c r="E28" s="111">
        <v>20.6</v>
      </c>
      <c r="F28" s="111">
        <v>22.1</v>
      </c>
      <c r="G28" s="111">
        <v>19.3</v>
      </c>
      <c r="H28" s="111">
        <v>26.5</v>
      </c>
      <c r="I28" s="113">
        <v>31.8</v>
      </c>
      <c r="J28" s="113">
        <v>37.433264005978508</v>
      </c>
      <c r="K28" s="113">
        <v>39.227997792273889</v>
      </c>
      <c r="L28" s="113">
        <v>39.191919970536155</v>
      </c>
      <c r="M28" s="113">
        <v>34.491907625052157</v>
      </c>
      <c r="N28" s="113">
        <v>32.542904709436812</v>
      </c>
      <c r="O28" s="113">
        <v>34.24387775782732</v>
      </c>
      <c r="P28" s="113">
        <v>38.200000000000003</v>
      </c>
      <c r="Q28" s="113">
        <v>52.086263195154622</v>
      </c>
      <c r="R28" s="113">
        <v>45.019958435460808</v>
      </c>
    </row>
    <row r="29" spans="1:18" ht="12" customHeight="1">
      <c r="A29" s="99"/>
      <c r="B29" s="114" t="s">
        <v>72</v>
      </c>
      <c r="C29" s="111">
        <v>13.1</v>
      </c>
      <c r="D29" s="111">
        <v>14.6</v>
      </c>
      <c r="E29" s="111">
        <v>20.8</v>
      </c>
      <c r="F29" s="111">
        <v>13.3</v>
      </c>
      <c r="G29" s="111">
        <v>12.1</v>
      </c>
      <c r="H29" s="111">
        <v>15.8</v>
      </c>
      <c r="I29" s="113">
        <v>18.100000000000001</v>
      </c>
      <c r="J29" s="113">
        <v>15.24172873033309</v>
      </c>
      <c r="K29" s="113">
        <v>16.838431875441447</v>
      </c>
      <c r="L29" s="113">
        <v>17.624801369885066</v>
      </c>
      <c r="M29" s="113">
        <v>18.523321663687771</v>
      </c>
      <c r="N29" s="113">
        <v>19.320917622653997</v>
      </c>
      <c r="O29" s="113">
        <v>25.353197155732172</v>
      </c>
      <c r="P29" s="113">
        <v>26.6</v>
      </c>
      <c r="Q29" s="113">
        <v>29.478578514826854</v>
      </c>
      <c r="R29" s="113">
        <v>28.056194627140478</v>
      </c>
    </row>
    <row r="30" spans="1:18" ht="12" customHeight="1">
      <c r="A30" s="99"/>
      <c r="B30" s="114" t="s">
        <v>73</v>
      </c>
      <c r="C30" s="113">
        <v>10.8</v>
      </c>
      <c r="D30" s="111">
        <v>15.2</v>
      </c>
      <c r="E30" s="111">
        <v>14.7</v>
      </c>
      <c r="F30" s="111">
        <v>10.199999999999999</v>
      </c>
      <c r="G30" s="111">
        <v>15.5</v>
      </c>
      <c r="H30" s="111">
        <v>11.5</v>
      </c>
      <c r="I30" s="113">
        <v>15</v>
      </c>
      <c r="J30" s="113">
        <v>10.950485496755411</v>
      </c>
      <c r="K30" s="113">
        <v>11.690266358616787</v>
      </c>
      <c r="L30" s="113">
        <v>10.564386193664633</v>
      </c>
      <c r="M30" s="113">
        <v>14.650138625638059</v>
      </c>
      <c r="N30" s="113">
        <v>16.826495267151159</v>
      </c>
      <c r="O30" s="113">
        <v>18.19122272340822</v>
      </c>
      <c r="P30" s="113">
        <v>25.4</v>
      </c>
      <c r="Q30" s="113">
        <v>25.928076869846393</v>
      </c>
      <c r="R30" s="113">
        <v>24.306627416420952</v>
      </c>
    </row>
    <row r="31" spans="1:18" ht="12" customHeight="1">
      <c r="A31" s="99"/>
      <c r="B31" s="114" t="s">
        <v>427</v>
      </c>
      <c r="C31" s="113">
        <v>0</v>
      </c>
      <c r="D31" s="113">
        <v>0</v>
      </c>
      <c r="E31" s="113">
        <v>0</v>
      </c>
      <c r="F31" s="113">
        <v>0</v>
      </c>
      <c r="G31" s="103" t="s">
        <v>49</v>
      </c>
      <c r="H31" s="103" t="s">
        <v>49</v>
      </c>
      <c r="I31" s="113">
        <v>36.1</v>
      </c>
      <c r="J31" s="113">
        <v>32.646958472913191</v>
      </c>
      <c r="K31" s="113">
        <v>36.668547591731659</v>
      </c>
      <c r="L31" s="113">
        <v>36.948123763921814</v>
      </c>
      <c r="M31" s="113">
        <v>38.842256346615322</v>
      </c>
      <c r="N31" s="113">
        <v>35.81135832833192</v>
      </c>
      <c r="O31" s="113">
        <v>39.022998086236136</v>
      </c>
      <c r="P31" s="113">
        <v>43.7</v>
      </c>
      <c r="Q31" s="113">
        <v>44.190943718944311</v>
      </c>
      <c r="R31" s="113">
        <v>44.459537444059045</v>
      </c>
    </row>
    <row r="32" spans="1:18" ht="12" customHeight="1">
      <c r="A32" s="99"/>
      <c r="B32" s="114" t="s">
        <v>74</v>
      </c>
      <c r="C32" s="111">
        <v>18.8</v>
      </c>
      <c r="D32" s="111">
        <v>13.9</v>
      </c>
      <c r="E32" s="111">
        <v>22.3</v>
      </c>
      <c r="F32" s="111">
        <v>17.2</v>
      </c>
      <c r="G32" s="111">
        <v>22.6</v>
      </c>
      <c r="H32" s="111">
        <v>16.899999999999999</v>
      </c>
      <c r="I32" s="113">
        <v>19.5</v>
      </c>
      <c r="J32" s="113">
        <v>25.629876434602128</v>
      </c>
      <c r="K32" s="113">
        <v>25.903414600590875</v>
      </c>
      <c r="L32" s="113">
        <v>23.882843534199065</v>
      </c>
      <c r="M32" s="113">
        <v>25.144013324128643</v>
      </c>
      <c r="N32" s="113">
        <v>22.988720194870659</v>
      </c>
      <c r="O32" s="113">
        <v>24.262300190000595</v>
      </c>
      <c r="P32" s="113">
        <v>33.1</v>
      </c>
      <c r="Q32" s="113">
        <v>25.232861742312608</v>
      </c>
      <c r="R32" s="113">
        <v>25.128205592877407</v>
      </c>
    </row>
    <row r="33" spans="1:18" ht="12" customHeight="1">
      <c r="A33" s="99"/>
      <c r="B33" s="114" t="s">
        <v>75</v>
      </c>
      <c r="C33" s="111">
        <v>7.7</v>
      </c>
      <c r="D33" s="113">
        <v>5</v>
      </c>
      <c r="E33" s="111">
        <v>7.9</v>
      </c>
      <c r="F33" s="111">
        <v>6.8</v>
      </c>
      <c r="G33" s="111">
        <v>10.6</v>
      </c>
      <c r="H33" s="111">
        <v>7.4</v>
      </c>
      <c r="I33" s="113">
        <v>14.7</v>
      </c>
      <c r="J33" s="113">
        <v>18.229764651042629</v>
      </c>
      <c r="K33" s="113">
        <v>16.99460150432926</v>
      </c>
      <c r="L33" s="113">
        <v>16.19090959713391</v>
      </c>
      <c r="M33" s="113">
        <v>13.754760377797382</v>
      </c>
      <c r="N33" s="113">
        <v>12.666615359714875</v>
      </c>
      <c r="O33" s="113">
        <v>17.13919086689538</v>
      </c>
      <c r="P33" s="113">
        <v>15.8</v>
      </c>
      <c r="Q33" s="113">
        <v>19.225398856520464</v>
      </c>
      <c r="R33" s="113">
        <v>13.838583541670928</v>
      </c>
    </row>
    <row r="34" spans="1:18" ht="12" customHeight="1">
      <c r="A34" s="99"/>
      <c r="B34" s="114" t="s">
        <v>76</v>
      </c>
      <c r="C34" s="111">
        <v>17.3</v>
      </c>
      <c r="D34" s="111">
        <v>20.9</v>
      </c>
      <c r="E34" s="111">
        <v>19.600000000000001</v>
      </c>
      <c r="F34" s="111">
        <v>19.600000000000001</v>
      </c>
      <c r="G34" s="111">
        <v>21.8</v>
      </c>
      <c r="H34" s="113">
        <v>25</v>
      </c>
      <c r="I34" s="113">
        <v>23.9</v>
      </c>
      <c r="J34" s="113">
        <v>21.91552436718565</v>
      </c>
      <c r="K34" s="113">
        <v>19.389809402988657</v>
      </c>
      <c r="L34" s="113">
        <v>21.283783795081224</v>
      </c>
      <c r="M34" s="113">
        <v>22.99333116965202</v>
      </c>
      <c r="N34" s="113">
        <v>27.795751094944276</v>
      </c>
      <c r="O34" s="113">
        <v>40.360196636175147</v>
      </c>
      <c r="P34" s="113">
        <v>38.700000000000003</v>
      </c>
      <c r="Q34" s="113">
        <v>29.8431187515611</v>
      </c>
      <c r="R34" s="113">
        <v>29.648016389818142</v>
      </c>
    </row>
    <row r="35" spans="1:18" ht="12" customHeight="1">
      <c r="A35" s="99"/>
      <c r="B35" s="114" t="s">
        <v>77</v>
      </c>
      <c r="C35" s="111">
        <v>40.9</v>
      </c>
      <c r="D35" s="111">
        <v>30.3</v>
      </c>
      <c r="E35" s="111">
        <v>30.1</v>
      </c>
      <c r="F35" s="111">
        <v>32.799999999999997</v>
      </c>
      <c r="G35" s="111">
        <v>38.1</v>
      </c>
      <c r="H35" s="111">
        <v>39.299999999999997</v>
      </c>
      <c r="I35" s="113">
        <v>33.200000000000003</v>
      </c>
      <c r="J35" s="113">
        <v>35.112626733431021</v>
      </c>
      <c r="K35" s="113">
        <v>34.397073596019503</v>
      </c>
      <c r="L35" s="113">
        <v>31.76696102026763</v>
      </c>
      <c r="M35" s="113">
        <v>30.671769683887963</v>
      </c>
      <c r="N35" s="113">
        <v>36.672663961628061</v>
      </c>
      <c r="O35" s="113">
        <v>38.885567081027361</v>
      </c>
      <c r="P35" s="113">
        <v>57</v>
      </c>
      <c r="Q35" s="113">
        <v>57.817091084136592</v>
      </c>
      <c r="R35" s="113">
        <v>59.021841871796511</v>
      </c>
    </row>
    <row r="36" spans="1:18" ht="12" customHeight="1">
      <c r="A36" s="99"/>
      <c r="B36" s="114" t="s">
        <v>78</v>
      </c>
      <c r="C36" s="111">
        <v>18.8</v>
      </c>
      <c r="D36" s="111">
        <v>19.8</v>
      </c>
      <c r="E36" s="113">
        <v>24.6</v>
      </c>
      <c r="F36" s="111">
        <v>24.7</v>
      </c>
      <c r="G36" s="111">
        <v>25.1</v>
      </c>
      <c r="H36" s="111">
        <v>30.7</v>
      </c>
      <c r="I36" s="113">
        <v>30.5</v>
      </c>
      <c r="J36" s="113">
        <v>21.384980769941052</v>
      </c>
      <c r="K36" s="113">
        <v>20.216216389778726</v>
      </c>
      <c r="L36" s="113">
        <v>28.86242973453146</v>
      </c>
      <c r="M36" s="113">
        <v>25.284111298905561</v>
      </c>
      <c r="N36" s="113">
        <v>24.326696857665013</v>
      </c>
      <c r="O36" s="113">
        <v>34.864109881732155</v>
      </c>
      <c r="P36" s="113">
        <v>42.8</v>
      </c>
      <c r="Q36" s="113">
        <v>44.797913349134781</v>
      </c>
      <c r="R36" s="113">
        <v>50.878654011521277</v>
      </c>
    </row>
    <row r="37" spans="1:18" ht="12" customHeight="1">
      <c r="A37" s="99"/>
      <c r="B37" s="114" t="s">
        <v>79</v>
      </c>
      <c r="C37" s="111">
        <v>22.3</v>
      </c>
      <c r="D37" s="111">
        <v>24.8</v>
      </c>
      <c r="E37" s="111">
        <v>14.1</v>
      </c>
      <c r="F37" s="111">
        <v>14.8</v>
      </c>
      <c r="G37" s="111">
        <v>13.9</v>
      </c>
      <c r="H37" s="111">
        <v>24.6</v>
      </c>
      <c r="I37" s="113">
        <v>26.5</v>
      </c>
      <c r="J37" s="113">
        <v>17.967169735932117</v>
      </c>
      <c r="K37" s="113">
        <v>20.071226348474038</v>
      </c>
      <c r="L37" s="113">
        <v>20.577042187242483</v>
      </c>
      <c r="M37" s="113">
        <v>24.271971216356317</v>
      </c>
      <c r="N37" s="113">
        <v>24.268918166033345</v>
      </c>
      <c r="O37" s="113">
        <v>34.928609305931261</v>
      </c>
      <c r="P37" s="113">
        <v>38.6</v>
      </c>
      <c r="Q37" s="113">
        <v>32.330652742903723</v>
      </c>
      <c r="R37" s="113">
        <v>34.363956468647444</v>
      </c>
    </row>
    <row r="38" spans="1:18" ht="12" customHeight="1">
      <c r="A38" s="99"/>
      <c r="B38" s="114" t="s">
        <v>80</v>
      </c>
      <c r="C38" s="111">
        <v>28.9</v>
      </c>
      <c r="D38" s="111">
        <v>23.6</v>
      </c>
      <c r="E38" s="111">
        <v>19.399999999999999</v>
      </c>
      <c r="F38" s="111">
        <v>19.7</v>
      </c>
      <c r="G38" s="111">
        <v>19.600000000000001</v>
      </c>
      <c r="H38" s="111">
        <v>20.100000000000001</v>
      </c>
      <c r="I38" s="113">
        <v>19.399999999999999</v>
      </c>
      <c r="J38" s="113">
        <v>15.848356588618106</v>
      </c>
      <c r="K38" s="113">
        <v>20.482392297409525</v>
      </c>
      <c r="L38" s="113">
        <v>23.077010117579512</v>
      </c>
      <c r="M38" s="113">
        <v>25.903703136672661</v>
      </c>
      <c r="N38" s="113">
        <v>28.874126509636298</v>
      </c>
      <c r="O38" s="113">
        <v>33.799971483288665</v>
      </c>
      <c r="P38" s="113">
        <v>33.9</v>
      </c>
      <c r="Q38" s="113">
        <v>34.15923231521873</v>
      </c>
      <c r="R38" s="113">
        <v>30.980242568582867</v>
      </c>
    </row>
    <row r="39" spans="1:18" ht="12" hidden="1" customHeight="1">
      <c r="A39" s="99"/>
      <c r="B39" s="248" t="s">
        <v>418</v>
      </c>
      <c r="C39" s="249">
        <v>0</v>
      </c>
      <c r="D39" s="249">
        <v>0</v>
      </c>
      <c r="E39" s="249">
        <v>0</v>
      </c>
      <c r="F39" s="249">
        <v>0</v>
      </c>
      <c r="G39" s="249">
        <v>0</v>
      </c>
      <c r="H39" s="249">
        <v>35.799999999999997</v>
      </c>
      <c r="I39" s="249">
        <v>36.4</v>
      </c>
      <c r="J39" s="249">
        <v>38.444364594966068</v>
      </c>
      <c r="K39" s="249">
        <v>41.284022969920414</v>
      </c>
      <c r="L39" s="249">
        <v>37.302545282529991</v>
      </c>
      <c r="M39" s="113">
        <v>39.196561424646546</v>
      </c>
      <c r="N39" s="113">
        <v>37.654506532943174</v>
      </c>
      <c r="O39" s="113" t="s">
        <v>489</v>
      </c>
      <c r="P39" s="113"/>
      <c r="Q39" s="113"/>
      <c r="R39" s="113"/>
    </row>
    <row r="40" spans="1:18" ht="12" customHeight="1">
      <c r="A40" s="99"/>
      <c r="B40" s="114" t="s">
        <v>381</v>
      </c>
      <c r="C40" s="113">
        <v>0</v>
      </c>
      <c r="D40" s="113">
        <v>0</v>
      </c>
      <c r="E40" s="113">
        <v>0</v>
      </c>
      <c r="F40" s="113">
        <v>0</v>
      </c>
      <c r="G40" s="103" t="s">
        <v>49</v>
      </c>
      <c r="H40" s="103" t="s">
        <v>49</v>
      </c>
      <c r="I40" s="113">
        <v>37.799999999999997</v>
      </c>
      <c r="J40" s="113">
        <v>39.428475058076494</v>
      </c>
      <c r="K40" s="113">
        <v>42.31570139959274</v>
      </c>
      <c r="L40" s="113">
        <v>37.760564837967458</v>
      </c>
      <c r="M40" s="113">
        <v>39.949520785382262</v>
      </c>
      <c r="N40" s="113">
        <v>38.436245526626138</v>
      </c>
      <c r="O40" s="113">
        <v>42.547638889492688</v>
      </c>
      <c r="P40" s="113">
        <v>44.6</v>
      </c>
      <c r="Q40" s="113">
        <v>48.771920901442655</v>
      </c>
      <c r="R40" s="113">
        <v>44.216436414594533</v>
      </c>
    </row>
    <row r="41" spans="1:18" ht="12" customHeight="1">
      <c r="A41" s="99"/>
      <c r="B41" s="114" t="s">
        <v>446</v>
      </c>
      <c r="C41" s="111">
        <v>0</v>
      </c>
      <c r="D41" s="111">
        <v>0</v>
      </c>
      <c r="E41" s="111">
        <v>0</v>
      </c>
      <c r="F41" s="111">
        <v>0</v>
      </c>
      <c r="G41" s="103" t="s">
        <v>49</v>
      </c>
      <c r="H41" s="103" t="s">
        <v>49</v>
      </c>
      <c r="I41" s="113">
        <v>24.3</v>
      </c>
      <c r="J41" s="113">
        <v>28.592741208497152</v>
      </c>
      <c r="K41" s="113">
        <v>31.773210831785299</v>
      </c>
      <c r="L41" s="113">
        <v>32.707790972303023</v>
      </c>
      <c r="M41" s="113">
        <v>30.483883821073572</v>
      </c>
      <c r="N41" s="113">
        <v>28.154910968825831</v>
      </c>
      <c r="O41" s="113">
        <v>32.418431053065497</v>
      </c>
      <c r="P41" s="113">
        <v>37.5</v>
      </c>
      <c r="Q41" s="113">
        <v>42.35530081873172</v>
      </c>
      <c r="R41" s="113">
        <v>40.784687550478118</v>
      </c>
    </row>
    <row r="42" spans="1:18" ht="12" customHeight="1">
      <c r="A42" s="99"/>
      <c r="B42" s="114" t="s">
        <v>81</v>
      </c>
      <c r="C42" s="111">
        <v>33.4</v>
      </c>
      <c r="D42" s="113">
        <v>35</v>
      </c>
      <c r="E42" s="111">
        <v>22.1</v>
      </c>
      <c r="F42" s="111">
        <v>22.4</v>
      </c>
      <c r="G42" s="111">
        <v>30.5</v>
      </c>
      <c r="H42" s="113">
        <v>27</v>
      </c>
      <c r="I42" s="113">
        <v>28.5</v>
      </c>
      <c r="J42" s="113">
        <v>27.321935227337601</v>
      </c>
      <c r="K42" s="113">
        <v>28.5697795988746</v>
      </c>
      <c r="L42" s="113">
        <v>27.702378588158123</v>
      </c>
      <c r="M42" s="113">
        <v>25.429230053540824</v>
      </c>
      <c r="N42" s="113">
        <v>24.04104694642816</v>
      </c>
      <c r="O42" s="113">
        <v>28.377518028981154</v>
      </c>
      <c r="P42" s="113">
        <v>38.5</v>
      </c>
      <c r="Q42" s="113">
        <v>39.067771654584291</v>
      </c>
      <c r="R42" s="113">
        <v>35.75843783471759</v>
      </c>
    </row>
    <row r="43" spans="1:18" ht="12" customHeight="1">
      <c r="A43" s="99"/>
      <c r="B43" s="114" t="s">
        <v>82</v>
      </c>
      <c r="C43" s="111">
        <v>37.700000000000003</v>
      </c>
      <c r="D43" s="111">
        <v>42.4</v>
      </c>
      <c r="E43" s="111">
        <v>35.299999999999997</v>
      </c>
      <c r="F43" s="111">
        <v>19.2</v>
      </c>
      <c r="G43" s="111">
        <v>40.299999999999997</v>
      </c>
      <c r="H43" s="111">
        <v>26.4</v>
      </c>
      <c r="I43" s="113">
        <v>24.8</v>
      </c>
      <c r="J43" s="113">
        <v>25.807871190458997</v>
      </c>
      <c r="K43" s="113">
        <v>28.18752666132346</v>
      </c>
      <c r="L43" s="113">
        <v>29.617899709896403</v>
      </c>
      <c r="M43" s="113">
        <v>19.878464499559918</v>
      </c>
      <c r="N43" s="113">
        <v>25.007766135929121</v>
      </c>
      <c r="O43" s="113">
        <v>33.680979077849607</v>
      </c>
      <c r="P43" s="113">
        <v>32.700000000000003</v>
      </c>
      <c r="Q43" s="113">
        <v>34.270004215314984</v>
      </c>
      <c r="R43" s="113">
        <v>31.912208979321182</v>
      </c>
    </row>
    <row r="44" spans="1:18" ht="12" customHeight="1">
      <c r="A44" s="99"/>
      <c r="B44" s="114" t="s">
        <v>83</v>
      </c>
      <c r="C44" s="111">
        <v>38.799999999999997</v>
      </c>
      <c r="D44" s="111">
        <v>38.299999999999997</v>
      </c>
      <c r="E44" s="111">
        <v>29.5</v>
      </c>
      <c r="F44" s="111">
        <v>31.2</v>
      </c>
      <c r="G44" s="111">
        <v>30.3</v>
      </c>
      <c r="H44" s="113">
        <v>36.299999999999997</v>
      </c>
      <c r="I44" s="113">
        <v>32.5</v>
      </c>
      <c r="J44" s="113">
        <v>29.946717019924172</v>
      </c>
      <c r="K44" s="113">
        <v>33.467417229055712</v>
      </c>
      <c r="L44" s="113">
        <v>23.756307743227488</v>
      </c>
      <c r="M44" s="113">
        <v>27.59748379647483</v>
      </c>
      <c r="N44" s="113">
        <v>23.645180511689297</v>
      </c>
      <c r="O44" s="113">
        <v>32.876204466262912</v>
      </c>
      <c r="P44" s="113">
        <v>37.5</v>
      </c>
      <c r="Q44" s="113">
        <v>42.4992943380092</v>
      </c>
      <c r="R44" s="113">
        <v>46.10123783063387</v>
      </c>
    </row>
    <row r="45" spans="1:18" ht="12" customHeight="1">
      <c r="A45" s="99"/>
      <c r="B45" s="114" t="s">
        <v>84</v>
      </c>
      <c r="C45" s="111">
        <v>15.3</v>
      </c>
      <c r="D45" s="111">
        <v>12.8</v>
      </c>
      <c r="E45" s="113">
        <v>18.5</v>
      </c>
      <c r="F45" s="111">
        <v>24.5</v>
      </c>
      <c r="G45" s="111">
        <v>19.899999999999999</v>
      </c>
      <c r="H45" s="111">
        <v>16.600000000000001</v>
      </c>
      <c r="I45" s="113">
        <v>16.7</v>
      </c>
      <c r="J45" s="113">
        <v>20.691543496065776</v>
      </c>
      <c r="K45" s="113">
        <v>20.904819969327349</v>
      </c>
      <c r="L45" s="113">
        <v>19.156192890228656</v>
      </c>
      <c r="M45" s="113">
        <v>23.475171242319341</v>
      </c>
      <c r="N45" s="113">
        <v>23.725419637993475</v>
      </c>
      <c r="O45" s="113">
        <v>28.531673308266132</v>
      </c>
      <c r="P45" s="113">
        <v>33.1</v>
      </c>
      <c r="Q45" s="113">
        <v>31.324430578485341</v>
      </c>
      <c r="R45" s="113">
        <v>32.964003674175103</v>
      </c>
    </row>
    <row r="46" spans="1:18" ht="12" customHeight="1">
      <c r="A46" s="99"/>
      <c r="B46" s="114" t="s">
        <v>85</v>
      </c>
      <c r="C46" s="111">
        <v>30.2</v>
      </c>
      <c r="D46" s="111">
        <v>15.4</v>
      </c>
      <c r="E46" s="111">
        <v>20.3</v>
      </c>
      <c r="F46" s="111">
        <v>23.7</v>
      </c>
      <c r="G46" s="111">
        <v>20.3</v>
      </c>
      <c r="H46" s="113">
        <v>19.7</v>
      </c>
      <c r="I46" s="113">
        <v>21.6</v>
      </c>
      <c r="J46" s="113">
        <v>20.787035647525652</v>
      </c>
      <c r="K46" s="113">
        <v>26.631310286812926</v>
      </c>
      <c r="L46" s="113">
        <v>30.583959454966642</v>
      </c>
      <c r="M46" s="113">
        <v>27.734849272620771</v>
      </c>
      <c r="N46" s="113">
        <v>28.17474947710523</v>
      </c>
      <c r="O46" s="113">
        <v>26.050768383985073</v>
      </c>
      <c r="P46" s="113">
        <v>30.8</v>
      </c>
      <c r="Q46" s="113">
        <v>33.638185332195938</v>
      </c>
      <c r="R46" s="113">
        <v>37.476344246124903</v>
      </c>
    </row>
    <row r="47" spans="1:18" ht="12" customHeight="1">
      <c r="A47" s="99"/>
      <c r="B47" s="114" t="s">
        <v>86</v>
      </c>
      <c r="C47" s="111">
        <v>9.1999999999999993</v>
      </c>
      <c r="D47" s="111">
        <v>9.6</v>
      </c>
      <c r="E47" s="111">
        <v>8.3000000000000007</v>
      </c>
      <c r="F47" s="111">
        <v>8.4</v>
      </c>
      <c r="G47" s="111">
        <v>6.5</v>
      </c>
      <c r="H47" s="111">
        <v>8.5</v>
      </c>
      <c r="I47" s="113">
        <v>15.3</v>
      </c>
      <c r="J47" s="113">
        <v>12.08907227786854</v>
      </c>
      <c r="K47" s="113">
        <v>12.490946631534062</v>
      </c>
      <c r="L47" s="113">
        <v>14.050065120814955</v>
      </c>
      <c r="M47" s="113">
        <v>16.692039374792856</v>
      </c>
      <c r="N47" s="113">
        <v>12.316840237824552</v>
      </c>
      <c r="O47" s="113">
        <v>15.732182211873214</v>
      </c>
      <c r="P47" s="113">
        <v>17.7</v>
      </c>
      <c r="Q47" s="113">
        <v>18.472855454938717</v>
      </c>
      <c r="R47" s="113">
        <v>13.025798126179669</v>
      </c>
    </row>
    <row r="48" spans="1:18" ht="12" customHeight="1">
      <c r="A48" s="99"/>
      <c r="B48" s="114" t="s">
        <v>87</v>
      </c>
      <c r="C48" s="111">
        <v>26.3</v>
      </c>
      <c r="D48" s="111">
        <v>46.1</v>
      </c>
      <c r="E48" s="111">
        <v>60.2</v>
      </c>
      <c r="F48" s="111">
        <v>42.5</v>
      </c>
      <c r="G48" s="111">
        <v>38.9</v>
      </c>
      <c r="H48" s="113">
        <v>44.4</v>
      </c>
      <c r="I48" s="113">
        <v>49.8</v>
      </c>
      <c r="J48" s="113">
        <v>50.20160645995707</v>
      </c>
      <c r="K48" s="113">
        <v>61.012976742582012</v>
      </c>
      <c r="L48" s="113">
        <v>48.117913529969748</v>
      </c>
      <c r="M48" s="113">
        <v>46.66206804482546</v>
      </c>
      <c r="N48" s="113">
        <v>35.947508776357786</v>
      </c>
      <c r="O48" s="113">
        <v>49.858178426194435</v>
      </c>
      <c r="P48" s="113">
        <v>61.4</v>
      </c>
      <c r="Q48" s="113">
        <v>57.98880395437326</v>
      </c>
      <c r="R48" s="113">
        <v>55.283036581529899</v>
      </c>
    </row>
    <row r="49" spans="1:21" ht="12" customHeight="1">
      <c r="A49" s="99"/>
      <c r="B49" s="114" t="s">
        <v>88</v>
      </c>
      <c r="C49" s="111">
        <v>30.6</v>
      </c>
      <c r="D49" s="113">
        <v>29.2</v>
      </c>
      <c r="E49" s="111">
        <v>31.3</v>
      </c>
      <c r="F49" s="111">
        <v>28.2</v>
      </c>
      <c r="G49" s="113">
        <v>29</v>
      </c>
      <c r="H49" s="111">
        <v>25.3</v>
      </c>
      <c r="I49" s="113">
        <v>24.5</v>
      </c>
      <c r="J49" s="113">
        <v>20.362045147669907</v>
      </c>
      <c r="K49" s="113">
        <v>26.119855682781747</v>
      </c>
      <c r="L49" s="113">
        <v>26.977314260726668</v>
      </c>
      <c r="M49" s="113">
        <v>25.653701704849794</v>
      </c>
      <c r="N49" s="113">
        <v>31.239334939822548</v>
      </c>
      <c r="O49" s="113">
        <v>40.57687501436255</v>
      </c>
      <c r="P49" s="113">
        <v>37.700000000000003</v>
      </c>
      <c r="Q49" s="113">
        <v>39.042564662666109</v>
      </c>
      <c r="R49" s="113">
        <v>36.909173290960979</v>
      </c>
    </row>
    <row r="50" spans="1:21" ht="12" customHeight="1">
      <c r="A50" s="99"/>
      <c r="B50" s="114" t="s">
        <v>89</v>
      </c>
      <c r="C50" s="111">
        <v>32.6</v>
      </c>
      <c r="D50" s="111">
        <v>24.5</v>
      </c>
      <c r="E50" s="111">
        <v>41.7</v>
      </c>
      <c r="F50" s="111">
        <v>38.799999999999997</v>
      </c>
      <c r="G50" s="111">
        <v>38.700000000000003</v>
      </c>
      <c r="H50" s="111">
        <v>31.6</v>
      </c>
      <c r="I50" s="113">
        <v>22</v>
      </c>
      <c r="J50" s="113">
        <v>26.146317584776945</v>
      </c>
      <c r="K50" s="113">
        <v>22.210713409192632</v>
      </c>
      <c r="L50" s="113">
        <v>21.155984421930473</v>
      </c>
      <c r="M50" s="113">
        <v>32.636973364119122</v>
      </c>
      <c r="N50" s="113">
        <v>34.567965254547502</v>
      </c>
      <c r="O50" s="113">
        <v>44.266082293144443</v>
      </c>
      <c r="P50" s="113">
        <v>52.1</v>
      </c>
      <c r="Q50" s="113">
        <v>53.09793632358646</v>
      </c>
      <c r="R50" s="113">
        <v>57.02781736599578</v>
      </c>
    </row>
    <row r="51" spans="1:21" ht="12" customHeight="1">
      <c r="A51" s="99"/>
      <c r="B51" s="114" t="s">
        <v>90</v>
      </c>
      <c r="C51" s="111">
        <v>35.6</v>
      </c>
      <c r="D51" s="111">
        <v>32.6</v>
      </c>
      <c r="E51" s="111">
        <v>31.6</v>
      </c>
      <c r="F51" s="111">
        <v>32.5</v>
      </c>
      <c r="G51" s="111">
        <v>36.700000000000003</v>
      </c>
      <c r="H51" s="111">
        <v>38.4</v>
      </c>
      <c r="I51" s="113">
        <v>45.2</v>
      </c>
      <c r="J51" s="113">
        <v>47.329839671421475</v>
      </c>
      <c r="K51" s="113">
        <v>48.385944362398355</v>
      </c>
      <c r="L51" s="113">
        <v>58.64170417878973</v>
      </c>
      <c r="M51" s="113">
        <v>51.838987392802849</v>
      </c>
      <c r="N51" s="113">
        <v>54.817253804059888</v>
      </c>
      <c r="O51" s="113">
        <v>55.727262547646625</v>
      </c>
      <c r="P51" s="113">
        <v>56.3</v>
      </c>
      <c r="Q51" s="113">
        <v>56.946712469351503</v>
      </c>
      <c r="R51" s="113">
        <v>53.167171915671737</v>
      </c>
    </row>
    <row r="52" spans="1:21" ht="10.5" customHeight="1" thickBot="1">
      <c r="A52" s="99"/>
      <c r="B52" s="433"/>
      <c r="C52" s="433"/>
      <c r="D52" s="433"/>
      <c r="E52" s="433"/>
      <c r="F52" s="433"/>
      <c r="G52" s="433"/>
      <c r="H52" s="433"/>
      <c r="I52" s="433"/>
      <c r="J52" s="433"/>
      <c r="K52" s="419"/>
      <c r="L52" s="419"/>
      <c r="M52" s="419"/>
      <c r="N52" s="419"/>
      <c r="O52" s="419"/>
      <c r="P52" s="419"/>
      <c r="Q52" s="419"/>
      <c r="R52" s="419"/>
    </row>
    <row r="53" spans="1:21" ht="12" customHeight="1">
      <c r="A53" s="99"/>
      <c r="B53" s="115" t="s">
        <v>419</v>
      </c>
      <c r="C53" s="108"/>
      <c r="D53" s="108"/>
      <c r="E53" s="99"/>
      <c r="F53" s="99"/>
      <c r="G53" s="99"/>
      <c r="H53" s="99"/>
      <c r="I53" s="99"/>
      <c r="J53" s="99"/>
    </row>
    <row r="54" spans="1:21" ht="21" customHeight="1">
      <c r="A54" s="99"/>
      <c r="B54" s="511" t="s">
        <v>447</v>
      </c>
      <c r="C54" s="511"/>
      <c r="D54" s="511"/>
      <c r="E54" s="511"/>
      <c r="F54" s="511"/>
      <c r="G54" s="511"/>
      <c r="H54" s="511"/>
      <c r="I54" s="511"/>
      <c r="J54" s="511"/>
      <c r="K54" s="511"/>
      <c r="L54" s="511"/>
      <c r="M54" s="511"/>
      <c r="N54" s="511"/>
      <c r="O54" s="511"/>
      <c r="P54" s="511"/>
      <c r="Q54" s="511"/>
      <c r="R54" s="511"/>
      <c r="S54" s="285"/>
      <c r="T54" s="285"/>
      <c r="U54" s="285"/>
    </row>
    <row r="55" spans="1:21" ht="21" customHeight="1">
      <c r="A55" s="99"/>
      <c r="B55" s="509" t="s">
        <v>448</v>
      </c>
      <c r="C55" s="509"/>
      <c r="D55" s="509"/>
      <c r="E55" s="509"/>
      <c r="F55" s="509"/>
      <c r="G55" s="509"/>
      <c r="H55" s="509"/>
      <c r="I55" s="509"/>
      <c r="J55" s="509"/>
      <c r="K55" s="509"/>
      <c r="L55" s="509"/>
      <c r="M55" s="509"/>
      <c r="N55" s="509"/>
      <c r="O55" s="509"/>
      <c r="P55" s="509"/>
      <c r="Q55" s="509"/>
      <c r="R55" s="509"/>
      <c r="S55" s="285"/>
      <c r="T55" s="285"/>
      <c r="U55" s="285"/>
    </row>
    <row r="56" spans="1:21" ht="12" customHeight="1">
      <c r="A56" s="99"/>
      <c r="B56" s="116" t="s">
        <v>64</v>
      </c>
      <c r="C56" s="109"/>
      <c r="D56" s="109"/>
      <c r="E56" s="109"/>
      <c r="F56" s="109"/>
      <c r="G56" s="109"/>
      <c r="H56" s="99"/>
      <c r="I56" s="99"/>
      <c r="J56" s="99"/>
    </row>
  </sheetData>
  <mergeCells count="4">
    <mergeCell ref="B1:R1"/>
    <mergeCell ref="B2:R2"/>
    <mergeCell ref="B54:R54"/>
    <mergeCell ref="B55:R55"/>
  </mergeCells>
  <pageMargins left="0.7" right="0.7" top="0.75" bottom="0.75" header="0.3" footer="0.3"/>
  <pageSetup paperSize="9" scale="6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FD74"/>
  <sheetViews>
    <sheetView showGridLines="0" zoomScaleNormal="100" zoomScaleSheetLayoutView="100" workbookViewId="0">
      <selection activeCell="P31" sqref="P31"/>
    </sheetView>
  </sheetViews>
  <sheetFormatPr baseColWidth="10" defaultColWidth="11.42578125" defaultRowHeight="12.75"/>
  <cols>
    <col min="1" max="1" width="2.5703125" style="3" customWidth="1"/>
    <col min="2" max="2" width="27.7109375" style="3" customWidth="1"/>
    <col min="3" max="4" width="6.140625" style="3" hidden="1" customWidth="1"/>
    <col min="5" max="7" width="5.5703125" style="3" hidden="1" customWidth="1"/>
    <col min="8" max="12" width="6.85546875" style="3" hidden="1" customWidth="1"/>
    <col min="13" max="14" width="7.7109375" style="3" hidden="1" customWidth="1"/>
    <col min="15" max="16" width="7.7109375" style="211" hidden="1" customWidth="1"/>
    <col min="17" max="21" width="8.7109375" style="211" customWidth="1"/>
    <col min="22" max="24" width="8.7109375" style="3" customWidth="1"/>
    <col min="25" max="16384" width="11.42578125" style="3"/>
  </cols>
  <sheetData>
    <row r="1" spans="1:26 16384:16384" s="339" customFormat="1" ht="42.75" customHeight="1">
      <c r="A1" s="330"/>
      <c r="B1" s="501" t="s">
        <v>542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501"/>
      <c r="U1" s="501"/>
      <c r="V1" s="501"/>
      <c r="W1" s="501"/>
      <c r="X1" s="501"/>
    </row>
    <row r="2" spans="1:26 16384:16384" ht="15" thickBot="1">
      <c r="B2" s="502" t="s">
        <v>0</v>
      </c>
      <c r="C2" s="502"/>
      <c r="D2" s="502"/>
      <c r="E2" s="502"/>
      <c r="F2" s="502"/>
      <c r="G2" s="502"/>
      <c r="H2" s="502"/>
      <c r="I2" s="502"/>
      <c r="J2" s="502"/>
      <c r="K2" s="502"/>
      <c r="L2" s="502"/>
      <c r="M2" s="502"/>
      <c r="N2" s="502"/>
      <c r="O2" s="502"/>
      <c r="P2" s="502"/>
      <c r="Q2" s="502"/>
      <c r="R2" s="502"/>
      <c r="S2" s="502"/>
      <c r="T2" s="502"/>
      <c r="U2" s="502"/>
      <c r="V2" s="502"/>
      <c r="W2" s="502"/>
      <c r="X2" s="502"/>
    </row>
    <row r="3" spans="1:26 16384:16384" ht="24.75" customHeight="1" thickBot="1">
      <c r="B3" s="437" t="s">
        <v>1</v>
      </c>
      <c r="C3" s="437">
        <v>2000</v>
      </c>
      <c r="D3" s="437">
        <v>2001</v>
      </c>
      <c r="E3" s="438">
        <v>2002</v>
      </c>
      <c r="F3" s="438">
        <v>2003</v>
      </c>
      <c r="G3" s="438">
        <v>2004</v>
      </c>
      <c r="H3" s="438">
        <v>2005</v>
      </c>
      <c r="I3" s="438">
        <v>2006</v>
      </c>
      <c r="J3" s="438">
        <v>2007</v>
      </c>
      <c r="K3" s="438">
        <v>2008</v>
      </c>
      <c r="L3" s="438">
        <v>2009</v>
      </c>
      <c r="M3" s="438">
        <v>2010</v>
      </c>
      <c r="N3" s="438">
        <v>2011</v>
      </c>
      <c r="O3" s="437">
        <v>2012</v>
      </c>
      <c r="P3" s="437">
        <v>2013</v>
      </c>
      <c r="Q3" s="437">
        <v>2014</v>
      </c>
      <c r="R3" s="437">
        <v>2015</v>
      </c>
      <c r="S3" s="437">
        <v>2016</v>
      </c>
      <c r="T3" s="437">
        <v>2017</v>
      </c>
      <c r="U3" s="437">
        <v>2018</v>
      </c>
      <c r="V3" s="437">
        <v>2019</v>
      </c>
      <c r="W3" s="437">
        <v>2020</v>
      </c>
      <c r="X3" s="437">
        <v>2021</v>
      </c>
    </row>
    <row r="4" spans="1:26 16384:16384" ht="5.25" customHeight="1">
      <c r="B4" s="435"/>
      <c r="C4" s="435"/>
      <c r="D4" s="435"/>
      <c r="E4" s="435"/>
      <c r="F4" s="435"/>
      <c r="G4" s="435"/>
      <c r="H4" s="435"/>
      <c r="I4" s="435"/>
      <c r="J4" s="435"/>
      <c r="K4" s="435"/>
      <c r="L4" s="435"/>
      <c r="M4" s="435"/>
      <c r="N4" s="435"/>
      <c r="O4" s="436"/>
      <c r="P4" s="436"/>
      <c r="Q4" s="436"/>
      <c r="Z4" s="397"/>
    </row>
    <row r="5" spans="1:26 16384:16384" ht="15" customHeight="1">
      <c r="A5" s="49"/>
      <c r="B5" s="286" t="s">
        <v>244</v>
      </c>
      <c r="C5" s="287">
        <f>SUM(C7:C35)</f>
        <v>0</v>
      </c>
      <c r="D5" s="287">
        <f>SUM(D7:D35)</f>
        <v>0</v>
      </c>
      <c r="E5" s="288">
        <v>5191</v>
      </c>
      <c r="F5" s="288">
        <v>5196</v>
      </c>
      <c r="G5" s="288">
        <v>5392</v>
      </c>
      <c r="H5" s="288">
        <v>5440</v>
      </c>
      <c r="I5" s="288">
        <v>6068</v>
      </c>
      <c r="J5" s="288">
        <f>SUM(J7:J35)</f>
        <v>5844</v>
      </c>
      <c r="K5" s="288">
        <f>SUM(K7:K35)</f>
        <v>6043</v>
      </c>
      <c r="L5" s="288">
        <f>SUM(L7:L35)</f>
        <v>6293</v>
      </c>
      <c r="M5" s="288">
        <v>6362</v>
      </c>
      <c r="N5" s="288">
        <v>6729</v>
      </c>
      <c r="O5" s="393">
        <v>6986</v>
      </c>
      <c r="P5" s="393">
        <f>SUM(P6:P35)</f>
        <v>7059</v>
      </c>
      <c r="Q5" s="393">
        <f>SUM(Q7:Q35)</f>
        <v>7051</v>
      </c>
      <c r="R5" s="393">
        <f t="shared" ref="R5:W5" si="0">SUM(R7:R35)</f>
        <v>7640</v>
      </c>
      <c r="S5" s="393">
        <f t="shared" si="0"/>
        <v>7960</v>
      </c>
      <c r="T5" s="393">
        <f t="shared" si="0"/>
        <v>7098</v>
      </c>
      <c r="U5" s="393">
        <f t="shared" si="0"/>
        <v>7344</v>
      </c>
      <c r="V5" s="393">
        <f t="shared" si="0"/>
        <v>7085</v>
      </c>
      <c r="W5" s="393">
        <f t="shared" si="0"/>
        <v>6038</v>
      </c>
      <c r="X5" s="393">
        <f>SUM(X7:X35)</f>
        <v>8665</v>
      </c>
      <c r="Z5" s="398"/>
      <c r="XFD5" s="367"/>
    </row>
    <row r="6" spans="1:26 16384:16384" ht="5.25" customHeight="1">
      <c r="A6" s="49"/>
      <c r="B6" s="286"/>
      <c r="C6" s="287"/>
      <c r="D6" s="287"/>
      <c r="E6" s="289"/>
      <c r="F6" s="289"/>
      <c r="G6" s="289"/>
      <c r="H6" s="289"/>
      <c r="I6" s="289"/>
      <c r="J6" s="289"/>
      <c r="K6" s="289"/>
      <c r="L6" s="290"/>
      <c r="M6" s="303"/>
      <c r="N6" s="303"/>
      <c r="O6" s="394"/>
      <c r="P6" s="394"/>
      <c r="Q6" s="394"/>
      <c r="R6" s="394"/>
      <c r="S6" s="394"/>
      <c r="T6" s="394"/>
      <c r="U6" s="394"/>
      <c r="V6" s="368"/>
      <c r="W6" s="368"/>
      <c r="X6" s="497"/>
    </row>
    <row r="7" spans="1:26 16384:16384" ht="15" customHeight="1">
      <c r="A7" s="49"/>
      <c r="B7" s="291" t="s">
        <v>19</v>
      </c>
      <c r="C7" s="292"/>
      <c r="D7" s="292"/>
      <c r="E7" s="293"/>
      <c r="F7" s="290"/>
      <c r="G7" s="290"/>
      <c r="H7" s="290"/>
      <c r="I7" s="290"/>
      <c r="J7" s="290">
        <v>1110</v>
      </c>
      <c r="K7" s="290">
        <v>1106</v>
      </c>
      <c r="L7" s="290">
        <v>1194</v>
      </c>
      <c r="M7" s="290">
        <v>1237</v>
      </c>
      <c r="N7" s="290">
        <v>1273</v>
      </c>
      <c r="O7" s="395">
        <v>1343</v>
      </c>
      <c r="P7" s="395">
        <v>1266</v>
      </c>
      <c r="Q7" s="395">
        <v>1218</v>
      </c>
      <c r="R7" s="395">
        <v>1434</v>
      </c>
      <c r="S7" s="395">
        <v>1483</v>
      </c>
      <c r="T7" s="395">
        <v>1304</v>
      </c>
      <c r="U7" s="395">
        <v>1370</v>
      </c>
      <c r="V7" s="369">
        <v>1382</v>
      </c>
      <c r="W7" s="369">
        <v>1265</v>
      </c>
      <c r="X7" s="369">
        <v>1816</v>
      </c>
      <c r="Z7" s="398"/>
    </row>
    <row r="8" spans="1:26 16384:16384" ht="15" customHeight="1">
      <c r="A8" s="49"/>
      <c r="B8" s="291" t="s">
        <v>21</v>
      </c>
      <c r="C8" s="292"/>
      <c r="D8" s="292"/>
      <c r="E8" s="293"/>
      <c r="F8" s="290"/>
      <c r="G8" s="290"/>
      <c r="H8" s="290"/>
      <c r="I8" s="290"/>
      <c r="J8" s="290">
        <v>1500</v>
      </c>
      <c r="K8" s="290">
        <v>1621</v>
      </c>
      <c r="L8" s="290">
        <v>1593</v>
      </c>
      <c r="M8" s="290">
        <v>1568</v>
      </c>
      <c r="N8" s="290">
        <v>1611</v>
      </c>
      <c r="O8" s="395">
        <v>1639</v>
      </c>
      <c r="P8" s="395">
        <v>1601</v>
      </c>
      <c r="Q8" s="395">
        <v>1485</v>
      </c>
      <c r="R8" s="395">
        <v>1585</v>
      </c>
      <c r="S8" s="395">
        <v>1635</v>
      </c>
      <c r="T8" s="395">
        <v>1415</v>
      </c>
      <c r="U8" s="395">
        <v>1501</v>
      </c>
      <c r="V8" s="369">
        <v>1504</v>
      </c>
      <c r="W8" s="369">
        <v>1148</v>
      </c>
      <c r="X8" s="369">
        <v>1594</v>
      </c>
      <c r="Z8" s="398"/>
    </row>
    <row r="9" spans="1:26 16384:16384" ht="15" customHeight="1">
      <c r="A9" s="49"/>
      <c r="B9" s="291" t="s">
        <v>15</v>
      </c>
      <c r="C9" s="294"/>
      <c r="D9" s="294"/>
      <c r="E9" s="290"/>
      <c r="F9" s="290"/>
      <c r="G9" s="290"/>
      <c r="H9" s="290"/>
      <c r="I9" s="290"/>
      <c r="J9" s="290">
        <v>218</v>
      </c>
      <c r="K9" s="290">
        <v>252</v>
      </c>
      <c r="L9" s="290">
        <v>256</v>
      </c>
      <c r="M9" s="290">
        <v>284</v>
      </c>
      <c r="N9" s="290">
        <v>351</v>
      </c>
      <c r="O9" s="395">
        <v>394</v>
      </c>
      <c r="P9" s="395">
        <v>408</v>
      </c>
      <c r="Q9" s="395">
        <v>477</v>
      </c>
      <c r="R9" s="395">
        <v>520</v>
      </c>
      <c r="S9" s="395">
        <v>546</v>
      </c>
      <c r="T9" s="395">
        <v>551</v>
      </c>
      <c r="U9" s="395">
        <v>566</v>
      </c>
      <c r="V9" s="369">
        <v>545</v>
      </c>
      <c r="W9" s="369">
        <v>323</v>
      </c>
      <c r="X9" s="369">
        <v>556</v>
      </c>
      <c r="Z9" s="398"/>
    </row>
    <row r="10" spans="1:26 16384:16384" ht="15" customHeight="1">
      <c r="A10" s="49"/>
      <c r="B10" s="291" t="s">
        <v>466</v>
      </c>
      <c r="C10" s="294"/>
      <c r="D10" s="294"/>
      <c r="E10" s="290"/>
      <c r="F10" s="290"/>
      <c r="G10" s="290"/>
      <c r="H10" s="290"/>
      <c r="I10" s="290"/>
      <c r="J10" s="290">
        <v>209</v>
      </c>
      <c r="K10" s="290">
        <v>254</v>
      </c>
      <c r="L10" s="290">
        <v>258</v>
      </c>
      <c r="M10" s="290">
        <v>264</v>
      </c>
      <c r="N10" s="290">
        <v>261</v>
      </c>
      <c r="O10" s="395">
        <v>285</v>
      </c>
      <c r="P10" s="395">
        <v>296</v>
      </c>
      <c r="Q10" s="395">
        <v>253</v>
      </c>
      <c r="R10" s="395">
        <v>314</v>
      </c>
      <c r="S10" s="395">
        <v>368</v>
      </c>
      <c r="T10" s="395">
        <v>289</v>
      </c>
      <c r="U10" s="395">
        <v>310</v>
      </c>
      <c r="V10" s="369">
        <v>316</v>
      </c>
      <c r="W10" s="369">
        <v>267</v>
      </c>
      <c r="X10" s="369">
        <v>424</v>
      </c>
      <c r="Z10" s="398"/>
    </row>
    <row r="11" spans="1:26 16384:16384" ht="15" customHeight="1">
      <c r="A11" s="49"/>
      <c r="B11" s="291" t="s">
        <v>22</v>
      </c>
      <c r="C11" s="294"/>
      <c r="D11" s="294"/>
      <c r="E11" s="290"/>
      <c r="F11" s="290"/>
      <c r="G11" s="290"/>
      <c r="H11" s="290"/>
      <c r="I11" s="290"/>
      <c r="J11" s="290">
        <v>334</v>
      </c>
      <c r="K11" s="290">
        <v>344</v>
      </c>
      <c r="L11" s="290">
        <v>381</v>
      </c>
      <c r="M11" s="290">
        <v>360</v>
      </c>
      <c r="N11" s="290">
        <v>364</v>
      </c>
      <c r="O11" s="395">
        <v>383</v>
      </c>
      <c r="P11" s="395">
        <v>422</v>
      </c>
      <c r="Q11" s="395">
        <v>441</v>
      </c>
      <c r="R11" s="395">
        <v>491</v>
      </c>
      <c r="S11" s="395">
        <v>430</v>
      </c>
      <c r="T11" s="395">
        <v>405</v>
      </c>
      <c r="U11" s="395">
        <v>408</v>
      </c>
      <c r="V11" s="369">
        <v>353</v>
      </c>
      <c r="W11" s="369">
        <v>291</v>
      </c>
      <c r="X11" s="369">
        <v>401</v>
      </c>
    </row>
    <row r="12" spans="1:26 16384:16384" ht="15" customHeight="1">
      <c r="A12" s="49"/>
      <c r="B12" s="291" t="s">
        <v>441</v>
      </c>
      <c r="C12" s="294"/>
      <c r="D12" s="294"/>
      <c r="E12" s="290"/>
      <c r="F12" s="290"/>
      <c r="G12" s="290"/>
      <c r="H12" s="290"/>
      <c r="I12" s="290"/>
      <c r="J12" s="290">
        <v>259</v>
      </c>
      <c r="K12" s="290">
        <v>262</v>
      </c>
      <c r="L12" s="290">
        <v>266</v>
      </c>
      <c r="M12" s="290">
        <v>306</v>
      </c>
      <c r="N12" s="290">
        <v>272</v>
      </c>
      <c r="O12" s="395">
        <v>302</v>
      </c>
      <c r="P12" s="395">
        <v>338</v>
      </c>
      <c r="Q12" s="395">
        <v>304</v>
      </c>
      <c r="R12" s="395">
        <v>302</v>
      </c>
      <c r="S12" s="395">
        <v>338</v>
      </c>
      <c r="T12" s="395">
        <v>328</v>
      </c>
      <c r="U12" s="395">
        <v>340</v>
      </c>
      <c r="V12" s="369">
        <v>331</v>
      </c>
      <c r="W12" s="369">
        <v>274</v>
      </c>
      <c r="X12" s="369">
        <v>372</v>
      </c>
    </row>
    <row r="13" spans="1:26 16384:16384" ht="15" customHeight="1">
      <c r="A13" s="49"/>
      <c r="B13" s="291" t="s">
        <v>24</v>
      </c>
      <c r="C13" s="294"/>
      <c r="D13" s="294"/>
      <c r="E13" s="290"/>
      <c r="F13" s="290"/>
      <c r="G13" s="290"/>
      <c r="H13" s="290"/>
      <c r="I13" s="290"/>
      <c r="J13" s="290">
        <v>210</v>
      </c>
      <c r="K13" s="290">
        <v>217</v>
      </c>
      <c r="L13" s="290">
        <v>218</v>
      </c>
      <c r="M13" s="290">
        <v>209</v>
      </c>
      <c r="N13" s="290">
        <v>216</v>
      </c>
      <c r="O13" s="395">
        <v>199</v>
      </c>
      <c r="P13" s="395">
        <v>202</v>
      </c>
      <c r="Q13" s="395">
        <v>229</v>
      </c>
      <c r="R13" s="395">
        <v>204</v>
      </c>
      <c r="S13" s="395">
        <v>259</v>
      </c>
      <c r="T13" s="395">
        <v>246</v>
      </c>
      <c r="U13" s="395">
        <v>258</v>
      </c>
      <c r="V13" s="369">
        <v>233</v>
      </c>
      <c r="W13" s="369">
        <v>211</v>
      </c>
      <c r="X13" s="369">
        <v>309</v>
      </c>
    </row>
    <row r="14" spans="1:26 16384:16384" ht="15" customHeight="1">
      <c r="A14" s="49"/>
      <c r="B14" s="291" t="s">
        <v>6</v>
      </c>
      <c r="C14" s="294"/>
      <c r="D14" s="294"/>
      <c r="E14" s="290"/>
      <c r="F14" s="290"/>
      <c r="G14" s="290"/>
      <c r="H14" s="290"/>
      <c r="I14" s="290"/>
      <c r="J14" s="290">
        <v>84</v>
      </c>
      <c r="K14" s="290">
        <v>79</v>
      </c>
      <c r="L14" s="290">
        <v>83</v>
      </c>
      <c r="M14" s="290">
        <v>115</v>
      </c>
      <c r="N14" s="290">
        <v>119</v>
      </c>
      <c r="O14" s="395">
        <v>131</v>
      </c>
      <c r="P14" s="395">
        <v>161</v>
      </c>
      <c r="Q14" s="395">
        <v>177</v>
      </c>
      <c r="R14" s="395">
        <v>207</v>
      </c>
      <c r="S14" s="395">
        <v>209</v>
      </c>
      <c r="T14" s="395">
        <v>196</v>
      </c>
      <c r="U14" s="395">
        <v>179</v>
      </c>
      <c r="V14" s="369">
        <v>167</v>
      </c>
      <c r="W14" s="369">
        <v>174</v>
      </c>
      <c r="X14" s="369">
        <v>276</v>
      </c>
    </row>
    <row r="15" spans="1:26 16384:16384" ht="15" customHeight="1">
      <c r="A15" s="49"/>
      <c r="B15" s="291" t="s">
        <v>23</v>
      </c>
      <c r="C15" s="294"/>
      <c r="D15" s="294"/>
      <c r="E15" s="290"/>
      <c r="F15" s="290"/>
      <c r="G15" s="290"/>
      <c r="H15" s="290"/>
      <c r="I15" s="290"/>
      <c r="J15" s="290">
        <v>237</v>
      </c>
      <c r="K15" s="290">
        <v>256</v>
      </c>
      <c r="L15" s="290">
        <v>235</v>
      </c>
      <c r="M15" s="290">
        <v>229</v>
      </c>
      <c r="N15" s="290">
        <v>280</v>
      </c>
      <c r="O15" s="395">
        <v>293</v>
      </c>
      <c r="P15" s="395">
        <v>323</v>
      </c>
      <c r="Q15" s="395">
        <v>303</v>
      </c>
      <c r="R15" s="395">
        <v>309</v>
      </c>
      <c r="S15" s="395">
        <v>324</v>
      </c>
      <c r="T15" s="395">
        <v>278</v>
      </c>
      <c r="U15" s="395">
        <v>298</v>
      </c>
      <c r="V15" s="369">
        <v>298</v>
      </c>
      <c r="W15" s="369">
        <v>269</v>
      </c>
      <c r="X15" s="369">
        <v>273</v>
      </c>
    </row>
    <row r="16" spans="1:26 16384:16384" ht="15" customHeight="1">
      <c r="A16" s="49"/>
      <c r="B16" s="291" t="s">
        <v>25</v>
      </c>
      <c r="C16" s="294"/>
      <c r="D16" s="294"/>
      <c r="E16" s="290"/>
      <c r="F16" s="290"/>
      <c r="G16" s="290"/>
      <c r="H16" s="290"/>
      <c r="I16" s="290"/>
      <c r="J16" s="290">
        <v>163</v>
      </c>
      <c r="K16" s="290">
        <v>198</v>
      </c>
      <c r="L16" s="290">
        <v>203</v>
      </c>
      <c r="M16" s="290">
        <v>240</v>
      </c>
      <c r="N16" s="290">
        <v>209</v>
      </c>
      <c r="O16" s="395">
        <v>200</v>
      </c>
      <c r="P16" s="395">
        <v>204</v>
      </c>
      <c r="Q16" s="395">
        <v>199</v>
      </c>
      <c r="R16" s="395">
        <v>185</v>
      </c>
      <c r="S16" s="395">
        <v>211</v>
      </c>
      <c r="T16" s="395">
        <v>190</v>
      </c>
      <c r="U16" s="395">
        <v>199</v>
      </c>
      <c r="V16" s="369">
        <v>157</v>
      </c>
      <c r="W16" s="369">
        <v>162</v>
      </c>
      <c r="X16" s="369">
        <v>272</v>
      </c>
    </row>
    <row r="17" spans="1:24" ht="15" customHeight="1">
      <c r="A17" s="49"/>
      <c r="B17" s="291" t="s">
        <v>440</v>
      </c>
      <c r="C17" s="294"/>
      <c r="D17" s="294"/>
      <c r="E17" s="290"/>
      <c r="F17" s="290"/>
      <c r="G17" s="290"/>
      <c r="H17" s="290"/>
      <c r="I17" s="290"/>
      <c r="J17" s="290">
        <v>226</v>
      </c>
      <c r="K17" s="290">
        <v>226</v>
      </c>
      <c r="L17" s="290">
        <v>246</v>
      </c>
      <c r="M17" s="290">
        <v>254</v>
      </c>
      <c r="N17" s="290">
        <v>270</v>
      </c>
      <c r="O17" s="395">
        <v>302</v>
      </c>
      <c r="P17" s="395">
        <v>278</v>
      </c>
      <c r="Q17" s="395">
        <v>303</v>
      </c>
      <c r="R17" s="395">
        <v>405</v>
      </c>
      <c r="S17" s="395">
        <v>387</v>
      </c>
      <c r="T17" s="395">
        <v>303</v>
      </c>
      <c r="U17" s="395">
        <v>285</v>
      </c>
      <c r="V17" s="369">
        <v>260</v>
      </c>
      <c r="W17" s="369">
        <v>161</v>
      </c>
      <c r="X17" s="369">
        <v>258</v>
      </c>
    </row>
    <row r="18" spans="1:24" ht="15" customHeight="1">
      <c r="A18" s="49"/>
      <c r="B18" s="291" t="s">
        <v>444</v>
      </c>
      <c r="C18" s="294"/>
      <c r="D18" s="294"/>
      <c r="E18" s="290"/>
      <c r="F18" s="290"/>
      <c r="G18" s="290"/>
      <c r="H18" s="290"/>
      <c r="I18" s="290"/>
      <c r="J18" s="290">
        <v>116</v>
      </c>
      <c r="K18" s="290">
        <v>123</v>
      </c>
      <c r="L18" s="290">
        <v>135</v>
      </c>
      <c r="M18" s="290">
        <v>144</v>
      </c>
      <c r="N18" s="290">
        <v>171</v>
      </c>
      <c r="O18" s="395">
        <v>141</v>
      </c>
      <c r="P18" s="395">
        <v>175</v>
      </c>
      <c r="Q18" s="395">
        <v>167</v>
      </c>
      <c r="R18" s="395">
        <v>173</v>
      </c>
      <c r="S18" s="395">
        <v>178</v>
      </c>
      <c r="T18" s="395">
        <v>160</v>
      </c>
      <c r="U18" s="395">
        <v>156</v>
      </c>
      <c r="V18" s="369">
        <v>180</v>
      </c>
      <c r="W18" s="369">
        <v>136</v>
      </c>
      <c r="X18" s="369">
        <v>245</v>
      </c>
    </row>
    <row r="19" spans="1:24" ht="15" customHeight="1">
      <c r="A19" s="49"/>
      <c r="B19" s="291" t="s">
        <v>543</v>
      </c>
      <c r="C19" s="294"/>
      <c r="D19" s="294"/>
      <c r="E19" s="290"/>
      <c r="F19" s="290"/>
      <c r="G19" s="290"/>
      <c r="H19" s="290"/>
      <c r="I19" s="290"/>
      <c r="J19" s="290">
        <v>126</v>
      </c>
      <c r="K19" s="290">
        <v>122</v>
      </c>
      <c r="L19" s="290">
        <v>113</v>
      </c>
      <c r="M19" s="290">
        <v>131</v>
      </c>
      <c r="N19" s="290">
        <v>151</v>
      </c>
      <c r="O19" s="395">
        <v>142</v>
      </c>
      <c r="P19" s="395">
        <v>139</v>
      </c>
      <c r="Q19" s="395">
        <v>156</v>
      </c>
      <c r="R19" s="395">
        <v>136</v>
      </c>
      <c r="S19" s="395">
        <v>150</v>
      </c>
      <c r="T19" s="395">
        <v>150</v>
      </c>
      <c r="U19" s="395">
        <v>152</v>
      </c>
      <c r="V19" s="369">
        <v>146</v>
      </c>
      <c r="W19" s="369">
        <v>140</v>
      </c>
      <c r="X19" s="369">
        <v>210</v>
      </c>
    </row>
    <row r="20" spans="1:24" ht="15" customHeight="1">
      <c r="A20" s="49"/>
      <c r="B20" s="291" t="s">
        <v>7</v>
      </c>
      <c r="C20" s="294"/>
      <c r="D20" s="294"/>
      <c r="E20" s="290"/>
      <c r="F20" s="290"/>
      <c r="G20" s="290"/>
      <c r="H20" s="290"/>
      <c r="I20" s="290"/>
      <c r="J20" s="290">
        <v>112</v>
      </c>
      <c r="K20" s="290">
        <v>107</v>
      </c>
      <c r="L20" s="290">
        <v>122</v>
      </c>
      <c r="M20" s="290">
        <v>99</v>
      </c>
      <c r="N20" s="290">
        <v>126</v>
      </c>
      <c r="O20" s="395">
        <v>126</v>
      </c>
      <c r="P20" s="395">
        <v>139</v>
      </c>
      <c r="Q20" s="395">
        <v>138</v>
      </c>
      <c r="R20" s="395">
        <v>149</v>
      </c>
      <c r="S20" s="395">
        <v>158</v>
      </c>
      <c r="T20" s="395">
        <v>146</v>
      </c>
      <c r="U20" s="395">
        <v>128</v>
      </c>
      <c r="V20" s="369">
        <v>134</v>
      </c>
      <c r="W20" s="369">
        <v>172</v>
      </c>
      <c r="X20" s="369">
        <v>209</v>
      </c>
    </row>
    <row r="21" spans="1:24" ht="15" customHeight="1">
      <c r="A21" s="49"/>
      <c r="B21" s="291" t="s">
        <v>442</v>
      </c>
      <c r="C21" s="294"/>
      <c r="D21" s="294"/>
      <c r="E21" s="290"/>
      <c r="F21" s="290"/>
      <c r="G21" s="290"/>
      <c r="H21" s="290"/>
      <c r="I21" s="290"/>
      <c r="J21" s="290">
        <v>113</v>
      </c>
      <c r="K21" s="290">
        <v>89</v>
      </c>
      <c r="L21" s="290">
        <v>83</v>
      </c>
      <c r="M21" s="290">
        <v>99</v>
      </c>
      <c r="N21" s="290">
        <v>108</v>
      </c>
      <c r="O21" s="395">
        <v>93</v>
      </c>
      <c r="P21" s="395">
        <v>104</v>
      </c>
      <c r="Q21" s="395">
        <v>111</v>
      </c>
      <c r="R21" s="395">
        <v>107</v>
      </c>
      <c r="S21" s="395">
        <v>94</v>
      </c>
      <c r="T21" s="395">
        <v>83</v>
      </c>
      <c r="U21" s="395">
        <v>116</v>
      </c>
      <c r="V21" s="369">
        <v>91</v>
      </c>
      <c r="W21" s="369">
        <v>116</v>
      </c>
      <c r="X21" s="369">
        <v>137</v>
      </c>
    </row>
    <row r="22" spans="1:24" ht="15" customHeight="1">
      <c r="A22" s="49"/>
      <c r="B22" s="291" t="s">
        <v>443</v>
      </c>
      <c r="C22" s="294"/>
      <c r="D22" s="294"/>
      <c r="E22" s="290"/>
      <c r="F22" s="290"/>
      <c r="G22" s="290"/>
      <c r="H22" s="290"/>
      <c r="I22" s="290"/>
      <c r="J22" s="290">
        <v>77</v>
      </c>
      <c r="K22" s="290">
        <v>66</v>
      </c>
      <c r="L22" s="290">
        <v>80</v>
      </c>
      <c r="M22" s="290">
        <v>87</v>
      </c>
      <c r="N22" s="290">
        <v>84</v>
      </c>
      <c r="O22" s="395">
        <v>66</v>
      </c>
      <c r="P22" s="395">
        <v>77</v>
      </c>
      <c r="Q22" s="395">
        <v>86</v>
      </c>
      <c r="R22" s="395">
        <v>104</v>
      </c>
      <c r="S22" s="395">
        <v>123</v>
      </c>
      <c r="T22" s="395">
        <v>96</v>
      </c>
      <c r="U22" s="395">
        <v>108</v>
      </c>
      <c r="V22" s="369">
        <v>74</v>
      </c>
      <c r="W22" s="369">
        <v>90</v>
      </c>
      <c r="X22" s="369">
        <v>127</v>
      </c>
    </row>
    <row r="23" spans="1:24" ht="15" customHeight="1">
      <c r="A23" s="49"/>
      <c r="B23" s="291" t="s">
        <v>9</v>
      </c>
      <c r="C23" s="294"/>
      <c r="D23" s="294"/>
      <c r="E23" s="290"/>
      <c r="F23" s="290"/>
      <c r="G23" s="290"/>
      <c r="H23" s="290"/>
      <c r="I23" s="290"/>
      <c r="J23" s="290">
        <v>61</v>
      </c>
      <c r="K23" s="290">
        <v>64</v>
      </c>
      <c r="L23" s="290">
        <v>82</v>
      </c>
      <c r="M23" s="290">
        <v>69</v>
      </c>
      <c r="N23" s="290">
        <v>96</v>
      </c>
      <c r="O23" s="395">
        <v>98</v>
      </c>
      <c r="P23" s="395">
        <v>90</v>
      </c>
      <c r="Q23" s="395">
        <v>105</v>
      </c>
      <c r="R23" s="395">
        <v>105</v>
      </c>
      <c r="S23" s="395">
        <v>114</v>
      </c>
      <c r="T23" s="395">
        <v>122</v>
      </c>
      <c r="U23" s="395">
        <v>101</v>
      </c>
      <c r="V23" s="369">
        <v>99</v>
      </c>
      <c r="W23" s="369">
        <v>116</v>
      </c>
      <c r="X23" s="369">
        <v>127</v>
      </c>
    </row>
    <row r="24" spans="1:24" ht="15" customHeight="1">
      <c r="A24" s="49"/>
      <c r="B24" s="291" t="s">
        <v>4</v>
      </c>
      <c r="C24" s="294"/>
      <c r="D24" s="294"/>
      <c r="E24" s="290"/>
      <c r="F24" s="290"/>
      <c r="G24" s="290"/>
      <c r="H24" s="290"/>
      <c r="I24" s="290"/>
      <c r="J24" s="290">
        <v>88</v>
      </c>
      <c r="K24" s="290">
        <v>89</v>
      </c>
      <c r="L24" s="290">
        <v>90</v>
      </c>
      <c r="M24" s="290">
        <v>72</v>
      </c>
      <c r="N24" s="290">
        <v>81</v>
      </c>
      <c r="O24" s="395">
        <v>103</v>
      </c>
      <c r="P24" s="395">
        <v>99</v>
      </c>
      <c r="Q24" s="395">
        <v>118</v>
      </c>
      <c r="R24" s="395">
        <v>112</v>
      </c>
      <c r="S24" s="395">
        <v>124</v>
      </c>
      <c r="T24" s="395">
        <v>97</v>
      </c>
      <c r="U24" s="395">
        <v>100</v>
      </c>
      <c r="V24" s="369">
        <v>89</v>
      </c>
      <c r="W24" s="369">
        <v>76</v>
      </c>
      <c r="X24" s="369">
        <v>122</v>
      </c>
    </row>
    <row r="25" spans="1:24" ht="15" customHeight="1">
      <c r="A25" s="49"/>
      <c r="B25" s="291" t="s">
        <v>14</v>
      </c>
      <c r="C25" s="294"/>
      <c r="D25" s="294"/>
      <c r="E25" s="290"/>
      <c r="F25" s="290"/>
      <c r="G25" s="290"/>
      <c r="H25" s="290"/>
      <c r="I25" s="290"/>
      <c r="J25" s="290">
        <v>114</v>
      </c>
      <c r="K25" s="290">
        <v>111</v>
      </c>
      <c r="L25" s="290">
        <v>133</v>
      </c>
      <c r="M25" s="290">
        <v>118</v>
      </c>
      <c r="N25" s="290">
        <v>129</v>
      </c>
      <c r="O25" s="395">
        <v>159</v>
      </c>
      <c r="P25" s="395">
        <v>153</v>
      </c>
      <c r="Q25" s="395">
        <v>145</v>
      </c>
      <c r="R25" s="395">
        <v>160</v>
      </c>
      <c r="S25" s="395">
        <v>139</v>
      </c>
      <c r="T25" s="395">
        <v>171</v>
      </c>
      <c r="U25" s="395">
        <v>140</v>
      </c>
      <c r="V25" s="369">
        <v>143</v>
      </c>
      <c r="W25" s="369">
        <v>122</v>
      </c>
      <c r="X25" s="369">
        <v>118</v>
      </c>
    </row>
    <row r="26" spans="1:24" ht="15" customHeight="1">
      <c r="A26" s="49"/>
      <c r="B26" s="291" t="s">
        <v>8</v>
      </c>
      <c r="C26" s="294"/>
      <c r="D26" s="294"/>
      <c r="E26" s="290"/>
      <c r="F26" s="290"/>
      <c r="G26" s="290"/>
      <c r="H26" s="290"/>
      <c r="I26" s="290"/>
      <c r="J26" s="290">
        <v>94</v>
      </c>
      <c r="K26" s="290">
        <v>68</v>
      </c>
      <c r="L26" s="290">
        <v>76</v>
      </c>
      <c r="M26" s="290">
        <v>57</v>
      </c>
      <c r="N26" s="290">
        <v>77</v>
      </c>
      <c r="O26" s="395">
        <v>91</v>
      </c>
      <c r="P26" s="395">
        <v>88</v>
      </c>
      <c r="Q26" s="395">
        <v>103</v>
      </c>
      <c r="R26" s="395">
        <v>77</v>
      </c>
      <c r="S26" s="395">
        <v>109</v>
      </c>
      <c r="T26" s="395">
        <v>72</v>
      </c>
      <c r="U26" s="395">
        <v>86</v>
      </c>
      <c r="V26" s="369">
        <v>84</v>
      </c>
      <c r="W26" s="369">
        <v>74</v>
      </c>
      <c r="X26" s="369">
        <v>114</v>
      </c>
    </row>
    <row r="27" spans="1:24" ht="15" customHeight="1">
      <c r="A27" s="49"/>
      <c r="B27" s="291" t="s">
        <v>12</v>
      </c>
      <c r="C27" s="294"/>
      <c r="D27" s="294"/>
      <c r="E27" s="290"/>
      <c r="F27" s="290"/>
      <c r="G27" s="290"/>
      <c r="H27" s="290"/>
      <c r="I27" s="290"/>
      <c r="J27" s="290">
        <v>44</v>
      </c>
      <c r="K27" s="290">
        <v>41</v>
      </c>
      <c r="L27" s="290">
        <v>51</v>
      </c>
      <c r="M27" s="290">
        <v>36</v>
      </c>
      <c r="N27" s="290">
        <v>39</v>
      </c>
      <c r="O27" s="395">
        <v>44</v>
      </c>
      <c r="P27" s="395">
        <v>42</v>
      </c>
      <c r="Q27" s="395">
        <v>52</v>
      </c>
      <c r="R27" s="395">
        <v>47</v>
      </c>
      <c r="S27" s="395">
        <v>62</v>
      </c>
      <c r="T27" s="395">
        <v>39</v>
      </c>
      <c r="U27" s="395">
        <v>57</v>
      </c>
      <c r="V27" s="369">
        <v>37</v>
      </c>
      <c r="W27" s="369">
        <v>47</v>
      </c>
      <c r="X27" s="369">
        <v>61</v>
      </c>
    </row>
    <row r="28" spans="1:24" ht="15" customHeight="1">
      <c r="A28" s="49"/>
      <c r="B28" s="291" t="s">
        <v>26</v>
      </c>
      <c r="C28" s="294"/>
      <c r="D28" s="294"/>
      <c r="E28" s="290"/>
      <c r="F28" s="290"/>
      <c r="G28" s="290"/>
      <c r="H28" s="290"/>
      <c r="I28" s="290"/>
      <c r="J28" s="290">
        <v>29</v>
      </c>
      <c r="K28" s="290">
        <v>39</v>
      </c>
      <c r="L28" s="290">
        <v>44</v>
      </c>
      <c r="M28" s="290">
        <v>44</v>
      </c>
      <c r="N28" s="290">
        <v>42</v>
      </c>
      <c r="O28" s="395">
        <v>50</v>
      </c>
      <c r="P28" s="395">
        <v>49</v>
      </c>
      <c r="Q28" s="395">
        <v>41</v>
      </c>
      <c r="R28" s="395">
        <v>47</v>
      </c>
      <c r="S28" s="395">
        <v>49</v>
      </c>
      <c r="T28" s="395">
        <v>41</v>
      </c>
      <c r="U28" s="395">
        <v>42</v>
      </c>
      <c r="V28" s="369">
        <v>47</v>
      </c>
      <c r="W28" s="369">
        <v>36</v>
      </c>
      <c r="X28" s="369">
        <v>60</v>
      </c>
    </row>
    <row r="29" spans="1:24" ht="15" customHeight="1">
      <c r="A29" s="49"/>
      <c r="B29" s="291" t="s">
        <v>10</v>
      </c>
      <c r="C29" s="294"/>
      <c r="D29" s="294"/>
      <c r="E29" s="290"/>
      <c r="F29" s="290"/>
      <c r="G29" s="290"/>
      <c r="H29" s="290"/>
      <c r="I29" s="290"/>
      <c r="J29" s="290">
        <v>30</v>
      </c>
      <c r="K29" s="290">
        <v>28</v>
      </c>
      <c r="L29" s="290">
        <v>35</v>
      </c>
      <c r="M29" s="290">
        <v>28</v>
      </c>
      <c r="N29" s="290">
        <v>43</v>
      </c>
      <c r="O29" s="395">
        <v>41</v>
      </c>
      <c r="P29" s="395">
        <v>34</v>
      </c>
      <c r="Q29" s="395">
        <v>54</v>
      </c>
      <c r="R29" s="395">
        <v>43</v>
      </c>
      <c r="S29" s="395">
        <v>50</v>
      </c>
      <c r="T29" s="395">
        <v>40</v>
      </c>
      <c r="U29" s="395">
        <v>39</v>
      </c>
      <c r="V29" s="369">
        <v>36</v>
      </c>
      <c r="W29" s="369">
        <v>23</v>
      </c>
      <c r="X29" s="369">
        <v>57</v>
      </c>
    </row>
    <row r="30" spans="1:24" ht="15" customHeight="1">
      <c r="A30" s="49"/>
      <c r="B30" s="291" t="s">
        <v>16</v>
      </c>
      <c r="C30" s="294"/>
      <c r="D30" s="294"/>
      <c r="E30" s="290"/>
      <c r="F30" s="290"/>
      <c r="G30" s="290"/>
      <c r="H30" s="290"/>
      <c r="I30" s="290"/>
      <c r="J30" s="290">
        <v>35</v>
      </c>
      <c r="K30" s="290">
        <v>36</v>
      </c>
      <c r="L30" s="290">
        <v>35</v>
      </c>
      <c r="M30" s="290">
        <v>38</v>
      </c>
      <c r="N30" s="290">
        <v>48</v>
      </c>
      <c r="O30" s="395">
        <v>36</v>
      </c>
      <c r="P30" s="395">
        <v>42</v>
      </c>
      <c r="Q30" s="395">
        <v>49</v>
      </c>
      <c r="R30" s="395">
        <v>53</v>
      </c>
      <c r="S30" s="395">
        <v>63</v>
      </c>
      <c r="T30" s="395">
        <v>54</v>
      </c>
      <c r="U30" s="395">
        <v>61</v>
      </c>
      <c r="V30" s="369">
        <v>48</v>
      </c>
      <c r="W30" s="369">
        <v>30</v>
      </c>
      <c r="X30" s="369">
        <v>52</v>
      </c>
    </row>
    <row r="31" spans="1:24" ht="15" customHeight="1">
      <c r="A31" s="49"/>
      <c r="B31" s="291" t="s">
        <v>445</v>
      </c>
      <c r="C31" s="294"/>
      <c r="D31" s="294"/>
      <c r="E31" s="290"/>
      <c r="F31" s="290"/>
      <c r="G31" s="290"/>
      <c r="H31" s="290"/>
      <c r="I31" s="290"/>
      <c r="J31" s="290">
        <v>26</v>
      </c>
      <c r="K31" s="290">
        <v>23</v>
      </c>
      <c r="L31" s="290">
        <v>27</v>
      </c>
      <c r="M31" s="290">
        <v>22</v>
      </c>
      <c r="N31" s="290">
        <v>27</v>
      </c>
      <c r="O31" s="395">
        <v>35</v>
      </c>
      <c r="P31" s="395">
        <v>36</v>
      </c>
      <c r="Q31" s="395">
        <v>46</v>
      </c>
      <c r="R31" s="395">
        <v>40</v>
      </c>
      <c r="S31" s="395">
        <v>43</v>
      </c>
      <c r="T31" s="395">
        <v>34</v>
      </c>
      <c r="U31" s="395">
        <v>45</v>
      </c>
      <c r="V31" s="369">
        <v>48</v>
      </c>
      <c r="W31" s="369">
        <v>50</v>
      </c>
      <c r="X31" s="369">
        <v>48</v>
      </c>
    </row>
    <row r="32" spans="1:24" ht="15" customHeight="1">
      <c r="A32" s="49"/>
      <c r="B32" s="291" t="s">
        <v>18</v>
      </c>
      <c r="C32" s="294"/>
      <c r="D32" s="294"/>
      <c r="E32" s="290"/>
      <c r="F32" s="290"/>
      <c r="G32" s="290"/>
      <c r="H32" s="290"/>
      <c r="I32" s="290"/>
      <c r="J32" s="290">
        <v>15</v>
      </c>
      <c r="K32" s="290">
        <v>17</v>
      </c>
      <c r="L32" s="290">
        <v>18</v>
      </c>
      <c r="M32" s="290">
        <v>13</v>
      </c>
      <c r="N32" s="290">
        <v>14</v>
      </c>
      <c r="O32" s="395">
        <v>13</v>
      </c>
      <c r="P32" s="395">
        <v>16</v>
      </c>
      <c r="Q32" s="395">
        <v>20</v>
      </c>
      <c r="R32" s="395">
        <v>19</v>
      </c>
      <c r="S32" s="395">
        <v>19</v>
      </c>
      <c r="T32" s="395">
        <v>16</v>
      </c>
      <c r="U32" s="395">
        <v>14</v>
      </c>
      <c r="V32" s="369">
        <v>18</v>
      </c>
      <c r="W32" s="369">
        <v>12</v>
      </c>
      <c r="X32" s="369">
        <v>26</v>
      </c>
    </row>
    <row r="33" spans="1:24" ht="15" customHeight="1">
      <c r="A33" s="49"/>
      <c r="B33" s="291" t="s">
        <v>13</v>
      </c>
      <c r="C33" s="294"/>
      <c r="D33" s="294"/>
      <c r="E33" s="290"/>
      <c r="F33" s="290"/>
      <c r="G33" s="290"/>
      <c r="H33" s="290"/>
      <c r="I33" s="290"/>
      <c r="J33" s="290">
        <v>19</v>
      </c>
      <c r="K33" s="290">
        <v>28</v>
      </c>
      <c r="L33" s="290">
        <v>25</v>
      </c>
      <c r="M33" s="290">
        <v>25</v>
      </c>
      <c r="N33" s="290">
        <v>18</v>
      </c>
      <c r="O33" s="395">
        <v>18</v>
      </c>
      <c r="P33" s="395">
        <v>25</v>
      </c>
      <c r="Q33" s="395">
        <v>14</v>
      </c>
      <c r="R33" s="395">
        <v>14</v>
      </c>
      <c r="S33" s="395">
        <v>19</v>
      </c>
      <c r="T33" s="395">
        <v>21</v>
      </c>
      <c r="U33" s="395">
        <v>25</v>
      </c>
      <c r="V33" s="369">
        <v>11</v>
      </c>
      <c r="W33" s="369">
        <v>18</v>
      </c>
      <c r="X33" s="369">
        <v>25</v>
      </c>
    </row>
    <row r="34" spans="1:24" ht="15" customHeight="1">
      <c r="A34" s="49"/>
      <c r="B34" s="291" t="s">
        <v>11</v>
      </c>
      <c r="C34" s="294"/>
      <c r="D34" s="294"/>
      <c r="E34" s="290"/>
      <c r="F34" s="290"/>
      <c r="G34" s="290"/>
      <c r="H34" s="290"/>
      <c r="I34" s="290"/>
      <c r="J34" s="290">
        <v>6</v>
      </c>
      <c r="K34" s="290">
        <v>6</v>
      </c>
      <c r="L34" s="290">
        <v>9</v>
      </c>
      <c r="M34" s="290">
        <v>10</v>
      </c>
      <c r="N34" s="290">
        <v>9</v>
      </c>
      <c r="O34" s="395">
        <v>7</v>
      </c>
      <c r="P34" s="395">
        <v>8</v>
      </c>
      <c r="Q34" s="395">
        <v>11</v>
      </c>
      <c r="R34" s="395">
        <v>10</v>
      </c>
      <c r="S34" s="395">
        <v>9</v>
      </c>
      <c r="T34" s="395">
        <v>8</v>
      </c>
      <c r="U34" s="395">
        <v>9</v>
      </c>
      <c r="V34" s="369">
        <v>7</v>
      </c>
      <c r="W34" s="369">
        <v>5</v>
      </c>
      <c r="X34" s="369">
        <v>13</v>
      </c>
    </row>
    <row r="35" spans="1:24" ht="15" customHeight="1">
      <c r="A35" s="49"/>
      <c r="B35" s="291" t="s">
        <v>20</v>
      </c>
      <c r="C35" s="294"/>
      <c r="D35" s="294"/>
      <c r="E35" s="290"/>
      <c r="F35" s="290"/>
      <c r="G35" s="290"/>
      <c r="H35" s="290"/>
      <c r="I35" s="290"/>
      <c r="J35" s="290">
        <v>189</v>
      </c>
      <c r="K35" s="290">
        <v>171</v>
      </c>
      <c r="L35" s="290">
        <v>202</v>
      </c>
      <c r="M35" s="290">
        <v>185</v>
      </c>
      <c r="N35" s="290">
        <v>220</v>
      </c>
      <c r="O35" s="395">
        <v>229</v>
      </c>
      <c r="P35" s="395">
        <v>244</v>
      </c>
      <c r="Q35" s="395">
        <v>246</v>
      </c>
      <c r="R35" s="395">
        <v>288</v>
      </c>
      <c r="S35" s="395">
        <v>267</v>
      </c>
      <c r="T35" s="395">
        <v>243</v>
      </c>
      <c r="U35" s="395">
        <v>251</v>
      </c>
      <c r="V35" s="369">
        <v>247</v>
      </c>
      <c r="W35" s="369">
        <v>230</v>
      </c>
      <c r="X35" s="369">
        <v>363</v>
      </c>
    </row>
    <row r="36" spans="1:24" ht="11.25" customHeight="1" thickBot="1">
      <c r="B36" s="439"/>
      <c r="C36" s="440"/>
      <c r="D36" s="440"/>
      <c r="E36" s="440"/>
      <c r="F36" s="440"/>
      <c r="G36" s="440"/>
      <c r="H36" s="440"/>
      <c r="I36" s="440"/>
      <c r="J36" s="441"/>
      <c r="K36" s="441"/>
      <c r="L36" s="440"/>
      <c r="M36" s="440"/>
      <c r="N36" s="440"/>
      <c r="O36" s="442"/>
      <c r="P36" s="442"/>
      <c r="Q36" s="442"/>
      <c r="R36" s="442"/>
      <c r="S36" s="442"/>
      <c r="T36" s="442"/>
      <c r="U36" s="442"/>
      <c r="V36" s="440"/>
      <c r="W36" s="440"/>
      <c r="X36" s="440"/>
    </row>
    <row r="37" spans="1:24" ht="12.75" customHeight="1">
      <c r="B37" s="512" t="s">
        <v>544</v>
      </c>
      <c r="C37" s="513"/>
      <c r="D37" s="513"/>
      <c r="E37" s="513"/>
      <c r="F37" s="513"/>
      <c r="G37" s="513"/>
      <c r="H37" s="513"/>
      <c r="I37" s="513"/>
      <c r="J37" s="513"/>
      <c r="K37" s="513"/>
      <c r="L37" s="513"/>
      <c r="M37" s="513"/>
      <c r="N37" s="513"/>
      <c r="O37" s="513"/>
      <c r="P37" s="513"/>
      <c r="Q37" s="513"/>
      <c r="R37" s="513"/>
      <c r="S37" s="513"/>
      <c r="T37" s="513"/>
      <c r="U37" s="513"/>
      <c r="V37" s="513"/>
      <c r="W37" s="513"/>
      <c r="X37" s="513"/>
    </row>
    <row r="38" spans="1:24" ht="12.75" customHeight="1">
      <c r="B38" s="512" t="s">
        <v>546</v>
      </c>
      <c r="C38" s="513"/>
      <c r="D38" s="513"/>
      <c r="E38" s="513"/>
      <c r="F38" s="513"/>
      <c r="G38" s="513"/>
      <c r="H38" s="513"/>
      <c r="I38" s="513"/>
      <c r="J38" s="513"/>
      <c r="K38" s="513"/>
      <c r="L38" s="513"/>
      <c r="M38" s="513"/>
      <c r="N38" s="513"/>
      <c r="O38" s="513"/>
      <c r="P38" s="513"/>
      <c r="Q38" s="513"/>
      <c r="R38" s="513"/>
      <c r="S38" s="513"/>
      <c r="T38" s="513"/>
      <c r="U38" s="513"/>
      <c r="V38" s="513"/>
      <c r="W38" s="513"/>
      <c r="X38" s="513"/>
    </row>
    <row r="39" spans="1:24" ht="12.75" customHeight="1">
      <c r="B39" s="512" t="s">
        <v>545</v>
      </c>
      <c r="C39" s="512"/>
      <c r="D39" s="512"/>
      <c r="E39" s="512"/>
      <c r="F39" s="512"/>
      <c r="G39" s="512"/>
      <c r="H39" s="512"/>
      <c r="I39" s="512"/>
      <c r="J39" s="512"/>
      <c r="K39" s="512"/>
      <c r="L39" s="512"/>
      <c r="M39" s="512"/>
      <c r="N39" s="512"/>
      <c r="O39" s="512"/>
      <c r="P39" s="512"/>
      <c r="Q39" s="512"/>
      <c r="R39" s="512"/>
      <c r="S39" s="512"/>
      <c r="T39" s="512"/>
      <c r="U39" s="512"/>
      <c r="V39" s="512"/>
      <c r="W39" s="512"/>
      <c r="X39" s="512"/>
    </row>
    <row r="40" spans="1:24" ht="13.5">
      <c r="B40" s="1"/>
      <c r="C40" s="2"/>
      <c r="D40" s="2"/>
      <c r="E40" s="2"/>
      <c r="F40" s="2"/>
      <c r="G40" s="2"/>
      <c r="H40" s="2"/>
      <c r="I40" s="2"/>
      <c r="J40" s="2"/>
    </row>
    <row r="41" spans="1:24" ht="13.5">
      <c r="B41" s="5"/>
      <c r="C41" s="2"/>
      <c r="D41" s="2"/>
      <c r="E41" s="2"/>
      <c r="F41" s="2"/>
      <c r="G41" s="2"/>
      <c r="H41" s="2"/>
      <c r="I41" s="2"/>
      <c r="J41" s="2"/>
    </row>
    <row r="42" spans="1:24">
      <c r="B42" s="396"/>
      <c r="K42" s="6"/>
    </row>
    <row r="43" spans="1:24" ht="19.5" customHeight="1">
      <c r="B43" s="7"/>
      <c r="C43" s="295"/>
      <c r="D43" s="295"/>
      <c r="E43" s="295"/>
      <c r="F43" s="295"/>
      <c r="G43" s="295"/>
      <c r="H43" s="295"/>
      <c r="I43" s="295"/>
      <c r="J43" s="295"/>
      <c r="K43" s="295"/>
    </row>
    <row r="44" spans="1:24">
      <c r="V44" s="211"/>
      <c r="W44" s="211"/>
      <c r="X44" s="211"/>
    </row>
    <row r="45" spans="1:24" ht="13.5">
      <c r="B45" s="296"/>
    </row>
    <row r="46" spans="1:24" ht="13.5">
      <c r="B46" s="296"/>
    </row>
    <row r="47" spans="1:24" ht="13.5">
      <c r="B47" s="296"/>
    </row>
    <row r="48" spans="1:24" ht="13.5">
      <c r="B48" s="296"/>
    </row>
    <row r="49" spans="2:5" ht="13.5">
      <c r="B49" s="296"/>
    </row>
    <row r="50" spans="2:5" ht="13.5">
      <c r="B50" s="296"/>
    </row>
    <row r="51" spans="2:5" ht="13.5">
      <c r="B51" s="296"/>
    </row>
    <row r="52" spans="2:5" ht="13.5">
      <c r="B52" s="296"/>
    </row>
    <row r="53" spans="2:5" ht="13.5">
      <c r="B53" s="296"/>
    </row>
    <row r="54" spans="2:5" ht="13.5">
      <c r="B54" s="296"/>
    </row>
    <row r="56" spans="2:5" ht="13.5">
      <c r="B56" s="295"/>
      <c r="C56" s="297"/>
      <c r="D56" s="297"/>
      <c r="E56" s="297"/>
    </row>
    <row r="74" spans="2:2">
      <c r="B74" s="370"/>
    </row>
  </sheetData>
  <sortState xmlns:xlrd2="http://schemas.microsoft.com/office/spreadsheetml/2017/richdata2" ref="B7:X34">
    <sortCondition descending="1" ref="X7:X34"/>
  </sortState>
  <mergeCells count="5">
    <mergeCell ref="B1:X1"/>
    <mergeCell ref="B2:X2"/>
    <mergeCell ref="B39:X39"/>
    <mergeCell ref="B37:X37"/>
    <mergeCell ref="B38:X38"/>
  </mergeCells>
  <pageMargins left="0.70866141732283472" right="0.70866141732283472" top="0.74803149606299213" bottom="0.74803149606299213" header="0.31496062992125984" footer="0.31496062992125984"/>
  <pageSetup paperSize="9" scale="76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2"/>
  <sheetViews>
    <sheetView showGridLines="0" zoomScaleNormal="100" zoomScaleSheetLayoutView="90" workbookViewId="0">
      <selection activeCell="AB26" sqref="AB26"/>
    </sheetView>
  </sheetViews>
  <sheetFormatPr baseColWidth="10" defaultColWidth="11.42578125" defaultRowHeight="12.75"/>
  <cols>
    <col min="1" max="1" width="3" style="3" customWidth="1"/>
    <col min="2" max="2" width="27.7109375" style="3" customWidth="1"/>
    <col min="3" max="3" width="6.42578125" style="3" hidden="1" customWidth="1"/>
    <col min="4" max="4" width="0.28515625" style="3" hidden="1" customWidth="1"/>
    <col min="5" max="7" width="5.85546875" style="3" hidden="1" customWidth="1"/>
    <col min="8" max="12" width="8.28515625" style="3" hidden="1" customWidth="1"/>
    <col min="13" max="14" width="6.7109375" style="3" hidden="1" customWidth="1"/>
    <col min="15" max="16" width="7.7109375" style="211" hidden="1" customWidth="1"/>
    <col min="17" max="20" width="8.7109375" style="211" customWidth="1"/>
    <col min="21" max="24" width="8.7109375" style="3" customWidth="1"/>
    <col min="25" max="16384" width="11.42578125" style="3"/>
  </cols>
  <sheetData>
    <row r="1" spans="1:34" s="339" customFormat="1" ht="42.75" customHeight="1">
      <c r="A1" s="330"/>
      <c r="B1" s="501" t="s">
        <v>541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501"/>
      <c r="U1" s="501"/>
      <c r="V1" s="501"/>
      <c r="W1" s="501"/>
      <c r="X1" s="501"/>
    </row>
    <row r="2" spans="1:34" ht="15" thickBot="1">
      <c r="B2" s="502" t="s">
        <v>0</v>
      </c>
      <c r="C2" s="502"/>
      <c r="D2" s="502"/>
      <c r="E2" s="502"/>
      <c r="F2" s="502"/>
      <c r="G2" s="502"/>
      <c r="H2" s="502"/>
      <c r="I2" s="502"/>
      <c r="J2" s="502"/>
      <c r="K2" s="502"/>
      <c r="L2" s="502"/>
      <c r="M2" s="502"/>
      <c r="N2" s="502"/>
      <c r="O2" s="502"/>
      <c r="P2" s="502"/>
      <c r="Q2" s="502"/>
      <c r="R2" s="502"/>
      <c r="S2" s="502"/>
      <c r="T2" s="502"/>
      <c r="U2" s="502"/>
      <c r="V2" s="502"/>
      <c r="W2" s="502"/>
      <c r="X2" s="502"/>
    </row>
    <row r="3" spans="1:34" ht="24.75" customHeight="1" thickBot="1">
      <c r="B3" s="437" t="s">
        <v>1</v>
      </c>
      <c r="C3" s="437">
        <v>2000</v>
      </c>
      <c r="D3" s="437">
        <v>2001</v>
      </c>
      <c r="E3" s="438">
        <v>2002</v>
      </c>
      <c r="F3" s="438">
        <v>2003</v>
      </c>
      <c r="G3" s="438">
        <v>2004</v>
      </c>
      <c r="H3" s="438">
        <v>2005</v>
      </c>
      <c r="I3" s="438">
        <v>2006</v>
      </c>
      <c r="J3" s="438">
        <v>2007</v>
      </c>
      <c r="K3" s="438">
        <v>2008</v>
      </c>
      <c r="L3" s="438">
        <v>2009</v>
      </c>
      <c r="M3" s="438">
        <v>2010</v>
      </c>
      <c r="N3" s="438">
        <v>2011</v>
      </c>
      <c r="O3" s="437">
        <v>2012</v>
      </c>
      <c r="P3" s="437">
        <v>2013</v>
      </c>
      <c r="Q3" s="437">
        <v>2014</v>
      </c>
      <c r="R3" s="437">
        <v>2015</v>
      </c>
      <c r="S3" s="437">
        <v>2016</v>
      </c>
      <c r="T3" s="437">
        <v>2017</v>
      </c>
      <c r="U3" s="437">
        <v>2018</v>
      </c>
      <c r="V3" s="437">
        <v>2019</v>
      </c>
      <c r="W3" s="437">
        <v>2020</v>
      </c>
      <c r="X3" s="437">
        <v>2021</v>
      </c>
    </row>
    <row r="4" spans="1:34" ht="5.25" customHeight="1">
      <c r="B4" s="435"/>
      <c r="C4" s="435"/>
      <c r="D4" s="435"/>
      <c r="E4" s="435"/>
      <c r="F4" s="435"/>
      <c r="G4" s="435"/>
      <c r="H4" s="435"/>
      <c r="I4" s="435"/>
      <c r="J4" s="435"/>
      <c r="K4" s="435"/>
      <c r="L4" s="435"/>
      <c r="M4" s="435"/>
      <c r="N4" s="435"/>
      <c r="O4" s="436"/>
      <c r="P4" s="436"/>
      <c r="Q4" s="436"/>
    </row>
    <row r="5" spans="1:34" ht="15" customHeight="1">
      <c r="B5" s="63" t="s">
        <v>244</v>
      </c>
      <c r="C5" s="287">
        <f>SUM(C7:C35)</f>
        <v>2644</v>
      </c>
      <c r="D5" s="287">
        <f>SUM(D7:D35)</f>
        <v>2773</v>
      </c>
      <c r="E5" s="288">
        <v>2969</v>
      </c>
      <c r="F5" s="288">
        <v>2895</v>
      </c>
      <c r="G5" s="288">
        <v>3263</v>
      </c>
      <c r="H5" s="288">
        <v>3300</v>
      </c>
      <c r="I5" s="288">
        <v>3556</v>
      </c>
      <c r="J5" s="288">
        <f>SUM(J7:J35)</f>
        <v>3722</v>
      </c>
      <c r="K5" s="288">
        <f t="shared" ref="K5:O5" si="0">SUM(K7:K35)</f>
        <v>3718</v>
      </c>
      <c r="L5" s="288">
        <f t="shared" si="0"/>
        <v>3907</v>
      </c>
      <c r="M5" s="288">
        <f t="shared" si="0"/>
        <v>3757</v>
      </c>
      <c r="N5" s="288">
        <f t="shared" si="0"/>
        <v>3872</v>
      </c>
      <c r="O5" s="390">
        <f t="shared" si="0"/>
        <v>4306</v>
      </c>
      <c r="P5" s="390">
        <f>SUM(P7:P35)</f>
        <v>4353</v>
      </c>
      <c r="Q5" s="393">
        <f>SUM(Q6:Q35)</f>
        <v>4561</v>
      </c>
      <c r="R5" s="393">
        <f t="shared" ref="R5:X5" si="1">SUM(R6:R35)</f>
        <v>4786</v>
      </c>
      <c r="S5" s="393">
        <f t="shared" si="1"/>
        <v>4825</v>
      </c>
      <c r="T5" s="393">
        <f t="shared" si="1"/>
        <v>4460</v>
      </c>
      <c r="U5" s="393">
        <f t="shared" si="1"/>
        <v>4528</v>
      </c>
      <c r="V5" s="393">
        <f t="shared" si="1"/>
        <v>4482</v>
      </c>
      <c r="W5" s="393">
        <f t="shared" si="1"/>
        <v>3632</v>
      </c>
      <c r="X5" s="393">
        <f t="shared" si="1"/>
        <v>5213</v>
      </c>
    </row>
    <row r="6" spans="1:34" ht="5.25" customHeight="1">
      <c r="B6" s="286"/>
      <c r="C6" s="294"/>
      <c r="D6" s="294"/>
      <c r="E6" s="298"/>
      <c r="F6" s="298"/>
      <c r="G6" s="298"/>
      <c r="H6" s="298"/>
      <c r="I6" s="298"/>
      <c r="J6" s="298"/>
      <c r="K6" s="298"/>
      <c r="L6" s="298"/>
      <c r="M6" s="298"/>
      <c r="N6" s="298"/>
      <c r="O6" s="391"/>
      <c r="P6" s="391"/>
      <c r="Q6" s="498"/>
      <c r="R6" s="499"/>
      <c r="S6" s="499"/>
      <c r="T6" s="499"/>
      <c r="U6" s="497"/>
      <c r="V6" s="497"/>
      <c r="W6" s="497"/>
      <c r="X6" s="497"/>
    </row>
    <row r="7" spans="1:34" ht="15" customHeight="1">
      <c r="B7" s="299" t="s">
        <v>3</v>
      </c>
      <c r="C7" s="294">
        <v>128</v>
      </c>
      <c r="D7" s="294">
        <v>121</v>
      </c>
      <c r="E7" s="290">
        <v>151</v>
      </c>
      <c r="F7" s="290">
        <v>144</v>
      </c>
      <c r="G7" s="290">
        <v>177</v>
      </c>
      <c r="H7" s="290">
        <v>210</v>
      </c>
      <c r="I7" s="290">
        <v>185</v>
      </c>
      <c r="J7" s="290">
        <v>535</v>
      </c>
      <c r="K7" s="290">
        <v>511</v>
      </c>
      <c r="L7" s="290">
        <v>512</v>
      </c>
      <c r="M7" s="290">
        <v>508</v>
      </c>
      <c r="N7" s="290">
        <v>491</v>
      </c>
      <c r="O7" s="392">
        <v>608</v>
      </c>
      <c r="P7" s="392">
        <v>585</v>
      </c>
      <c r="Q7" s="395">
        <v>634</v>
      </c>
      <c r="R7" s="395">
        <v>698</v>
      </c>
      <c r="S7" s="395">
        <v>625</v>
      </c>
      <c r="T7" s="395">
        <v>596</v>
      </c>
      <c r="U7" s="369">
        <v>575</v>
      </c>
      <c r="V7" s="369">
        <v>615</v>
      </c>
      <c r="W7" s="369">
        <v>388</v>
      </c>
      <c r="X7" s="369">
        <v>706</v>
      </c>
    </row>
    <row r="8" spans="1:34" ht="15" customHeight="1">
      <c r="B8" s="299" t="s">
        <v>22</v>
      </c>
      <c r="C8" s="294">
        <v>310</v>
      </c>
      <c r="D8" s="294">
        <v>347</v>
      </c>
      <c r="E8" s="290">
        <v>373</v>
      </c>
      <c r="F8" s="290">
        <v>308</v>
      </c>
      <c r="G8" s="290">
        <v>374</v>
      </c>
      <c r="H8" s="290">
        <v>360</v>
      </c>
      <c r="I8" s="290">
        <v>375</v>
      </c>
      <c r="J8" s="290">
        <v>381</v>
      </c>
      <c r="K8" s="290">
        <v>410</v>
      </c>
      <c r="L8" s="290">
        <v>420</v>
      </c>
      <c r="M8" s="290">
        <v>418</v>
      </c>
      <c r="N8" s="290">
        <v>422</v>
      </c>
      <c r="O8" s="392">
        <v>523</v>
      </c>
      <c r="P8" s="392">
        <v>482</v>
      </c>
      <c r="Q8" s="395">
        <v>484</v>
      </c>
      <c r="R8" s="395">
        <v>519</v>
      </c>
      <c r="S8" s="395">
        <v>548</v>
      </c>
      <c r="T8" s="395">
        <v>467</v>
      </c>
      <c r="U8" s="369">
        <v>493</v>
      </c>
      <c r="V8" s="369">
        <v>470</v>
      </c>
      <c r="W8" s="369">
        <v>353</v>
      </c>
      <c r="X8" s="369">
        <v>475</v>
      </c>
    </row>
    <row r="9" spans="1:34" ht="15" customHeight="1">
      <c r="B9" s="299" t="s">
        <v>441</v>
      </c>
      <c r="C9" s="294">
        <v>71</v>
      </c>
      <c r="D9" s="294">
        <v>69</v>
      </c>
      <c r="E9" s="290">
        <v>65</v>
      </c>
      <c r="F9" s="290">
        <v>116</v>
      </c>
      <c r="G9" s="290">
        <v>150</v>
      </c>
      <c r="H9" s="290">
        <v>141</v>
      </c>
      <c r="I9" s="290">
        <v>142</v>
      </c>
      <c r="J9" s="290">
        <v>339</v>
      </c>
      <c r="K9" s="290">
        <v>325</v>
      </c>
      <c r="L9" s="290">
        <v>338</v>
      </c>
      <c r="M9" s="290">
        <v>307</v>
      </c>
      <c r="N9" s="290">
        <v>298</v>
      </c>
      <c r="O9" s="392">
        <v>334</v>
      </c>
      <c r="P9" s="392">
        <v>394</v>
      </c>
      <c r="Q9" s="395">
        <v>361</v>
      </c>
      <c r="R9" s="395">
        <v>353</v>
      </c>
      <c r="S9" s="395">
        <v>373</v>
      </c>
      <c r="T9" s="395">
        <v>344</v>
      </c>
      <c r="U9" s="369">
        <v>331</v>
      </c>
      <c r="V9" s="369">
        <v>364</v>
      </c>
      <c r="W9" s="369">
        <v>300</v>
      </c>
      <c r="X9" s="369">
        <v>397</v>
      </c>
      <c r="Z9" s="397"/>
      <c r="AA9" s="397"/>
      <c r="AB9" s="397"/>
      <c r="AC9" s="397"/>
      <c r="AD9" s="397"/>
      <c r="AE9" s="397"/>
      <c r="AF9" s="397"/>
      <c r="AG9" s="397"/>
    </row>
    <row r="10" spans="1:34" ht="15" customHeight="1">
      <c r="B10" s="299" t="s">
        <v>466</v>
      </c>
      <c r="C10" s="294">
        <v>181</v>
      </c>
      <c r="D10" s="294">
        <v>192</v>
      </c>
      <c r="E10" s="290">
        <v>172</v>
      </c>
      <c r="F10" s="290">
        <v>141</v>
      </c>
      <c r="G10" s="290">
        <v>203</v>
      </c>
      <c r="H10" s="290">
        <v>150</v>
      </c>
      <c r="I10" s="290">
        <v>195</v>
      </c>
      <c r="J10" s="290">
        <v>186</v>
      </c>
      <c r="K10" s="290">
        <v>169</v>
      </c>
      <c r="L10" s="290">
        <v>228</v>
      </c>
      <c r="M10" s="290">
        <v>249</v>
      </c>
      <c r="N10" s="290">
        <v>222</v>
      </c>
      <c r="O10" s="392">
        <v>239</v>
      </c>
      <c r="P10" s="392">
        <v>264</v>
      </c>
      <c r="Q10" s="395">
        <v>253</v>
      </c>
      <c r="R10" s="395">
        <v>300</v>
      </c>
      <c r="S10" s="395">
        <v>326</v>
      </c>
      <c r="T10" s="395">
        <v>259</v>
      </c>
      <c r="U10" s="369">
        <v>294</v>
      </c>
      <c r="V10" s="369">
        <v>308</v>
      </c>
      <c r="W10" s="369">
        <v>266</v>
      </c>
      <c r="X10" s="369">
        <v>391</v>
      </c>
    </row>
    <row r="11" spans="1:34" ht="15" customHeight="1">
      <c r="B11" s="299" t="s">
        <v>23</v>
      </c>
      <c r="C11" s="294">
        <v>200</v>
      </c>
      <c r="D11" s="294">
        <v>227</v>
      </c>
      <c r="E11" s="290">
        <v>250</v>
      </c>
      <c r="F11" s="290">
        <v>234</v>
      </c>
      <c r="G11" s="290">
        <v>274</v>
      </c>
      <c r="H11" s="290">
        <v>266</v>
      </c>
      <c r="I11" s="290">
        <v>317</v>
      </c>
      <c r="J11" s="290">
        <v>300</v>
      </c>
      <c r="K11" s="290">
        <v>314</v>
      </c>
      <c r="L11" s="290">
        <v>315</v>
      </c>
      <c r="M11" s="290">
        <v>300</v>
      </c>
      <c r="N11" s="290">
        <v>334</v>
      </c>
      <c r="O11" s="392">
        <v>293</v>
      </c>
      <c r="P11" s="392">
        <v>346</v>
      </c>
      <c r="Q11" s="395">
        <v>345</v>
      </c>
      <c r="R11" s="395">
        <v>363</v>
      </c>
      <c r="S11" s="395">
        <v>390</v>
      </c>
      <c r="T11" s="395">
        <v>377</v>
      </c>
      <c r="U11" s="369">
        <v>375</v>
      </c>
      <c r="V11" s="369">
        <v>374</v>
      </c>
      <c r="W11" s="369">
        <v>333</v>
      </c>
      <c r="X11" s="369">
        <v>371</v>
      </c>
      <c r="Z11" s="399"/>
      <c r="AA11" s="399"/>
      <c r="AB11" s="399"/>
      <c r="AC11" s="399"/>
      <c r="AD11" s="399"/>
      <c r="AE11" s="399"/>
      <c r="AF11" s="399"/>
      <c r="AG11" s="399"/>
      <c r="AH11" s="399"/>
    </row>
    <row r="12" spans="1:34" ht="15" customHeight="1">
      <c r="B12" s="299" t="s">
        <v>6</v>
      </c>
      <c r="C12" s="294">
        <v>82</v>
      </c>
      <c r="D12" s="294">
        <v>73</v>
      </c>
      <c r="E12" s="290">
        <v>91</v>
      </c>
      <c r="F12" s="290">
        <v>89</v>
      </c>
      <c r="G12" s="290">
        <v>94</v>
      </c>
      <c r="H12" s="290">
        <v>66</v>
      </c>
      <c r="I12" s="290">
        <v>82</v>
      </c>
      <c r="J12" s="290">
        <v>117</v>
      </c>
      <c r="K12" s="290">
        <v>102</v>
      </c>
      <c r="L12" s="290">
        <v>116</v>
      </c>
      <c r="M12" s="290">
        <v>90</v>
      </c>
      <c r="N12" s="290">
        <v>122</v>
      </c>
      <c r="O12" s="392">
        <v>127</v>
      </c>
      <c r="P12" s="392">
        <v>148</v>
      </c>
      <c r="Q12" s="395">
        <v>152</v>
      </c>
      <c r="R12" s="395">
        <v>174</v>
      </c>
      <c r="S12" s="395">
        <v>180</v>
      </c>
      <c r="T12" s="395">
        <v>184</v>
      </c>
      <c r="U12" s="369">
        <v>213</v>
      </c>
      <c r="V12" s="369">
        <v>192</v>
      </c>
      <c r="W12" s="369">
        <v>163</v>
      </c>
      <c r="X12" s="369">
        <v>280</v>
      </c>
      <c r="Z12" s="399"/>
      <c r="AA12" s="399"/>
      <c r="AB12" s="399"/>
      <c r="AC12" s="399"/>
      <c r="AD12" s="399"/>
      <c r="AE12" s="399"/>
      <c r="AF12" s="399"/>
      <c r="AG12" s="399"/>
      <c r="AH12" s="399"/>
    </row>
    <row r="13" spans="1:34" ht="15" customHeight="1">
      <c r="B13" s="299" t="s">
        <v>440</v>
      </c>
      <c r="C13" s="294">
        <v>160</v>
      </c>
      <c r="D13" s="294">
        <v>129</v>
      </c>
      <c r="E13" s="290">
        <v>156</v>
      </c>
      <c r="F13" s="290">
        <v>187</v>
      </c>
      <c r="G13" s="290">
        <v>176</v>
      </c>
      <c r="H13" s="290">
        <v>188</v>
      </c>
      <c r="I13" s="290">
        <v>212</v>
      </c>
      <c r="J13" s="290">
        <v>169</v>
      </c>
      <c r="K13" s="290">
        <v>169</v>
      </c>
      <c r="L13" s="290">
        <v>208</v>
      </c>
      <c r="M13" s="290">
        <v>210</v>
      </c>
      <c r="N13" s="290">
        <v>212</v>
      </c>
      <c r="O13" s="392">
        <v>224</v>
      </c>
      <c r="P13" s="392">
        <v>241</v>
      </c>
      <c r="Q13" s="395">
        <v>272</v>
      </c>
      <c r="R13" s="395">
        <v>310</v>
      </c>
      <c r="S13" s="395">
        <v>278</v>
      </c>
      <c r="T13" s="395">
        <v>260</v>
      </c>
      <c r="U13" s="369">
        <v>246</v>
      </c>
      <c r="V13" s="369">
        <v>207</v>
      </c>
      <c r="W13" s="369">
        <v>142</v>
      </c>
      <c r="X13" s="369">
        <v>233</v>
      </c>
      <c r="Z13" s="399"/>
      <c r="AA13" s="399"/>
      <c r="AB13" s="399"/>
      <c r="AC13" s="399"/>
      <c r="AD13" s="399"/>
      <c r="AE13" s="399"/>
      <c r="AF13" s="399"/>
      <c r="AG13" s="399"/>
      <c r="AH13" s="399"/>
    </row>
    <row r="14" spans="1:34" ht="15" customHeight="1">
      <c r="B14" s="299" t="s">
        <v>24</v>
      </c>
      <c r="C14" s="294">
        <v>176</v>
      </c>
      <c r="D14" s="294">
        <v>151</v>
      </c>
      <c r="E14" s="290">
        <v>159</v>
      </c>
      <c r="F14" s="290">
        <v>164</v>
      </c>
      <c r="G14" s="290">
        <v>187</v>
      </c>
      <c r="H14" s="290">
        <v>201</v>
      </c>
      <c r="I14" s="290">
        <v>205</v>
      </c>
      <c r="J14" s="290">
        <v>210</v>
      </c>
      <c r="K14" s="290">
        <v>247</v>
      </c>
      <c r="L14" s="290">
        <v>228</v>
      </c>
      <c r="M14" s="290">
        <v>202</v>
      </c>
      <c r="N14" s="290">
        <v>212</v>
      </c>
      <c r="O14" s="392">
        <v>201</v>
      </c>
      <c r="P14" s="392">
        <v>210</v>
      </c>
      <c r="Q14" s="395">
        <v>226</v>
      </c>
      <c r="R14" s="395">
        <v>202</v>
      </c>
      <c r="S14" s="395">
        <v>203</v>
      </c>
      <c r="T14" s="395">
        <v>191</v>
      </c>
      <c r="U14" s="369">
        <v>191</v>
      </c>
      <c r="V14" s="369">
        <v>144</v>
      </c>
      <c r="W14" s="369">
        <v>142</v>
      </c>
      <c r="X14" s="369">
        <v>232</v>
      </c>
    </row>
    <row r="15" spans="1:34" ht="15" customHeight="1">
      <c r="B15" s="299" t="s">
        <v>4</v>
      </c>
      <c r="C15" s="294">
        <v>69</v>
      </c>
      <c r="D15" s="294">
        <v>83</v>
      </c>
      <c r="E15" s="290">
        <v>108</v>
      </c>
      <c r="F15" s="290">
        <v>123</v>
      </c>
      <c r="G15" s="290">
        <v>118</v>
      </c>
      <c r="H15" s="290">
        <v>99</v>
      </c>
      <c r="I15" s="290">
        <v>113</v>
      </c>
      <c r="J15" s="290">
        <v>111</v>
      </c>
      <c r="K15" s="290">
        <v>119</v>
      </c>
      <c r="L15" s="290">
        <v>158</v>
      </c>
      <c r="M15" s="290">
        <v>118</v>
      </c>
      <c r="N15" s="290">
        <v>127</v>
      </c>
      <c r="O15" s="392">
        <v>145</v>
      </c>
      <c r="P15" s="392">
        <v>146</v>
      </c>
      <c r="Q15" s="395">
        <v>180</v>
      </c>
      <c r="R15" s="395">
        <v>216</v>
      </c>
      <c r="S15" s="395">
        <v>173</v>
      </c>
      <c r="T15" s="395">
        <v>145</v>
      </c>
      <c r="U15" s="369">
        <v>153</v>
      </c>
      <c r="V15" s="369">
        <v>149</v>
      </c>
      <c r="W15" s="369">
        <v>119</v>
      </c>
      <c r="X15" s="369">
        <v>205</v>
      </c>
    </row>
    <row r="16" spans="1:34" ht="15" customHeight="1">
      <c r="B16" s="299" t="s">
        <v>5</v>
      </c>
      <c r="C16" s="294">
        <v>43</v>
      </c>
      <c r="D16" s="294">
        <v>47</v>
      </c>
      <c r="E16" s="290">
        <v>56</v>
      </c>
      <c r="F16" s="290">
        <v>46</v>
      </c>
      <c r="G16" s="290">
        <v>53</v>
      </c>
      <c r="H16" s="290">
        <v>58</v>
      </c>
      <c r="I16" s="290">
        <v>67</v>
      </c>
      <c r="J16" s="290">
        <v>163</v>
      </c>
      <c r="K16" s="290">
        <v>156</v>
      </c>
      <c r="L16" s="290">
        <v>145</v>
      </c>
      <c r="M16" s="290">
        <v>133</v>
      </c>
      <c r="N16" s="290">
        <v>143</v>
      </c>
      <c r="O16" s="392">
        <v>152</v>
      </c>
      <c r="P16" s="392">
        <v>128</v>
      </c>
      <c r="Q16" s="395">
        <v>140</v>
      </c>
      <c r="R16" s="395">
        <v>151</v>
      </c>
      <c r="S16" s="395">
        <v>164</v>
      </c>
      <c r="T16" s="395">
        <v>108</v>
      </c>
      <c r="U16" s="369">
        <v>149</v>
      </c>
      <c r="V16" s="369">
        <v>170</v>
      </c>
      <c r="W16" s="369">
        <v>127</v>
      </c>
      <c r="X16" s="369">
        <v>193</v>
      </c>
    </row>
    <row r="17" spans="2:24" ht="15" customHeight="1">
      <c r="B17" s="299" t="s">
        <v>543</v>
      </c>
      <c r="C17" s="294">
        <v>83</v>
      </c>
      <c r="D17" s="294">
        <v>93</v>
      </c>
      <c r="E17" s="290">
        <v>119</v>
      </c>
      <c r="F17" s="290">
        <v>64</v>
      </c>
      <c r="G17" s="290">
        <v>88</v>
      </c>
      <c r="H17" s="290">
        <v>80</v>
      </c>
      <c r="I17" s="290">
        <v>103</v>
      </c>
      <c r="J17" s="290">
        <v>122</v>
      </c>
      <c r="K17" s="290">
        <v>122</v>
      </c>
      <c r="L17" s="290">
        <v>110</v>
      </c>
      <c r="M17" s="290">
        <v>147</v>
      </c>
      <c r="N17" s="290">
        <v>134</v>
      </c>
      <c r="O17" s="392">
        <v>161</v>
      </c>
      <c r="P17" s="392">
        <v>140</v>
      </c>
      <c r="Q17" s="395">
        <v>155</v>
      </c>
      <c r="R17" s="395">
        <v>167</v>
      </c>
      <c r="S17" s="395">
        <v>146</v>
      </c>
      <c r="T17" s="395">
        <v>160</v>
      </c>
      <c r="U17" s="369">
        <v>138</v>
      </c>
      <c r="V17" s="369">
        <v>161</v>
      </c>
      <c r="W17" s="369">
        <v>135</v>
      </c>
      <c r="X17" s="369">
        <v>185</v>
      </c>
    </row>
    <row r="18" spans="2:24" ht="15" customHeight="1">
      <c r="B18" s="299" t="s">
        <v>7</v>
      </c>
      <c r="C18" s="294">
        <v>96</v>
      </c>
      <c r="D18" s="294">
        <v>114</v>
      </c>
      <c r="E18" s="290">
        <v>104</v>
      </c>
      <c r="F18" s="290">
        <v>87</v>
      </c>
      <c r="G18" s="290">
        <v>103</v>
      </c>
      <c r="H18" s="290">
        <v>109</v>
      </c>
      <c r="I18" s="290">
        <v>116</v>
      </c>
      <c r="J18" s="290">
        <v>88</v>
      </c>
      <c r="K18" s="290">
        <v>100</v>
      </c>
      <c r="L18" s="290">
        <v>104</v>
      </c>
      <c r="M18" s="290">
        <v>69</v>
      </c>
      <c r="N18" s="290">
        <v>108</v>
      </c>
      <c r="O18" s="392">
        <v>86</v>
      </c>
      <c r="P18" s="392">
        <v>104</v>
      </c>
      <c r="Q18" s="395">
        <v>73</v>
      </c>
      <c r="R18" s="395">
        <v>95</v>
      </c>
      <c r="S18" s="395">
        <v>114</v>
      </c>
      <c r="T18" s="395">
        <v>98</v>
      </c>
      <c r="U18" s="369">
        <v>96</v>
      </c>
      <c r="V18" s="369">
        <v>101</v>
      </c>
      <c r="W18" s="369">
        <v>121</v>
      </c>
      <c r="X18" s="369">
        <v>166</v>
      </c>
    </row>
    <row r="19" spans="2:24" ht="15" customHeight="1">
      <c r="B19" s="299" t="s">
        <v>442</v>
      </c>
      <c r="C19" s="294">
        <v>74</v>
      </c>
      <c r="D19" s="294">
        <v>79</v>
      </c>
      <c r="E19" s="290">
        <v>111</v>
      </c>
      <c r="F19" s="290">
        <v>84</v>
      </c>
      <c r="G19" s="290">
        <v>89</v>
      </c>
      <c r="H19" s="290">
        <v>95</v>
      </c>
      <c r="I19" s="290">
        <v>89</v>
      </c>
      <c r="J19" s="290">
        <v>100</v>
      </c>
      <c r="K19" s="290">
        <v>115</v>
      </c>
      <c r="L19" s="290">
        <v>126</v>
      </c>
      <c r="M19" s="290">
        <v>118</v>
      </c>
      <c r="N19" s="290">
        <v>121</v>
      </c>
      <c r="O19" s="392">
        <v>139</v>
      </c>
      <c r="P19" s="392">
        <v>121</v>
      </c>
      <c r="Q19" s="395">
        <v>148</v>
      </c>
      <c r="R19" s="395">
        <v>119</v>
      </c>
      <c r="S19" s="395">
        <v>136</v>
      </c>
      <c r="T19" s="395">
        <v>130</v>
      </c>
      <c r="U19" s="369">
        <v>100</v>
      </c>
      <c r="V19" s="369">
        <v>125</v>
      </c>
      <c r="W19" s="369">
        <v>113</v>
      </c>
      <c r="X19" s="369">
        <v>144</v>
      </c>
    </row>
    <row r="20" spans="2:24" ht="15" customHeight="1">
      <c r="B20" s="299" t="s">
        <v>15</v>
      </c>
      <c r="C20" s="294">
        <v>122</v>
      </c>
      <c r="D20" s="294">
        <v>133</v>
      </c>
      <c r="E20" s="290">
        <v>137</v>
      </c>
      <c r="F20" s="290">
        <v>158</v>
      </c>
      <c r="G20" s="290">
        <v>151</v>
      </c>
      <c r="H20" s="290">
        <v>143</v>
      </c>
      <c r="I20" s="290">
        <v>166</v>
      </c>
      <c r="J20" s="290">
        <v>48</v>
      </c>
      <c r="K20" s="290">
        <v>56</v>
      </c>
      <c r="L20" s="290">
        <v>44</v>
      </c>
      <c r="M20" s="290">
        <v>72</v>
      </c>
      <c r="N20" s="290">
        <v>53</v>
      </c>
      <c r="O20" s="392">
        <v>86</v>
      </c>
      <c r="P20" s="392">
        <v>88</v>
      </c>
      <c r="Q20" s="395">
        <v>91</v>
      </c>
      <c r="R20" s="395">
        <v>100</v>
      </c>
      <c r="S20" s="395">
        <v>92</v>
      </c>
      <c r="T20" s="395">
        <v>92</v>
      </c>
      <c r="U20" s="369">
        <v>85</v>
      </c>
      <c r="V20" s="369">
        <v>116</v>
      </c>
      <c r="W20" s="369">
        <v>80</v>
      </c>
      <c r="X20" s="369">
        <v>114</v>
      </c>
    </row>
    <row r="21" spans="2:24" ht="15" customHeight="1">
      <c r="B21" s="299" t="s">
        <v>10</v>
      </c>
      <c r="C21" s="294">
        <v>17</v>
      </c>
      <c r="D21" s="294">
        <v>23</v>
      </c>
      <c r="E21" s="290">
        <v>24</v>
      </c>
      <c r="F21" s="290">
        <v>35</v>
      </c>
      <c r="G21" s="290">
        <v>48</v>
      </c>
      <c r="H21" s="290">
        <v>40</v>
      </c>
      <c r="I21" s="290">
        <v>34</v>
      </c>
      <c r="J21" s="290">
        <v>84</v>
      </c>
      <c r="K21" s="290">
        <v>62</v>
      </c>
      <c r="L21" s="290">
        <v>73</v>
      </c>
      <c r="M21" s="290">
        <v>79</v>
      </c>
      <c r="N21" s="290">
        <v>73</v>
      </c>
      <c r="O21" s="392">
        <v>100</v>
      </c>
      <c r="P21" s="392">
        <v>100</v>
      </c>
      <c r="Q21" s="395">
        <v>112</v>
      </c>
      <c r="R21" s="395">
        <v>87</v>
      </c>
      <c r="S21" s="395">
        <v>100</v>
      </c>
      <c r="T21" s="395">
        <v>94</v>
      </c>
      <c r="U21" s="369">
        <v>91</v>
      </c>
      <c r="V21" s="369">
        <v>100</v>
      </c>
      <c r="W21" s="369">
        <v>60</v>
      </c>
      <c r="X21" s="369">
        <v>108</v>
      </c>
    </row>
    <row r="22" spans="2:24" ht="15" customHeight="1">
      <c r="B22" s="299" t="s">
        <v>443</v>
      </c>
      <c r="C22" s="294">
        <v>39</v>
      </c>
      <c r="D22" s="294">
        <v>51</v>
      </c>
      <c r="E22" s="290">
        <v>39</v>
      </c>
      <c r="F22" s="290">
        <v>59</v>
      </c>
      <c r="G22" s="290">
        <v>59</v>
      </c>
      <c r="H22" s="290">
        <v>64</v>
      </c>
      <c r="I22" s="290">
        <v>76</v>
      </c>
      <c r="J22" s="290">
        <v>112</v>
      </c>
      <c r="K22" s="290">
        <v>119</v>
      </c>
      <c r="L22" s="290">
        <v>87</v>
      </c>
      <c r="M22" s="290">
        <v>100</v>
      </c>
      <c r="N22" s="290">
        <v>115</v>
      </c>
      <c r="O22" s="392">
        <v>130</v>
      </c>
      <c r="P22" s="392">
        <v>107</v>
      </c>
      <c r="Q22" s="395">
        <v>126</v>
      </c>
      <c r="R22" s="395">
        <v>120</v>
      </c>
      <c r="S22" s="395">
        <v>130</v>
      </c>
      <c r="T22" s="395">
        <v>138</v>
      </c>
      <c r="U22" s="369">
        <v>133</v>
      </c>
      <c r="V22" s="369">
        <v>86</v>
      </c>
      <c r="W22" s="369">
        <v>75</v>
      </c>
      <c r="X22" s="369">
        <v>108</v>
      </c>
    </row>
    <row r="23" spans="2:24" ht="15" customHeight="1">
      <c r="B23" s="299" t="s">
        <v>9</v>
      </c>
      <c r="C23" s="294">
        <v>60</v>
      </c>
      <c r="D23" s="294">
        <v>61</v>
      </c>
      <c r="E23" s="290">
        <v>68</v>
      </c>
      <c r="F23" s="290">
        <v>52</v>
      </c>
      <c r="G23" s="290">
        <v>41</v>
      </c>
      <c r="H23" s="290">
        <v>61</v>
      </c>
      <c r="I23" s="290">
        <v>50</v>
      </c>
      <c r="J23" s="290">
        <v>64</v>
      </c>
      <c r="K23" s="290">
        <v>68</v>
      </c>
      <c r="L23" s="290">
        <v>80</v>
      </c>
      <c r="M23" s="290">
        <v>81</v>
      </c>
      <c r="N23" s="290">
        <v>73</v>
      </c>
      <c r="O23" s="392">
        <v>90</v>
      </c>
      <c r="P23" s="392">
        <v>83</v>
      </c>
      <c r="Q23" s="395">
        <v>87</v>
      </c>
      <c r="R23" s="395">
        <v>87</v>
      </c>
      <c r="S23" s="395">
        <v>87</v>
      </c>
      <c r="T23" s="395">
        <v>87</v>
      </c>
      <c r="U23" s="369">
        <v>92</v>
      </c>
      <c r="V23" s="369">
        <v>88</v>
      </c>
      <c r="W23" s="369">
        <v>91</v>
      </c>
      <c r="X23" s="369">
        <v>90</v>
      </c>
    </row>
    <row r="24" spans="2:24" ht="15" customHeight="1">
      <c r="B24" s="299" t="s">
        <v>8</v>
      </c>
      <c r="C24" s="294">
        <v>58</v>
      </c>
      <c r="D24" s="294">
        <v>59</v>
      </c>
      <c r="E24" s="290">
        <v>60</v>
      </c>
      <c r="F24" s="290">
        <v>48</v>
      </c>
      <c r="G24" s="290">
        <v>58</v>
      </c>
      <c r="H24" s="290">
        <v>56</v>
      </c>
      <c r="I24" s="290">
        <v>56</v>
      </c>
      <c r="J24" s="290">
        <v>72</v>
      </c>
      <c r="K24" s="290">
        <v>66</v>
      </c>
      <c r="L24" s="290">
        <v>79</v>
      </c>
      <c r="M24" s="290">
        <v>71</v>
      </c>
      <c r="N24" s="290">
        <v>71</v>
      </c>
      <c r="O24" s="392">
        <v>113</v>
      </c>
      <c r="P24" s="392">
        <v>106</v>
      </c>
      <c r="Q24" s="395">
        <v>99</v>
      </c>
      <c r="R24" s="395">
        <v>92</v>
      </c>
      <c r="S24" s="395">
        <v>87</v>
      </c>
      <c r="T24" s="395">
        <v>80</v>
      </c>
      <c r="U24" s="369">
        <v>99</v>
      </c>
      <c r="V24" s="369">
        <v>72</v>
      </c>
      <c r="W24" s="369">
        <v>72</v>
      </c>
      <c r="X24" s="369">
        <v>75</v>
      </c>
    </row>
    <row r="25" spans="2:24" ht="15" customHeight="1">
      <c r="B25" s="299" t="s">
        <v>12</v>
      </c>
      <c r="C25" s="294">
        <v>35</v>
      </c>
      <c r="D25" s="294">
        <v>29</v>
      </c>
      <c r="E25" s="290">
        <v>30</v>
      </c>
      <c r="F25" s="290">
        <v>41</v>
      </c>
      <c r="G25" s="290">
        <v>46</v>
      </c>
      <c r="H25" s="290">
        <v>51</v>
      </c>
      <c r="I25" s="290">
        <v>55</v>
      </c>
      <c r="J25" s="290">
        <v>57</v>
      </c>
      <c r="K25" s="290">
        <v>49</v>
      </c>
      <c r="L25" s="290">
        <v>56</v>
      </c>
      <c r="M25" s="290">
        <v>57</v>
      </c>
      <c r="N25" s="290">
        <v>58</v>
      </c>
      <c r="O25" s="392">
        <v>70</v>
      </c>
      <c r="P25" s="392">
        <v>54</v>
      </c>
      <c r="Q25" s="395">
        <v>73</v>
      </c>
      <c r="R25" s="395">
        <v>52</v>
      </c>
      <c r="S25" s="395">
        <v>53</v>
      </c>
      <c r="T25" s="395">
        <v>67</v>
      </c>
      <c r="U25" s="369">
        <v>75</v>
      </c>
      <c r="V25" s="369">
        <v>45</v>
      </c>
      <c r="W25" s="369">
        <v>69</v>
      </c>
      <c r="X25" s="369">
        <v>74</v>
      </c>
    </row>
    <row r="26" spans="2:24" ht="15" customHeight="1">
      <c r="B26" s="299" t="s">
        <v>11</v>
      </c>
      <c r="C26" s="294">
        <v>27</v>
      </c>
      <c r="D26" s="294">
        <v>41</v>
      </c>
      <c r="E26" s="290">
        <v>48</v>
      </c>
      <c r="F26" s="290">
        <v>40</v>
      </c>
      <c r="G26" s="290">
        <v>42</v>
      </c>
      <c r="H26" s="290">
        <v>40</v>
      </c>
      <c r="I26" s="290">
        <v>40</v>
      </c>
      <c r="J26" s="290">
        <v>61</v>
      </c>
      <c r="K26" s="290">
        <v>45</v>
      </c>
      <c r="L26" s="290">
        <v>59</v>
      </c>
      <c r="M26" s="290">
        <v>47</v>
      </c>
      <c r="N26" s="290">
        <v>62</v>
      </c>
      <c r="O26" s="392">
        <v>51</v>
      </c>
      <c r="P26" s="392">
        <v>69</v>
      </c>
      <c r="Q26" s="395">
        <v>53</v>
      </c>
      <c r="R26" s="395">
        <v>49</v>
      </c>
      <c r="S26" s="395">
        <v>62</v>
      </c>
      <c r="T26" s="395">
        <v>57</v>
      </c>
      <c r="U26" s="369">
        <v>53</v>
      </c>
      <c r="V26" s="369">
        <v>49</v>
      </c>
      <c r="W26" s="369">
        <v>45</v>
      </c>
      <c r="X26" s="369">
        <v>72</v>
      </c>
    </row>
    <row r="27" spans="2:24" ht="15" customHeight="1">
      <c r="B27" s="299" t="s">
        <v>13</v>
      </c>
      <c r="C27" s="294">
        <v>28</v>
      </c>
      <c r="D27" s="294">
        <v>28</v>
      </c>
      <c r="E27" s="290">
        <v>28</v>
      </c>
      <c r="F27" s="290">
        <v>21</v>
      </c>
      <c r="G27" s="290">
        <v>34</v>
      </c>
      <c r="H27" s="290">
        <v>24</v>
      </c>
      <c r="I27" s="290">
        <v>19</v>
      </c>
      <c r="J27" s="290">
        <v>55</v>
      </c>
      <c r="K27" s="290">
        <v>46</v>
      </c>
      <c r="L27" s="290">
        <v>55</v>
      </c>
      <c r="M27" s="290">
        <v>41</v>
      </c>
      <c r="N27" s="290">
        <v>53</v>
      </c>
      <c r="O27" s="392">
        <v>53</v>
      </c>
      <c r="P27" s="392">
        <v>48</v>
      </c>
      <c r="Q27" s="395">
        <v>58</v>
      </c>
      <c r="R27" s="395">
        <v>60</v>
      </c>
      <c r="S27" s="395">
        <v>64</v>
      </c>
      <c r="T27" s="395">
        <v>52</v>
      </c>
      <c r="U27" s="369">
        <v>47</v>
      </c>
      <c r="V27" s="369">
        <v>58</v>
      </c>
      <c r="W27" s="369">
        <v>40</v>
      </c>
      <c r="X27" s="369">
        <v>67</v>
      </c>
    </row>
    <row r="28" spans="2:24" ht="15" customHeight="1">
      <c r="B28" s="299" t="s">
        <v>445</v>
      </c>
      <c r="C28" s="294">
        <v>24</v>
      </c>
      <c r="D28" s="294">
        <v>36</v>
      </c>
      <c r="E28" s="290">
        <v>28</v>
      </c>
      <c r="F28" s="290">
        <v>19</v>
      </c>
      <c r="G28" s="290">
        <v>42</v>
      </c>
      <c r="H28" s="290">
        <v>41</v>
      </c>
      <c r="I28" s="290">
        <v>37</v>
      </c>
      <c r="J28" s="290">
        <v>31</v>
      </c>
      <c r="K28" s="290">
        <v>33</v>
      </c>
      <c r="L28" s="290">
        <v>34</v>
      </c>
      <c r="M28" s="290">
        <v>41</v>
      </c>
      <c r="N28" s="290">
        <v>40</v>
      </c>
      <c r="O28" s="392">
        <v>43</v>
      </c>
      <c r="P28" s="392">
        <v>40</v>
      </c>
      <c r="Q28" s="395">
        <v>64</v>
      </c>
      <c r="R28" s="395">
        <v>54</v>
      </c>
      <c r="S28" s="395">
        <v>69</v>
      </c>
      <c r="T28" s="395">
        <v>62</v>
      </c>
      <c r="U28" s="369">
        <v>57</v>
      </c>
      <c r="V28" s="369">
        <v>78</v>
      </c>
      <c r="W28" s="369">
        <v>59</v>
      </c>
      <c r="X28" s="369">
        <v>65</v>
      </c>
    </row>
    <row r="29" spans="2:24" ht="15" customHeight="1">
      <c r="B29" s="299" t="s">
        <v>16</v>
      </c>
      <c r="C29" s="294">
        <v>34</v>
      </c>
      <c r="D29" s="294">
        <v>37</v>
      </c>
      <c r="E29" s="290">
        <v>40</v>
      </c>
      <c r="F29" s="290">
        <v>35</v>
      </c>
      <c r="G29" s="290">
        <v>27</v>
      </c>
      <c r="H29" s="290">
        <v>39</v>
      </c>
      <c r="I29" s="290">
        <v>46</v>
      </c>
      <c r="J29" s="290">
        <v>45</v>
      </c>
      <c r="K29" s="290">
        <v>47</v>
      </c>
      <c r="L29" s="290">
        <v>37</v>
      </c>
      <c r="M29" s="290">
        <v>43</v>
      </c>
      <c r="N29" s="290">
        <v>52</v>
      </c>
      <c r="O29" s="392">
        <v>42</v>
      </c>
      <c r="P29" s="392">
        <v>52</v>
      </c>
      <c r="Q29" s="395">
        <v>50</v>
      </c>
      <c r="R29" s="395">
        <v>69</v>
      </c>
      <c r="S29" s="395">
        <v>64</v>
      </c>
      <c r="T29" s="395">
        <v>60</v>
      </c>
      <c r="U29" s="369">
        <v>65</v>
      </c>
      <c r="V29" s="369">
        <v>59</v>
      </c>
      <c r="W29" s="369">
        <v>31</v>
      </c>
      <c r="X29" s="369">
        <v>59</v>
      </c>
    </row>
    <row r="30" spans="2:24" ht="15" customHeight="1">
      <c r="B30" s="299" t="s">
        <v>17</v>
      </c>
      <c r="C30" s="294">
        <v>22</v>
      </c>
      <c r="D30" s="294">
        <v>25</v>
      </c>
      <c r="E30" s="290">
        <v>25</v>
      </c>
      <c r="F30" s="290">
        <v>39</v>
      </c>
      <c r="G30" s="290">
        <v>26</v>
      </c>
      <c r="H30" s="290">
        <v>26</v>
      </c>
      <c r="I30" s="290">
        <v>22</v>
      </c>
      <c r="J30" s="290">
        <v>41</v>
      </c>
      <c r="K30" s="290">
        <v>48</v>
      </c>
      <c r="L30" s="290">
        <v>40</v>
      </c>
      <c r="M30" s="290">
        <v>46</v>
      </c>
      <c r="N30" s="290">
        <v>61</v>
      </c>
      <c r="O30" s="392">
        <v>46</v>
      </c>
      <c r="P30" s="392">
        <v>49</v>
      </c>
      <c r="Q30" s="395">
        <v>42</v>
      </c>
      <c r="R30" s="395">
        <v>45</v>
      </c>
      <c r="S30" s="395">
        <v>64</v>
      </c>
      <c r="T30" s="395">
        <v>60</v>
      </c>
      <c r="U30" s="369">
        <v>67</v>
      </c>
      <c r="V30" s="369">
        <v>54</v>
      </c>
      <c r="W30" s="369">
        <v>38</v>
      </c>
      <c r="X30" s="369">
        <v>58</v>
      </c>
    </row>
    <row r="31" spans="2:24" ht="15" customHeight="1">
      <c r="B31" s="299" t="s">
        <v>14</v>
      </c>
      <c r="C31" s="294">
        <v>48</v>
      </c>
      <c r="D31" s="294">
        <v>53</v>
      </c>
      <c r="E31" s="290">
        <v>64</v>
      </c>
      <c r="F31" s="290">
        <v>62</v>
      </c>
      <c r="G31" s="290">
        <v>72</v>
      </c>
      <c r="H31" s="290">
        <v>76</v>
      </c>
      <c r="I31" s="290">
        <v>82</v>
      </c>
      <c r="J31" s="290">
        <v>32</v>
      </c>
      <c r="K31" s="290">
        <v>24</v>
      </c>
      <c r="L31" s="290">
        <v>46</v>
      </c>
      <c r="M31" s="290">
        <v>38</v>
      </c>
      <c r="N31" s="290">
        <v>44</v>
      </c>
      <c r="O31" s="392">
        <v>35</v>
      </c>
      <c r="P31" s="392">
        <v>36</v>
      </c>
      <c r="Q31" s="395">
        <v>40</v>
      </c>
      <c r="R31" s="395">
        <v>51</v>
      </c>
      <c r="S31" s="395">
        <v>54</v>
      </c>
      <c r="T31" s="395">
        <v>36</v>
      </c>
      <c r="U31" s="369">
        <v>50</v>
      </c>
      <c r="V31" s="369">
        <v>38</v>
      </c>
      <c r="W31" s="369">
        <v>33</v>
      </c>
      <c r="X31" s="369">
        <v>47</v>
      </c>
    </row>
    <row r="32" spans="2:24" ht="15" customHeight="1">
      <c r="B32" s="299" t="s">
        <v>27</v>
      </c>
      <c r="C32" s="294">
        <v>263</v>
      </c>
      <c r="D32" s="294">
        <v>307</v>
      </c>
      <c r="E32" s="290">
        <v>310</v>
      </c>
      <c r="F32" s="290">
        <v>351</v>
      </c>
      <c r="G32" s="290">
        <v>365</v>
      </c>
      <c r="H32" s="290">
        <v>436</v>
      </c>
      <c r="I32" s="290">
        <v>474</v>
      </c>
      <c r="J32" s="290">
        <v>1</v>
      </c>
      <c r="K32" s="290">
        <v>5</v>
      </c>
      <c r="L32" s="290">
        <v>5</v>
      </c>
      <c r="M32" s="290">
        <v>3</v>
      </c>
      <c r="N32" s="290">
        <v>2</v>
      </c>
      <c r="O32" s="392">
        <v>6</v>
      </c>
      <c r="P32" s="392">
        <v>8</v>
      </c>
      <c r="Q32" s="395">
        <v>16</v>
      </c>
      <c r="R32" s="395">
        <v>23</v>
      </c>
      <c r="S32" s="395">
        <v>23</v>
      </c>
      <c r="T32" s="395">
        <v>17</v>
      </c>
      <c r="U32" s="369">
        <v>17</v>
      </c>
      <c r="V32" s="369">
        <v>13</v>
      </c>
      <c r="W32" s="369">
        <v>12</v>
      </c>
      <c r="X32" s="369">
        <v>19</v>
      </c>
    </row>
    <row r="33" spans="2:24" ht="15" customHeight="1">
      <c r="B33" s="299" t="s">
        <v>18</v>
      </c>
      <c r="C33" s="294"/>
      <c r="D33" s="294"/>
      <c r="E33" s="290">
        <v>3</v>
      </c>
      <c r="F33" s="290">
        <v>3</v>
      </c>
      <c r="G33" s="290">
        <v>7</v>
      </c>
      <c r="H33" s="290">
        <v>1</v>
      </c>
      <c r="I33" s="290">
        <v>3</v>
      </c>
      <c r="J33" s="290">
        <v>15</v>
      </c>
      <c r="K33" s="290">
        <v>11</v>
      </c>
      <c r="L33" s="290">
        <v>15</v>
      </c>
      <c r="M33" s="290">
        <v>19</v>
      </c>
      <c r="N33" s="290">
        <v>12</v>
      </c>
      <c r="O33" s="392">
        <v>17</v>
      </c>
      <c r="P33" s="392">
        <v>18</v>
      </c>
      <c r="Q33" s="395">
        <v>23</v>
      </c>
      <c r="R33" s="395">
        <v>19</v>
      </c>
      <c r="S33" s="395">
        <v>18</v>
      </c>
      <c r="T33" s="395">
        <v>20</v>
      </c>
      <c r="U33" s="369">
        <v>25</v>
      </c>
      <c r="V33" s="369">
        <v>21</v>
      </c>
      <c r="W33" s="369">
        <v>16</v>
      </c>
      <c r="X33" s="369">
        <v>15</v>
      </c>
    </row>
    <row r="34" spans="2:24" ht="15" customHeight="1">
      <c r="B34" s="299" t="s">
        <v>19</v>
      </c>
      <c r="C34" s="294"/>
      <c r="D34" s="294"/>
      <c r="E34" s="290"/>
      <c r="F34" s="290"/>
      <c r="G34" s="290"/>
      <c r="H34" s="290"/>
      <c r="I34" s="290"/>
      <c r="J34" s="290"/>
      <c r="K34" s="290"/>
      <c r="L34" s="290"/>
      <c r="M34" s="290"/>
      <c r="N34" s="290"/>
      <c r="O34" s="392"/>
      <c r="P34" s="392"/>
      <c r="Q34" s="395">
        <v>3</v>
      </c>
      <c r="R34" s="395">
        <v>7</v>
      </c>
      <c r="S34" s="395">
        <v>9</v>
      </c>
      <c r="T34" s="395">
        <v>4</v>
      </c>
      <c r="U34" s="369">
        <v>3</v>
      </c>
      <c r="V34" s="369">
        <v>9</v>
      </c>
      <c r="W34" s="369">
        <v>5</v>
      </c>
      <c r="X34" s="369">
        <v>5</v>
      </c>
    </row>
    <row r="35" spans="2:24" ht="15" customHeight="1">
      <c r="B35" s="299" t="s">
        <v>20</v>
      </c>
      <c r="C35" s="294">
        <v>194</v>
      </c>
      <c r="D35" s="294">
        <v>165</v>
      </c>
      <c r="E35" s="290">
        <v>150</v>
      </c>
      <c r="F35" s="290">
        <v>145</v>
      </c>
      <c r="G35" s="290">
        <v>159</v>
      </c>
      <c r="H35" s="290">
        <v>179</v>
      </c>
      <c r="I35" s="290">
        <v>195</v>
      </c>
      <c r="J35" s="290">
        <v>183</v>
      </c>
      <c r="K35" s="290">
        <v>180</v>
      </c>
      <c r="L35" s="290">
        <v>189</v>
      </c>
      <c r="M35" s="290">
        <v>150</v>
      </c>
      <c r="N35" s="290">
        <v>157</v>
      </c>
      <c r="O35" s="392">
        <v>192</v>
      </c>
      <c r="P35" s="392">
        <v>186</v>
      </c>
      <c r="Q35" s="395">
        <v>201</v>
      </c>
      <c r="R35" s="395">
        <v>204</v>
      </c>
      <c r="S35" s="395">
        <v>193</v>
      </c>
      <c r="T35" s="395">
        <v>215</v>
      </c>
      <c r="U35" s="369">
        <v>215</v>
      </c>
      <c r="V35" s="369">
        <v>216</v>
      </c>
      <c r="W35" s="369">
        <v>204</v>
      </c>
      <c r="X35" s="369">
        <v>259</v>
      </c>
    </row>
    <row r="36" spans="2:24" ht="7.5" customHeight="1" thickBot="1">
      <c r="B36" s="443"/>
      <c r="C36" s="443"/>
      <c r="D36" s="443"/>
      <c r="E36" s="443"/>
      <c r="F36" s="443"/>
      <c r="G36" s="443"/>
      <c r="H36" s="443"/>
      <c r="I36" s="443"/>
      <c r="J36" s="443"/>
      <c r="K36" s="443"/>
      <c r="L36" s="443"/>
      <c r="M36" s="443"/>
      <c r="N36" s="443"/>
      <c r="O36" s="444"/>
      <c r="P36" s="444"/>
      <c r="Q36" s="444"/>
      <c r="R36" s="442"/>
      <c r="S36" s="442"/>
      <c r="T36" s="442"/>
      <c r="U36" s="440"/>
      <c r="V36" s="440"/>
      <c r="W36" s="440"/>
      <c r="X36" s="440"/>
    </row>
    <row r="37" spans="2:24" ht="12.75" customHeight="1">
      <c r="B37" s="512" t="s">
        <v>544</v>
      </c>
      <c r="C37" s="513"/>
      <c r="D37" s="513"/>
      <c r="E37" s="513"/>
      <c r="F37" s="513"/>
      <c r="G37" s="513"/>
      <c r="H37" s="513"/>
      <c r="I37" s="513"/>
      <c r="J37" s="513"/>
      <c r="K37" s="513"/>
      <c r="L37" s="513"/>
      <c r="M37" s="513"/>
      <c r="N37" s="513"/>
      <c r="O37" s="513"/>
      <c r="P37" s="513"/>
      <c r="Q37" s="513"/>
      <c r="R37" s="513"/>
      <c r="S37" s="513"/>
      <c r="T37" s="513"/>
      <c r="U37" s="513"/>
      <c r="V37" s="513"/>
      <c r="W37" s="513"/>
      <c r="X37" s="513"/>
    </row>
    <row r="38" spans="2:24" ht="12.75" customHeight="1">
      <c r="B38" s="512" t="s">
        <v>546</v>
      </c>
      <c r="C38" s="513"/>
      <c r="D38" s="513"/>
      <c r="E38" s="513"/>
      <c r="F38" s="513"/>
      <c r="G38" s="513"/>
      <c r="H38" s="513"/>
      <c r="I38" s="513"/>
      <c r="J38" s="513"/>
      <c r="K38" s="513"/>
      <c r="L38" s="513"/>
      <c r="M38" s="513"/>
      <c r="N38" s="513"/>
      <c r="O38" s="513"/>
      <c r="P38" s="513"/>
      <c r="Q38" s="513"/>
      <c r="R38" s="513"/>
      <c r="S38" s="513"/>
      <c r="T38" s="513"/>
      <c r="U38" s="513"/>
      <c r="V38" s="513"/>
      <c r="W38" s="513"/>
      <c r="X38" s="513"/>
    </row>
    <row r="39" spans="2:24" ht="12.75" customHeight="1">
      <c r="B39" s="512" t="s">
        <v>545</v>
      </c>
      <c r="C39" s="513"/>
      <c r="D39" s="513"/>
      <c r="E39" s="513"/>
      <c r="F39" s="513"/>
      <c r="G39" s="513"/>
      <c r="H39" s="513"/>
      <c r="I39" s="513"/>
      <c r="J39" s="513"/>
      <c r="K39" s="513"/>
      <c r="L39" s="513"/>
      <c r="M39" s="513"/>
      <c r="N39" s="513"/>
      <c r="O39" s="513"/>
      <c r="P39" s="513"/>
      <c r="Q39" s="513"/>
      <c r="R39" s="513"/>
      <c r="S39" s="513"/>
      <c r="T39" s="513"/>
      <c r="U39" s="513"/>
      <c r="V39" s="513"/>
      <c r="W39" s="513"/>
      <c r="X39" s="513"/>
    </row>
    <row r="40" spans="2:24">
      <c r="B40" s="400"/>
      <c r="C40" s="400"/>
      <c r="D40" s="400"/>
      <c r="E40" s="400"/>
      <c r="F40" s="400"/>
      <c r="G40" s="400"/>
      <c r="H40" s="400"/>
      <c r="I40" s="400"/>
      <c r="J40" s="400"/>
      <c r="K40" s="400"/>
      <c r="L40" s="400"/>
      <c r="M40" s="400"/>
      <c r="N40" s="400"/>
      <c r="O40" s="400"/>
      <c r="P40" s="400"/>
      <c r="Q40" s="400"/>
      <c r="R40" s="400"/>
      <c r="S40" s="400"/>
      <c r="T40" s="400"/>
      <c r="U40" s="400"/>
      <c r="V40" s="400"/>
      <c r="W40" s="400"/>
      <c r="X40" s="400"/>
    </row>
    <row r="41" spans="2:24" ht="13.5">
      <c r="B41" s="296"/>
    </row>
    <row r="42" spans="2:24" ht="13.5">
      <c r="B42" s="296"/>
    </row>
    <row r="43" spans="2:24" ht="13.5">
      <c r="B43" s="296"/>
    </row>
    <row r="44" spans="2:24">
      <c r="B44" s="396"/>
      <c r="K44" s="6"/>
      <c r="U44" s="211"/>
    </row>
    <row r="45" spans="2:24" ht="13.5">
      <c r="B45" s="7"/>
      <c r="C45" s="295"/>
      <c r="D45" s="295"/>
      <c r="E45" s="295"/>
      <c r="F45" s="295"/>
      <c r="G45" s="295"/>
      <c r="H45" s="295"/>
      <c r="I45" s="295"/>
      <c r="J45" s="295"/>
      <c r="K45" s="295"/>
      <c r="U45" s="211"/>
    </row>
    <row r="46" spans="2:24">
      <c r="U46" s="211"/>
      <c r="V46" s="211"/>
      <c r="W46" s="211"/>
      <c r="X46" s="211"/>
    </row>
    <row r="47" spans="2:24" ht="13.5">
      <c r="B47" s="296"/>
    </row>
    <row r="48" spans="2:24" ht="13.5">
      <c r="B48" s="296"/>
    </row>
    <row r="49" spans="2:11" ht="13.5">
      <c r="B49" s="296"/>
    </row>
    <row r="50" spans="2:11" ht="13.5">
      <c r="B50" s="296"/>
    </row>
    <row r="51" spans="2:11" ht="13.5">
      <c r="B51" s="296"/>
    </row>
    <row r="52" spans="2:11" ht="13.5">
      <c r="B52" s="296"/>
    </row>
    <row r="53" spans="2:11" ht="13.5">
      <c r="B53" s="296"/>
    </row>
    <row r="54" spans="2:11" ht="13.5">
      <c r="B54" s="296"/>
    </row>
    <row r="55" spans="2:11" ht="13.5">
      <c r="B55" s="296"/>
    </row>
    <row r="56" spans="2:11">
      <c r="K56" s="6"/>
    </row>
    <row r="57" spans="2:11" ht="13.5">
      <c r="B57" s="1"/>
      <c r="C57" s="2"/>
      <c r="D57" s="2"/>
      <c r="E57" s="2"/>
      <c r="F57" s="2"/>
      <c r="G57" s="2"/>
      <c r="H57" s="2"/>
      <c r="I57" s="2"/>
      <c r="J57" s="2"/>
    </row>
    <row r="58" spans="2:11" ht="13.5">
      <c r="B58" s="1"/>
      <c r="C58" s="2"/>
      <c r="D58" s="2"/>
      <c r="E58" s="2"/>
      <c r="F58" s="2"/>
      <c r="G58" s="2"/>
      <c r="H58" s="2"/>
      <c r="I58" s="2"/>
      <c r="J58" s="2"/>
    </row>
    <row r="59" spans="2:11" ht="13.5">
      <c r="B59" s="5"/>
      <c r="C59" s="2"/>
      <c r="D59" s="2"/>
      <c r="E59" s="2"/>
      <c r="F59" s="2"/>
      <c r="G59" s="2"/>
      <c r="H59" s="2"/>
      <c r="I59" s="2"/>
      <c r="J59" s="2"/>
    </row>
    <row r="61" spans="2:11" ht="23.25" customHeight="1">
      <c r="B61" s="7"/>
      <c r="C61" s="295"/>
      <c r="D61" s="295"/>
      <c r="E61" s="295"/>
      <c r="F61" s="295"/>
      <c r="G61" s="295"/>
      <c r="H61" s="295"/>
      <c r="I61" s="295"/>
      <c r="J61" s="295"/>
      <c r="K61" s="295"/>
    </row>
    <row r="63" spans="2:11" ht="13.5">
      <c r="B63" s="296"/>
    </row>
    <row r="64" spans="2:11" ht="13.5">
      <c r="B64" s="296"/>
    </row>
    <row r="65" spans="2:5" ht="13.5">
      <c r="B65" s="296"/>
    </row>
    <row r="66" spans="2:5" ht="13.5">
      <c r="B66" s="296"/>
    </row>
    <row r="67" spans="2:5" ht="13.5">
      <c r="B67" s="296"/>
    </row>
    <row r="68" spans="2:5" ht="13.5">
      <c r="B68" s="296"/>
    </row>
    <row r="69" spans="2:5" ht="13.5">
      <c r="B69" s="296"/>
    </row>
    <row r="70" spans="2:5" ht="13.5">
      <c r="B70" s="296"/>
    </row>
    <row r="72" spans="2:5" ht="13.5">
      <c r="B72" s="295"/>
      <c r="C72" s="297"/>
      <c r="D72" s="297"/>
      <c r="E72" s="297"/>
    </row>
  </sheetData>
  <sortState xmlns:xlrd2="http://schemas.microsoft.com/office/spreadsheetml/2017/richdata2" ref="B7:X33">
    <sortCondition descending="1" ref="X7:X33"/>
  </sortState>
  <mergeCells count="5">
    <mergeCell ref="B37:X37"/>
    <mergeCell ref="B1:X1"/>
    <mergeCell ref="B2:X2"/>
    <mergeCell ref="B39:X39"/>
    <mergeCell ref="B38:X38"/>
  </mergeCells>
  <pageMargins left="0.70866141732283472" right="0.70866141732283472" top="0.74803149606299213" bottom="0.74803149606299213" header="0.31496062992125984" footer="0.31496062992125984"/>
  <pageSetup paperSize="9" scale="66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S148"/>
  <sheetViews>
    <sheetView showGridLines="0" zoomScaleNormal="100" zoomScaleSheetLayoutView="100" workbookViewId="0">
      <pane ySplit="4" topLeftCell="A5" activePane="bottomLeft" state="frozen"/>
      <selection activeCell="P31" sqref="P31"/>
      <selection pane="bottomLeft" activeCell="Z24" sqref="Z24"/>
    </sheetView>
  </sheetViews>
  <sheetFormatPr baseColWidth="10" defaultColWidth="11.42578125" defaultRowHeight="12.75"/>
  <cols>
    <col min="1" max="1" width="3.28515625" style="30" customWidth="1"/>
    <col min="2" max="2" width="25.85546875" style="30" customWidth="1"/>
    <col min="3" max="5" width="8.85546875" style="30" hidden="1" customWidth="1"/>
    <col min="6" max="7" width="7.7109375" style="30" hidden="1" customWidth="1"/>
    <col min="8" max="9" width="8" style="30" hidden="1" customWidth="1"/>
    <col min="10" max="19" width="9.42578125" style="30" customWidth="1"/>
    <col min="20" max="16384" width="11.42578125" style="30"/>
  </cols>
  <sheetData>
    <row r="1" spans="1:19" s="332" customFormat="1" ht="27.75" customHeight="1">
      <c r="A1" s="338"/>
      <c r="B1" s="507" t="s">
        <v>553</v>
      </c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  <c r="R1" s="507"/>
      <c r="S1" s="507"/>
    </row>
    <row r="2" spans="1:19" ht="15.75" customHeight="1">
      <c r="B2" s="502" t="s">
        <v>416</v>
      </c>
      <c r="C2" s="502"/>
      <c r="D2" s="502"/>
      <c r="E2" s="502"/>
      <c r="F2" s="502"/>
      <c r="G2" s="502"/>
      <c r="H2" s="502"/>
      <c r="I2" s="502"/>
      <c r="J2" s="502"/>
      <c r="K2" s="502"/>
      <c r="L2" s="502"/>
      <c r="M2" s="502"/>
      <c r="N2" s="502"/>
      <c r="O2" s="502"/>
      <c r="P2" s="502"/>
      <c r="Q2" s="502"/>
      <c r="R2" s="502"/>
      <c r="S2" s="502"/>
    </row>
    <row r="3" spans="1:19" ht="15" customHeight="1" thickBot="1">
      <c r="B3" s="544"/>
      <c r="C3" s="544"/>
      <c r="D3" s="544"/>
      <c r="E3" s="544"/>
      <c r="F3" s="544"/>
      <c r="G3" s="544"/>
      <c r="H3" s="544"/>
      <c r="I3" s="544"/>
      <c r="J3" s="544"/>
      <c r="K3" s="544"/>
      <c r="L3" s="544"/>
      <c r="M3" s="544"/>
      <c r="N3" s="544"/>
      <c r="O3" s="544"/>
      <c r="P3" s="544"/>
      <c r="Q3" s="544"/>
      <c r="R3" s="544"/>
      <c r="S3" s="544"/>
    </row>
    <row r="4" spans="1:19" ht="35.25" customHeight="1" thickBot="1">
      <c r="B4" s="445" t="s">
        <v>479</v>
      </c>
      <c r="C4" s="445">
        <v>2007</v>
      </c>
      <c r="D4" s="445">
        <v>2008</v>
      </c>
      <c r="E4" s="445">
        <v>2009</v>
      </c>
      <c r="F4" s="445">
        <v>2010</v>
      </c>
      <c r="G4" s="445">
        <v>2011</v>
      </c>
      <c r="H4" s="445">
        <v>2012</v>
      </c>
      <c r="I4" s="445">
        <v>2013</v>
      </c>
      <c r="J4" s="445">
        <v>2014</v>
      </c>
      <c r="K4" s="445">
        <v>2015</v>
      </c>
      <c r="L4" s="445">
        <v>2016</v>
      </c>
      <c r="M4" s="445">
        <v>2017</v>
      </c>
      <c r="N4" s="445">
        <v>2018</v>
      </c>
      <c r="O4" s="445">
        <v>2019</v>
      </c>
      <c r="P4" s="445">
        <v>2020</v>
      </c>
      <c r="Q4" s="445">
        <v>2021</v>
      </c>
      <c r="R4" s="445">
        <v>2022</v>
      </c>
      <c r="S4" s="445">
        <v>2023</v>
      </c>
    </row>
    <row r="5" spans="1:19" ht="5.25" customHeight="1">
      <c r="B5" s="91"/>
      <c r="C5" s="53"/>
      <c r="D5" s="53"/>
      <c r="E5" s="53"/>
      <c r="F5" s="351"/>
      <c r="G5" s="53"/>
      <c r="H5" s="53"/>
      <c r="I5" s="53"/>
      <c r="J5" s="53"/>
      <c r="K5" s="53"/>
      <c r="L5" s="53"/>
    </row>
    <row r="6" spans="1:19" ht="12" customHeight="1">
      <c r="B6" s="225" t="s">
        <v>244</v>
      </c>
      <c r="C6" s="95">
        <v>590149</v>
      </c>
      <c r="D6" s="95">
        <v>614725</v>
      </c>
      <c r="E6" s="95">
        <v>617627</v>
      </c>
      <c r="F6" s="310">
        <v>662391</v>
      </c>
      <c r="G6" s="310">
        <v>621544</v>
      </c>
      <c r="H6" s="321">
        <v>632917</v>
      </c>
      <c r="I6" s="321">
        <v>649156</v>
      </c>
      <c r="J6" s="321">
        <v>645572</v>
      </c>
      <c r="K6" s="321">
        <v>676491</v>
      </c>
      <c r="L6" s="321">
        <v>645946</v>
      </c>
      <c r="M6" s="321">
        <v>644420</v>
      </c>
      <c r="N6" s="321">
        <v>647516</v>
      </c>
      <c r="O6" s="321">
        <v>662216</v>
      </c>
      <c r="P6" s="321">
        <v>495512</v>
      </c>
      <c r="Q6" s="321">
        <v>510888</v>
      </c>
      <c r="R6" s="321">
        <v>572990</v>
      </c>
      <c r="S6" s="321">
        <v>615405</v>
      </c>
    </row>
    <row r="7" spans="1:19" ht="6.75" customHeight="1">
      <c r="B7" s="206"/>
      <c r="C7" s="95"/>
      <c r="D7" s="95"/>
      <c r="E7" s="95"/>
      <c r="F7" s="310"/>
      <c r="G7" s="310"/>
      <c r="H7" s="321"/>
      <c r="I7" s="321"/>
      <c r="J7" s="321"/>
      <c r="K7" s="321"/>
      <c r="L7" s="348"/>
      <c r="M7" s="311"/>
      <c r="N7" s="311"/>
      <c r="O7" s="311"/>
      <c r="P7" s="311"/>
      <c r="Q7" s="311"/>
      <c r="R7" s="311"/>
      <c r="S7" s="311"/>
    </row>
    <row r="8" spans="1:19" ht="22.5" customHeight="1">
      <c r="B8" s="226" t="s">
        <v>29</v>
      </c>
      <c r="C8" s="95">
        <v>18194</v>
      </c>
      <c r="D8" s="95">
        <v>17039</v>
      </c>
      <c r="E8" s="95">
        <v>16698</v>
      </c>
      <c r="F8" s="310">
        <v>17583</v>
      </c>
      <c r="G8" s="310">
        <v>17725</v>
      </c>
      <c r="H8" s="321">
        <v>15502</v>
      </c>
      <c r="I8" s="321">
        <v>16975</v>
      </c>
      <c r="J8" s="321">
        <v>16119</v>
      </c>
      <c r="K8" s="321">
        <v>18431</v>
      </c>
      <c r="L8" s="321">
        <v>15884</v>
      </c>
      <c r="M8" s="321">
        <v>14965</v>
      </c>
      <c r="N8" s="321">
        <v>14076</v>
      </c>
      <c r="O8" s="321">
        <v>15824</v>
      </c>
      <c r="P8" s="321">
        <v>13134</v>
      </c>
      <c r="Q8" s="321">
        <v>13481</v>
      </c>
      <c r="R8" s="321">
        <v>13093</v>
      </c>
      <c r="S8" s="321">
        <v>21177</v>
      </c>
    </row>
    <row r="9" spans="1:19" ht="12.75" customHeight="1">
      <c r="B9" s="96" t="s">
        <v>422</v>
      </c>
      <c r="C9" s="97">
        <v>8502</v>
      </c>
      <c r="D9" s="97">
        <v>7465</v>
      </c>
      <c r="E9" s="97">
        <v>7194</v>
      </c>
      <c r="F9" s="312">
        <v>6938</v>
      </c>
      <c r="G9" s="312">
        <v>6748</v>
      </c>
      <c r="H9" s="349">
        <v>6658</v>
      </c>
      <c r="I9" s="349">
        <v>6699</v>
      </c>
      <c r="J9" s="349">
        <v>6380</v>
      </c>
      <c r="K9" s="349">
        <v>7075</v>
      </c>
      <c r="L9" s="349">
        <v>6483</v>
      </c>
      <c r="M9" s="349">
        <v>6014</v>
      </c>
      <c r="N9" s="349">
        <v>6109</v>
      </c>
      <c r="O9" s="349">
        <v>6482</v>
      </c>
      <c r="P9" s="349">
        <v>4370</v>
      </c>
      <c r="Q9" s="349">
        <v>4534</v>
      </c>
      <c r="R9" s="349">
        <v>4908</v>
      </c>
      <c r="S9" s="349">
        <v>7423</v>
      </c>
    </row>
    <row r="10" spans="1:19" ht="12.75" customHeight="1">
      <c r="B10" s="96" t="s">
        <v>345</v>
      </c>
      <c r="C10" s="97">
        <v>2330</v>
      </c>
      <c r="D10" s="97">
        <v>2170</v>
      </c>
      <c r="E10" s="97">
        <v>2046</v>
      </c>
      <c r="F10" s="312">
        <v>2308</v>
      </c>
      <c r="G10" s="312">
        <v>2641</v>
      </c>
      <c r="H10" s="349">
        <v>1951</v>
      </c>
      <c r="I10" s="349">
        <v>2141</v>
      </c>
      <c r="J10" s="349">
        <v>2099</v>
      </c>
      <c r="K10" s="349">
        <v>2346</v>
      </c>
      <c r="L10" s="349">
        <v>1898</v>
      </c>
      <c r="M10" s="349">
        <v>1853</v>
      </c>
      <c r="N10" s="349">
        <v>1598</v>
      </c>
      <c r="O10" s="349">
        <v>1837</v>
      </c>
      <c r="P10" s="349">
        <v>1596</v>
      </c>
      <c r="Q10" s="349">
        <v>1643</v>
      </c>
      <c r="R10" s="349">
        <v>1734</v>
      </c>
      <c r="S10" s="349">
        <v>3172</v>
      </c>
    </row>
    <row r="11" spans="1:19" ht="12.75" customHeight="1">
      <c r="B11" s="96" t="s">
        <v>346</v>
      </c>
      <c r="C11" s="97">
        <v>3754</v>
      </c>
      <c r="D11" s="97">
        <v>3658</v>
      </c>
      <c r="E11" s="97">
        <v>3542</v>
      </c>
      <c r="F11" s="312">
        <v>3922</v>
      </c>
      <c r="G11" s="312">
        <v>3994</v>
      </c>
      <c r="H11" s="349">
        <v>3213</v>
      </c>
      <c r="I11" s="349">
        <v>3779</v>
      </c>
      <c r="J11" s="349">
        <v>3527</v>
      </c>
      <c r="K11" s="349">
        <v>4211</v>
      </c>
      <c r="L11" s="349">
        <v>3421</v>
      </c>
      <c r="M11" s="349">
        <v>3194</v>
      </c>
      <c r="N11" s="349">
        <v>2748</v>
      </c>
      <c r="O11" s="349">
        <v>3440</v>
      </c>
      <c r="P11" s="349">
        <v>3602</v>
      </c>
      <c r="Q11" s="349">
        <v>3681</v>
      </c>
      <c r="R11" s="349">
        <v>3436</v>
      </c>
      <c r="S11" s="349">
        <v>6123</v>
      </c>
    </row>
    <row r="12" spans="1:19" ht="12.75" customHeight="1">
      <c r="B12" s="96" t="s">
        <v>421</v>
      </c>
      <c r="C12" s="97">
        <v>3608</v>
      </c>
      <c r="D12" s="97">
        <v>3746</v>
      </c>
      <c r="E12" s="97">
        <v>3916</v>
      </c>
      <c r="F12" s="312">
        <v>4415</v>
      </c>
      <c r="G12" s="312">
        <v>4342</v>
      </c>
      <c r="H12" s="349">
        <v>3680</v>
      </c>
      <c r="I12" s="349">
        <v>4356</v>
      </c>
      <c r="J12" s="349">
        <v>4113</v>
      </c>
      <c r="K12" s="349">
        <v>4799</v>
      </c>
      <c r="L12" s="349">
        <v>4082</v>
      </c>
      <c r="M12" s="349">
        <v>3879</v>
      </c>
      <c r="N12" s="349">
        <v>3573</v>
      </c>
      <c r="O12" s="349">
        <v>4039</v>
      </c>
      <c r="P12" s="349">
        <v>3505</v>
      </c>
      <c r="Q12" s="349">
        <v>3620</v>
      </c>
      <c r="R12" s="349">
        <v>3014</v>
      </c>
      <c r="S12" s="349">
        <v>4457</v>
      </c>
    </row>
    <row r="13" spans="1:19" ht="12.75" customHeight="1">
      <c r="B13" s="96" t="s">
        <v>425</v>
      </c>
      <c r="C13" s="265">
        <v>0</v>
      </c>
      <c r="D13" s="265">
        <v>0</v>
      </c>
      <c r="E13" s="265">
        <v>0</v>
      </c>
      <c r="F13" s="312">
        <v>0</v>
      </c>
      <c r="G13" s="312">
        <v>0</v>
      </c>
      <c r="H13" s="349" t="s">
        <v>49</v>
      </c>
      <c r="I13" s="349" t="s">
        <v>49</v>
      </c>
      <c r="J13" s="349" t="s">
        <v>49</v>
      </c>
      <c r="K13" s="349" t="s">
        <v>49</v>
      </c>
      <c r="L13" s="349" t="s">
        <v>49</v>
      </c>
      <c r="M13" s="349">
        <v>25</v>
      </c>
      <c r="N13" s="349">
        <v>48</v>
      </c>
      <c r="O13" s="349">
        <v>26</v>
      </c>
      <c r="P13" s="349">
        <v>61</v>
      </c>
      <c r="Q13" s="349">
        <v>3</v>
      </c>
      <c r="R13" s="349">
        <v>1</v>
      </c>
      <c r="S13" s="349">
        <v>2</v>
      </c>
    </row>
    <row r="14" spans="1:19" ht="13.5" customHeight="1">
      <c r="B14" s="206" t="s">
        <v>33</v>
      </c>
      <c r="C14" s="95">
        <v>18244</v>
      </c>
      <c r="D14" s="95">
        <v>18155</v>
      </c>
      <c r="E14" s="95">
        <v>18617</v>
      </c>
      <c r="F14" s="310">
        <v>20454</v>
      </c>
      <c r="G14" s="310">
        <v>18927</v>
      </c>
      <c r="H14" s="321">
        <v>18539</v>
      </c>
      <c r="I14" s="321">
        <v>20734</v>
      </c>
      <c r="J14" s="321">
        <v>20668</v>
      </c>
      <c r="K14" s="321">
        <v>23414</v>
      </c>
      <c r="L14" s="321">
        <v>15442</v>
      </c>
      <c r="M14" s="321">
        <v>14426</v>
      </c>
      <c r="N14" s="321">
        <v>20709</v>
      </c>
      <c r="O14" s="321">
        <v>17185</v>
      </c>
      <c r="P14" s="321">
        <v>14907</v>
      </c>
      <c r="Q14" s="321">
        <v>15064</v>
      </c>
      <c r="R14" s="321">
        <v>19577</v>
      </c>
      <c r="S14" s="321">
        <v>25180</v>
      </c>
    </row>
    <row r="15" spans="1:19" ht="12.75" customHeight="1">
      <c r="B15" s="96" t="s">
        <v>422</v>
      </c>
      <c r="C15" s="97">
        <v>1227</v>
      </c>
      <c r="D15" s="97">
        <v>1220</v>
      </c>
      <c r="E15" s="97">
        <v>1157</v>
      </c>
      <c r="F15" s="312">
        <v>1184</v>
      </c>
      <c r="G15" s="312">
        <v>1094</v>
      </c>
      <c r="H15" s="349">
        <v>1115</v>
      </c>
      <c r="I15" s="349">
        <v>1257</v>
      </c>
      <c r="J15" s="349">
        <v>1400</v>
      </c>
      <c r="K15" s="349">
        <v>1630</v>
      </c>
      <c r="L15" s="349">
        <v>859</v>
      </c>
      <c r="M15" s="349">
        <v>906</v>
      </c>
      <c r="N15" s="349">
        <v>1278</v>
      </c>
      <c r="O15" s="349">
        <v>1046</v>
      </c>
      <c r="P15" s="349">
        <v>986</v>
      </c>
      <c r="Q15" s="349">
        <v>998</v>
      </c>
      <c r="R15" s="349">
        <v>1052</v>
      </c>
      <c r="S15" s="349">
        <v>1286</v>
      </c>
    </row>
    <row r="16" spans="1:19" ht="12.75" customHeight="1">
      <c r="B16" s="96" t="s">
        <v>345</v>
      </c>
      <c r="C16" s="97">
        <v>1150</v>
      </c>
      <c r="D16" s="97">
        <v>1086</v>
      </c>
      <c r="E16" s="97">
        <v>1162</v>
      </c>
      <c r="F16" s="312">
        <v>1237</v>
      </c>
      <c r="G16" s="312">
        <v>1162</v>
      </c>
      <c r="H16" s="349">
        <v>1230</v>
      </c>
      <c r="I16" s="349">
        <v>1341</v>
      </c>
      <c r="J16" s="349">
        <v>1364</v>
      </c>
      <c r="K16" s="349">
        <v>1462</v>
      </c>
      <c r="L16" s="349">
        <v>984</v>
      </c>
      <c r="M16" s="349">
        <v>878</v>
      </c>
      <c r="N16" s="349">
        <v>1266</v>
      </c>
      <c r="O16" s="349">
        <v>1102</v>
      </c>
      <c r="P16" s="349">
        <v>774</v>
      </c>
      <c r="Q16" s="349">
        <v>782</v>
      </c>
      <c r="R16" s="349">
        <v>998</v>
      </c>
      <c r="S16" s="349">
        <v>1297</v>
      </c>
    </row>
    <row r="17" spans="2:19" ht="12.75" customHeight="1">
      <c r="B17" s="96" t="s">
        <v>346</v>
      </c>
      <c r="C17" s="97">
        <v>8127</v>
      </c>
      <c r="D17" s="97">
        <v>8255</v>
      </c>
      <c r="E17" s="97">
        <v>8472</v>
      </c>
      <c r="F17" s="312">
        <v>9221</v>
      </c>
      <c r="G17" s="312">
        <v>8387</v>
      </c>
      <c r="H17" s="349">
        <v>7793</v>
      </c>
      <c r="I17" s="349">
        <v>8536</v>
      </c>
      <c r="J17" s="349">
        <v>8315</v>
      </c>
      <c r="K17" s="349">
        <v>9966</v>
      </c>
      <c r="L17" s="349">
        <v>7152</v>
      </c>
      <c r="M17" s="349">
        <v>6444</v>
      </c>
      <c r="N17" s="349">
        <v>8765</v>
      </c>
      <c r="O17" s="349">
        <v>7679</v>
      </c>
      <c r="P17" s="349">
        <v>6574</v>
      </c>
      <c r="Q17" s="349">
        <v>6645</v>
      </c>
      <c r="R17" s="349">
        <v>8548</v>
      </c>
      <c r="S17" s="349">
        <v>11014</v>
      </c>
    </row>
    <row r="18" spans="2:19" ht="12.75" customHeight="1">
      <c r="B18" s="96" t="s">
        <v>421</v>
      </c>
      <c r="C18" s="97">
        <v>7740</v>
      </c>
      <c r="D18" s="97">
        <v>7594</v>
      </c>
      <c r="E18" s="97">
        <v>7826</v>
      </c>
      <c r="F18" s="312">
        <v>8812</v>
      </c>
      <c r="G18" s="312">
        <v>8284</v>
      </c>
      <c r="H18" s="349">
        <v>8401</v>
      </c>
      <c r="I18" s="349">
        <v>9590</v>
      </c>
      <c r="J18" s="349">
        <v>9588.9999999999982</v>
      </c>
      <c r="K18" s="349">
        <v>10356</v>
      </c>
      <c r="L18" s="349">
        <v>6447</v>
      </c>
      <c r="M18" s="349">
        <v>6198</v>
      </c>
      <c r="N18" s="349">
        <v>9386</v>
      </c>
      <c r="O18" s="349">
        <v>7357</v>
      </c>
      <c r="P18" s="349">
        <v>6564</v>
      </c>
      <c r="Q18" s="349">
        <v>6633</v>
      </c>
      <c r="R18" s="349">
        <v>8978</v>
      </c>
      <c r="S18" s="349">
        <v>11583</v>
      </c>
    </row>
    <row r="19" spans="2:19" ht="12.75" customHeight="1">
      <c r="B19" s="96" t="s">
        <v>425</v>
      </c>
      <c r="C19" s="97">
        <v>0</v>
      </c>
      <c r="D19" s="97">
        <v>0</v>
      </c>
      <c r="E19" s="97">
        <v>0</v>
      </c>
      <c r="F19" s="312">
        <v>0</v>
      </c>
      <c r="G19" s="312">
        <v>0</v>
      </c>
      <c r="H19" s="349" t="s">
        <v>49</v>
      </c>
      <c r="I19" s="349">
        <v>10</v>
      </c>
      <c r="J19" s="349" t="s">
        <v>49</v>
      </c>
      <c r="K19" s="349" t="s">
        <v>49</v>
      </c>
      <c r="L19" s="349" t="s">
        <v>49</v>
      </c>
      <c r="M19" s="349" t="s">
        <v>49</v>
      </c>
      <c r="N19" s="349">
        <v>14</v>
      </c>
      <c r="O19" s="349">
        <v>1</v>
      </c>
      <c r="P19" s="349">
        <v>9</v>
      </c>
      <c r="Q19" s="349">
        <v>6</v>
      </c>
      <c r="R19" s="349">
        <v>1</v>
      </c>
      <c r="S19" s="349" t="s">
        <v>49</v>
      </c>
    </row>
    <row r="20" spans="2:19" ht="22.5" customHeight="1">
      <c r="B20" s="226" t="s">
        <v>35</v>
      </c>
      <c r="C20" s="95">
        <v>1956</v>
      </c>
      <c r="D20" s="95">
        <v>2063</v>
      </c>
      <c r="E20" s="95">
        <v>2078</v>
      </c>
      <c r="F20" s="310">
        <v>2216</v>
      </c>
      <c r="G20" s="310">
        <v>2141</v>
      </c>
      <c r="H20" s="321">
        <v>2178</v>
      </c>
      <c r="I20" s="321">
        <v>2360</v>
      </c>
      <c r="J20" s="321">
        <v>2356</v>
      </c>
      <c r="K20" s="321">
        <v>2702</v>
      </c>
      <c r="L20" s="321">
        <v>2578</v>
      </c>
      <c r="M20" s="321">
        <v>2633</v>
      </c>
      <c r="N20" s="321">
        <v>2731</v>
      </c>
      <c r="O20" s="321">
        <v>2977</v>
      </c>
      <c r="P20" s="321">
        <v>2340</v>
      </c>
      <c r="Q20" s="321">
        <v>2471</v>
      </c>
      <c r="R20" s="321">
        <v>2994</v>
      </c>
      <c r="S20" s="321">
        <v>3575</v>
      </c>
    </row>
    <row r="21" spans="2:19" ht="12.75" customHeight="1">
      <c r="B21" s="96" t="s">
        <v>422</v>
      </c>
      <c r="C21" s="97">
        <v>630</v>
      </c>
      <c r="D21" s="97">
        <v>602</v>
      </c>
      <c r="E21" s="54">
        <v>505</v>
      </c>
      <c r="F21" s="312">
        <v>582</v>
      </c>
      <c r="G21" s="312">
        <v>560</v>
      </c>
      <c r="H21" s="349">
        <v>566</v>
      </c>
      <c r="I21" s="349">
        <v>595</v>
      </c>
      <c r="J21" s="349">
        <v>593</v>
      </c>
      <c r="K21" s="349">
        <v>645</v>
      </c>
      <c r="L21" s="349">
        <v>694</v>
      </c>
      <c r="M21" s="349">
        <v>696</v>
      </c>
      <c r="N21" s="349">
        <v>700</v>
      </c>
      <c r="O21" s="349">
        <v>725</v>
      </c>
      <c r="P21" s="349">
        <v>482</v>
      </c>
      <c r="Q21" s="349">
        <v>496</v>
      </c>
      <c r="R21" s="349">
        <v>671</v>
      </c>
      <c r="S21" s="349">
        <v>749</v>
      </c>
    </row>
    <row r="22" spans="2:19" ht="12.75" customHeight="1">
      <c r="B22" s="96" t="s">
        <v>345</v>
      </c>
      <c r="C22" s="97">
        <v>287</v>
      </c>
      <c r="D22" s="97">
        <v>302</v>
      </c>
      <c r="E22" s="54">
        <v>318</v>
      </c>
      <c r="F22" s="312">
        <v>321</v>
      </c>
      <c r="G22" s="312">
        <v>306</v>
      </c>
      <c r="H22" s="349">
        <v>346</v>
      </c>
      <c r="I22" s="349">
        <v>374</v>
      </c>
      <c r="J22" s="349">
        <v>336</v>
      </c>
      <c r="K22" s="349">
        <v>417</v>
      </c>
      <c r="L22" s="349">
        <v>373</v>
      </c>
      <c r="M22" s="349">
        <v>400</v>
      </c>
      <c r="N22" s="349">
        <v>395</v>
      </c>
      <c r="O22" s="349">
        <v>425</v>
      </c>
      <c r="P22" s="349">
        <v>386</v>
      </c>
      <c r="Q22" s="349">
        <v>407</v>
      </c>
      <c r="R22" s="349">
        <v>449</v>
      </c>
      <c r="S22" s="349">
        <v>543</v>
      </c>
    </row>
    <row r="23" spans="2:19" ht="12.75" customHeight="1">
      <c r="B23" s="96" t="s">
        <v>346</v>
      </c>
      <c r="C23" s="97">
        <v>458</v>
      </c>
      <c r="D23" s="97">
        <v>554</v>
      </c>
      <c r="E23" s="54">
        <v>643</v>
      </c>
      <c r="F23" s="312">
        <v>580</v>
      </c>
      <c r="G23" s="312">
        <v>592</v>
      </c>
      <c r="H23" s="349">
        <v>569</v>
      </c>
      <c r="I23" s="349">
        <v>649</v>
      </c>
      <c r="J23" s="349">
        <v>662</v>
      </c>
      <c r="K23" s="349">
        <v>786</v>
      </c>
      <c r="L23" s="349">
        <v>685</v>
      </c>
      <c r="M23" s="349">
        <v>675</v>
      </c>
      <c r="N23" s="349">
        <v>763</v>
      </c>
      <c r="O23" s="349">
        <v>913</v>
      </c>
      <c r="P23" s="349">
        <v>749</v>
      </c>
      <c r="Q23" s="349">
        <v>798</v>
      </c>
      <c r="R23" s="349">
        <v>947</v>
      </c>
      <c r="S23" s="349">
        <v>1179</v>
      </c>
    </row>
    <row r="24" spans="2:19" ht="12.75" customHeight="1">
      <c r="B24" s="96" t="s">
        <v>421</v>
      </c>
      <c r="C24" s="97">
        <v>581</v>
      </c>
      <c r="D24" s="97">
        <v>605</v>
      </c>
      <c r="E24" s="54">
        <v>612</v>
      </c>
      <c r="F24" s="312">
        <v>733</v>
      </c>
      <c r="G24" s="312">
        <v>683</v>
      </c>
      <c r="H24" s="349">
        <v>697</v>
      </c>
      <c r="I24" s="349">
        <v>740</v>
      </c>
      <c r="J24" s="349">
        <v>765</v>
      </c>
      <c r="K24" s="349">
        <v>854</v>
      </c>
      <c r="L24" s="349">
        <v>826</v>
      </c>
      <c r="M24" s="349">
        <v>857</v>
      </c>
      <c r="N24" s="349">
        <v>869</v>
      </c>
      <c r="O24" s="349">
        <v>913</v>
      </c>
      <c r="P24" s="349">
        <v>719</v>
      </c>
      <c r="Q24" s="349">
        <v>769</v>
      </c>
      <c r="R24" s="349">
        <v>927</v>
      </c>
      <c r="S24" s="349">
        <v>1104</v>
      </c>
    </row>
    <row r="25" spans="2:19" ht="12.75" customHeight="1">
      <c r="B25" s="96" t="s">
        <v>425</v>
      </c>
      <c r="C25" s="97">
        <v>0</v>
      </c>
      <c r="D25" s="97">
        <v>0</v>
      </c>
      <c r="E25" s="97">
        <v>0</v>
      </c>
      <c r="F25" s="312">
        <v>0</v>
      </c>
      <c r="G25" s="312">
        <v>0</v>
      </c>
      <c r="H25" s="349" t="s">
        <v>49</v>
      </c>
      <c r="I25" s="349">
        <v>2</v>
      </c>
      <c r="J25" s="349" t="s">
        <v>49</v>
      </c>
      <c r="K25" s="349" t="s">
        <v>49</v>
      </c>
      <c r="L25" s="349" t="s">
        <v>49</v>
      </c>
      <c r="M25" s="349">
        <v>5</v>
      </c>
      <c r="N25" s="349">
        <v>4</v>
      </c>
      <c r="O25" s="349">
        <v>1</v>
      </c>
      <c r="P25" s="349">
        <v>4</v>
      </c>
      <c r="Q25" s="349">
        <v>1</v>
      </c>
      <c r="R25" s="349" t="s">
        <v>49</v>
      </c>
      <c r="S25" s="349" t="s">
        <v>49</v>
      </c>
    </row>
    <row r="26" spans="2:19" ht="22.5" customHeight="1">
      <c r="B26" s="226" t="s">
        <v>36</v>
      </c>
      <c r="C26" s="95">
        <v>6142</v>
      </c>
      <c r="D26" s="95">
        <v>6082</v>
      </c>
      <c r="E26" s="95">
        <v>5802</v>
      </c>
      <c r="F26" s="310">
        <v>6733</v>
      </c>
      <c r="G26" s="310">
        <v>6476</v>
      </c>
      <c r="H26" s="321">
        <v>6175</v>
      </c>
      <c r="I26" s="321">
        <v>7249</v>
      </c>
      <c r="J26" s="321">
        <v>6973</v>
      </c>
      <c r="K26" s="321">
        <v>7405</v>
      </c>
      <c r="L26" s="321">
        <v>6901</v>
      </c>
      <c r="M26" s="321">
        <v>7215</v>
      </c>
      <c r="N26" s="321">
        <v>7706</v>
      </c>
      <c r="O26" s="321">
        <v>8144</v>
      </c>
      <c r="P26" s="321">
        <v>4801</v>
      </c>
      <c r="Q26" s="321">
        <v>5050</v>
      </c>
      <c r="R26" s="321">
        <v>6483</v>
      </c>
      <c r="S26" s="321">
        <v>7217</v>
      </c>
    </row>
    <row r="27" spans="2:19" ht="12.75" customHeight="1">
      <c r="B27" s="96" t="s">
        <v>422</v>
      </c>
      <c r="C27" s="97">
        <v>1066</v>
      </c>
      <c r="D27" s="97">
        <v>934</v>
      </c>
      <c r="E27" s="97">
        <v>859</v>
      </c>
      <c r="F27" s="312">
        <v>931</v>
      </c>
      <c r="G27" s="312">
        <v>780</v>
      </c>
      <c r="H27" s="349">
        <v>814</v>
      </c>
      <c r="I27" s="349">
        <v>765</v>
      </c>
      <c r="J27" s="349">
        <v>715</v>
      </c>
      <c r="K27" s="349">
        <v>794</v>
      </c>
      <c r="L27" s="349">
        <v>781</v>
      </c>
      <c r="M27" s="349">
        <v>749</v>
      </c>
      <c r="N27" s="349">
        <v>819</v>
      </c>
      <c r="O27" s="349">
        <v>855</v>
      </c>
      <c r="P27" s="349">
        <v>551</v>
      </c>
      <c r="Q27" s="349">
        <v>587</v>
      </c>
      <c r="R27" s="349">
        <v>631</v>
      </c>
      <c r="S27" s="349">
        <v>783</v>
      </c>
    </row>
    <row r="28" spans="2:19" ht="12.75" customHeight="1">
      <c r="B28" s="96" t="s">
        <v>345</v>
      </c>
      <c r="C28" s="97">
        <v>309</v>
      </c>
      <c r="D28" s="97">
        <v>264</v>
      </c>
      <c r="E28" s="97">
        <v>277</v>
      </c>
      <c r="F28" s="312">
        <v>266</v>
      </c>
      <c r="G28" s="312">
        <v>260</v>
      </c>
      <c r="H28" s="349">
        <v>243</v>
      </c>
      <c r="I28" s="349">
        <v>295</v>
      </c>
      <c r="J28" s="349">
        <v>323</v>
      </c>
      <c r="K28" s="349">
        <v>377</v>
      </c>
      <c r="L28" s="349">
        <v>294</v>
      </c>
      <c r="M28" s="349">
        <v>307</v>
      </c>
      <c r="N28" s="349">
        <v>332</v>
      </c>
      <c r="O28" s="349">
        <v>344</v>
      </c>
      <c r="P28" s="349">
        <v>207</v>
      </c>
      <c r="Q28" s="349">
        <v>217</v>
      </c>
      <c r="R28" s="349">
        <v>308</v>
      </c>
      <c r="S28" s="349">
        <v>365</v>
      </c>
    </row>
    <row r="29" spans="2:19" ht="12.75" customHeight="1">
      <c r="B29" s="96" t="s">
        <v>346</v>
      </c>
      <c r="C29" s="97">
        <v>1430</v>
      </c>
      <c r="D29" s="97">
        <v>1382</v>
      </c>
      <c r="E29" s="97">
        <v>1312</v>
      </c>
      <c r="F29" s="312">
        <v>1421</v>
      </c>
      <c r="G29" s="312">
        <v>1434</v>
      </c>
      <c r="H29" s="349">
        <v>1341</v>
      </c>
      <c r="I29" s="349">
        <v>1642</v>
      </c>
      <c r="J29" s="349">
        <v>1495</v>
      </c>
      <c r="K29" s="349">
        <v>1702</v>
      </c>
      <c r="L29" s="349">
        <v>1631</v>
      </c>
      <c r="M29" s="349">
        <v>1708</v>
      </c>
      <c r="N29" s="349">
        <v>1753</v>
      </c>
      <c r="O29" s="349">
        <v>1971</v>
      </c>
      <c r="P29" s="349">
        <v>1312</v>
      </c>
      <c r="Q29" s="349">
        <v>1375</v>
      </c>
      <c r="R29" s="349">
        <v>1780</v>
      </c>
      <c r="S29" s="349">
        <v>1928</v>
      </c>
    </row>
    <row r="30" spans="2:19" ht="12.75" customHeight="1">
      <c r="B30" s="96" t="s">
        <v>421</v>
      </c>
      <c r="C30" s="97">
        <v>3337</v>
      </c>
      <c r="D30" s="97">
        <v>3502</v>
      </c>
      <c r="E30" s="97">
        <v>3354</v>
      </c>
      <c r="F30" s="312">
        <v>4115</v>
      </c>
      <c r="G30" s="312">
        <v>4002</v>
      </c>
      <c r="H30" s="349">
        <v>3777</v>
      </c>
      <c r="I30" s="349">
        <v>4547</v>
      </c>
      <c r="J30" s="349">
        <v>4440</v>
      </c>
      <c r="K30" s="349">
        <v>4532</v>
      </c>
      <c r="L30" s="349">
        <v>4195</v>
      </c>
      <c r="M30" s="349">
        <v>4445</v>
      </c>
      <c r="N30" s="349">
        <v>4768</v>
      </c>
      <c r="O30" s="349">
        <v>4969</v>
      </c>
      <c r="P30" s="349">
        <v>2728</v>
      </c>
      <c r="Q30" s="349">
        <v>2871</v>
      </c>
      <c r="R30" s="349">
        <v>3763</v>
      </c>
      <c r="S30" s="349">
        <v>4140</v>
      </c>
    </row>
    <row r="31" spans="2:19" ht="12.75" customHeight="1">
      <c r="B31" s="96" t="s">
        <v>425</v>
      </c>
      <c r="C31" s="97">
        <v>0</v>
      </c>
      <c r="D31" s="97">
        <v>0</v>
      </c>
      <c r="E31" s="97">
        <v>0</v>
      </c>
      <c r="F31" s="312">
        <v>0</v>
      </c>
      <c r="G31" s="312">
        <v>0</v>
      </c>
      <c r="H31" s="349" t="s">
        <v>49</v>
      </c>
      <c r="I31" s="349" t="s">
        <v>49</v>
      </c>
      <c r="J31" s="349" t="s">
        <v>49</v>
      </c>
      <c r="K31" s="349" t="s">
        <v>49</v>
      </c>
      <c r="L31" s="349" t="s">
        <v>49</v>
      </c>
      <c r="M31" s="349">
        <v>6</v>
      </c>
      <c r="N31" s="349">
        <v>34</v>
      </c>
      <c r="O31" s="349">
        <v>5</v>
      </c>
      <c r="P31" s="349">
        <v>3</v>
      </c>
      <c r="Q31" s="349" t="s">
        <v>49</v>
      </c>
      <c r="R31" s="349">
        <v>1</v>
      </c>
      <c r="S31" s="349">
        <v>1</v>
      </c>
    </row>
    <row r="32" spans="2:19" ht="22.5" customHeight="1">
      <c r="B32" s="226" t="s">
        <v>37</v>
      </c>
      <c r="C32" s="95">
        <v>3165</v>
      </c>
      <c r="D32" s="95">
        <v>2800</v>
      </c>
      <c r="E32" s="95">
        <v>2680</v>
      </c>
      <c r="F32" s="310">
        <v>2651</v>
      </c>
      <c r="G32" s="310">
        <v>2527</v>
      </c>
      <c r="H32" s="321">
        <v>2357</v>
      </c>
      <c r="I32" s="321">
        <v>2384</v>
      </c>
      <c r="J32" s="321">
        <v>2393</v>
      </c>
      <c r="K32" s="321">
        <v>2670</v>
      </c>
      <c r="L32" s="321">
        <v>2697</v>
      </c>
      <c r="M32" s="321">
        <v>2080</v>
      </c>
      <c r="N32" s="321">
        <v>2628</v>
      </c>
      <c r="O32" s="321">
        <v>2644</v>
      </c>
      <c r="P32" s="321">
        <v>1643</v>
      </c>
      <c r="Q32" s="321">
        <v>1678</v>
      </c>
      <c r="R32" s="321">
        <v>2786</v>
      </c>
      <c r="S32" s="321">
        <v>3912</v>
      </c>
    </row>
    <row r="33" spans="2:19" ht="12.75" customHeight="1">
      <c r="B33" s="96" t="s">
        <v>422</v>
      </c>
      <c r="C33" s="54">
        <v>190</v>
      </c>
      <c r="D33" s="54">
        <v>148</v>
      </c>
      <c r="E33" s="54">
        <v>165</v>
      </c>
      <c r="F33" s="312">
        <v>141</v>
      </c>
      <c r="G33" s="312">
        <v>149</v>
      </c>
      <c r="H33" s="349">
        <v>122</v>
      </c>
      <c r="I33" s="349">
        <v>120</v>
      </c>
      <c r="J33" s="349">
        <v>161</v>
      </c>
      <c r="K33" s="349">
        <v>191</v>
      </c>
      <c r="L33" s="349">
        <v>180</v>
      </c>
      <c r="M33" s="349">
        <v>186</v>
      </c>
      <c r="N33" s="349">
        <v>291</v>
      </c>
      <c r="O33" s="349">
        <v>260</v>
      </c>
      <c r="P33" s="349">
        <v>231</v>
      </c>
      <c r="Q33" s="349">
        <v>231</v>
      </c>
      <c r="R33" s="349">
        <v>403</v>
      </c>
      <c r="S33" s="349">
        <v>471</v>
      </c>
    </row>
    <row r="34" spans="2:19" ht="12.75" customHeight="1">
      <c r="B34" s="96" t="s">
        <v>345</v>
      </c>
      <c r="C34" s="97">
        <v>926</v>
      </c>
      <c r="D34" s="97">
        <v>836</v>
      </c>
      <c r="E34" s="54">
        <v>759</v>
      </c>
      <c r="F34" s="312">
        <v>712</v>
      </c>
      <c r="G34" s="312">
        <v>713</v>
      </c>
      <c r="H34" s="349">
        <v>633</v>
      </c>
      <c r="I34" s="349">
        <v>622</v>
      </c>
      <c r="J34" s="349">
        <v>660</v>
      </c>
      <c r="K34" s="349">
        <v>755</v>
      </c>
      <c r="L34" s="349">
        <v>778</v>
      </c>
      <c r="M34" s="349">
        <v>647</v>
      </c>
      <c r="N34" s="349">
        <v>770</v>
      </c>
      <c r="O34" s="349">
        <v>791</v>
      </c>
      <c r="P34" s="349">
        <v>541</v>
      </c>
      <c r="Q34" s="349">
        <v>550</v>
      </c>
      <c r="R34" s="349">
        <v>1036</v>
      </c>
      <c r="S34" s="349">
        <v>1424</v>
      </c>
    </row>
    <row r="35" spans="2:19" ht="12.75" customHeight="1">
      <c r="B35" s="96" t="s">
        <v>346</v>
      </c>
      <c r="C35" s="97">
        <v>1502</v>
      </c>
      <c r="D35" s="97">
        <v>1333</v>
      </c>
      <c r="E35" s="97">
        <v>1272</v>
      </c>
      <c r="F35" s="312">
        <v>1266</v>
      </c>
      <c r="G35" s="312">
        <v>1205</v>
      </c>
      <c r="H35" s="349">
        <v>1141</v>
      </c>
      <c r="I35" s="349">
        <v>1143</v>
      </c>
      <c r="J35" s="349">
        <v>1092</v>
      </c>
      <c r="K35" s="349">
        <v>1195</v>
      </c>
      <c r="L35" s="349">
        <v>1203</v>
      </c>
      <c r="M35" s="349">
        <v>893</v>
      </c>
      <c r="N35" s="349">
        <v>1097</v>
      </c>
      <c r="O35" s="349">
        <v>1072</v>
      </c>
      <c r="P35" s="349">
        <v>596</v>
      </c>
      <c r="Q35" s="349">
        <v>607</v>
      </c>
      <c r="R35" s="349">
        <v>978</v>
      </c>
      <c r="S35" s="349">
        <v>1453</v>
      </c>
    </row>
    <row r="36" spans="2:19" ht="12.75" customHeight="1">
      <c r="B36" s="96" t="s">
        <v>421</v>
      </c>
      <c r="C36" s="97">
        <v>547</v>
      </c>
      <c r="D36" s="97">
        <v>483</v>
      </c>
      <c r="E36" s="54">
        <v>484</v>
      </c>
      <c r="F36" s="312">
        <v>532</v>
      </c>
      <c r="G36" s="312">
        <v>460</v>
      </c>
      <c r="H36" s="349">
        <v>461</v>
      </c>
      <c r="I36" s="349">
        <v>499</v>
      </c>
      <c r="J36" s="349">
        <v>480</v>
      </c>
      <c r="K36" s="349">
        <v>529</v>
      </c>
      <c r="L36" s="349">
        <v>536</v>
      </c>
      <c r="M36" s="349">
        <v>349</v>
      </c>
      <c r="N36" s="349">
        <v>469</v>
      </c>
      <c r="O36" s="349">
        <v>510</v>
      </c>
      <c r="P36" s="349">
        <v>275</v>
      </c>
      <c r="Q36" s="349">
        <v>290</v>
      </c>
      <c r="R36" s="349">
        <v>369</v>
      </c>
      <c r="S36" s="349">
        <v>563</v>
      </c>
    </row>
    <row r="37" spans="2:19" ht="12.75" customHeight="1">
      <c r="B37" s="96" t="s">
        <v>425</v>
      </c>
      <c r="C37" s="97">
        <v>0</v>
      </c>
      <c r="D37" s="97">
        <v>0</v>
      </c>
      <c r="E37" s="97">
        <v>0</v>
      </c>
      <c r="F37" s="312">
        <v>0</v>
      </c>
      <c r="G37" s="312">
        <v>0</v>
      </c>
      <c r="H37" s="349" t="s">
        <v>49</v>
      </c>
      <c r="I37" s="349" t="s">
        <v>49</v>
      </c>
      <c r="J37" s="349" t="s">
        <v>49</v>
      </c>
      <c r="K37" s="349" t="s">
        <v>49</v>
      </c>
      <c r="L37" s="349" t="s">
        <v>49</v>
      </c>
      <c r="M37" s="349">
        <v>5</v>
      </c>
      <c r="N37" s="349">
        <v>1</v>
      </c>
      <c r="O37" s="349">
        <v>11</v>
      </c>
      <c r="P37" s="349" t="s">
        <v>49</v>
      </c>
      <c r="Q37" s="349" t="s">
        <v>49</v>
      </c>
      <c r="R37" s="349" t="s">
        <v>49</v>
      </c>
      <c r="S37" s="349">
        <v>1</v>
      </c>
    </row>
    <row r="38" spans="2:19" ht="22.5" customHeight="1">
      <c r="B38" s="226" t="s">
        <v>39</v>
      </c>
      <c r="C38" s="95">
        <v>3439</v>
      </c>
      <c r="D38" s="95">
        <v>3087</v>
      </c>
      <c r="E38" s="95">
        <v>3286</v>
      </c>
      <c r="F38" s="310">
        <v>3128</v>
      </c>
      <c r="G38" s="310">
        <v>3044</v>
      </c>
      <c r="H38" s="321">
        <v>3112</v>
      </c>
      <c r="I38" s="321">
        <v>3276</v>
      </c>
      <c r="J38" s="321">
        <v>3513</v>
      </c>
      <c r="K38" s="321">
        <v>3617</v>
      </c>
      <c r="L38" s="321">
        <v>3464</v>
      </c>
      <c r="M38" s="321">
        <v>3607</v>
      </c>
      <c r="N38" s="321">
        <v>3826</v>
      </c>
      <c r="O38" s="321">
        <v>4331</v>
      </c>
      <c r="P38" s="321">
        <v>2384</v>
      </c>
      <c r="Q38" s="321">
        <v>2509</v>
      </c>
      <c r="R38" s="321">
        <v>3516</v>
      </c>
      <c r="S38" s="321">
        <v>4167</v>
      </c>
    </row>
    <row r="39" spans="2:19" ht="12.75" customHeight="1">
      <c r="B39" s="96" t="s">
        <v>422</v>
      </c>
      <c r="C39" s="97">
        <v>1205</v>
      </c>
      <c r="D39" s="97">
        <v>1062</v>
      </c>
      <c r="E39" s="97">
        <v>1036</v>
      </c>
      <c r="F39" s="312">
        <v>1032</v>
      </c>
      <c r="G39" s="312">
        <v>1004</v>
      </c>
      <c r="H39" s="349">
        <v>1007</v>
      </c>
      <c r="I39" s="349">
        <v>1140</v>
      </c>
      <c r="J39" s="349">
        <v>1201</v>
      </c>
      <c r="K39" s="349">
        <v>1371</v>
      </c>
      <c r="L39" s="349">
        <v>1293</v>
      </c>
      <c r="M39" s="349">
        <v>1209</v>
      </c>
      <c r="N39" s="349">
        <v>1290</v>
      </c>
      <c r="O39" s="349">
        <v>1464</v>
      </c>
      <c r="P39" s="349">
        <v>898</v>
      </c>
      <c r="Q39" s="349">
        <v>934</v>
      </c>
      <c r="R39" s="349">
        <v>1261</v>
      </c>
      <c r="S39" s="349">
        <v>1388</v>
      </c>
    </row>
    <row r="40" spans="2:19" ht="12.75" customHeight="1">
      <c r="B40" s="96" t="s">
        <v>345</v>
      </c>
      <c r="C40" s="97">
        <v>506</v>
      </c>
      <c r="D40" s="97">
        <v>431</v>
      </c>
      <c r="E40" s="97">
        <v>498</v>
      </c>
      <c r="F40" s="312">
        <v>474</v>
      </c>
      <c r="G40" s="312">
        <v>450</v>
      </c>
      <c r="H40" s="349">
        <v>522</v>
      </c>
      <c r="I40" s="349">
        <v>479</v>
      </c>
      <c r="J40" s="349">
        <v>533</v>
      </c>
      <c r="K40" s="349">
        <v>488</v>
      </c>
      <c r="L40" s="349">
        <v>422</v>
      </c>
      <c r="M40" s="349">
        <v>445</v>
      </c>
      <c r="N40" s="349">
        <v>501</v>
      </c>
      <c r="O40" s="349">
        <v>590</v>
      </c>
      <c r="P40" s="349">
        <v>331</v>
      </c>
      <c r="Q40" s="349">
        <v>346</v>
      </c>
      <c r="R40" s="349">
        <v>419</v>
      </c>
      <c r="S40" s="349">
        <v>470</v>
      </c>
    </row>
    <row r="41" spans="2:19" ht="12.75" customHeight="1">
      <c r="B41" s="96" t="s">
        <v>346</v>
      </c>
      <c r="C41" s="97">
        <v>862</v>
      </c>
      <c r="D41" s="97">
        <v>772</v>
      </c>
      <c r="E41" s="97">
        <v>847</v>
      </c>
      <c r="F41" s="312">
        <v>782</v>
      </c>
      <c r="G41" s="312">
        <v>766</v>
      </c>
      <c r="H41" s="349">
        <v>766</v>
      </c>
      <c r="I41" s="349">
        <v>767</v>
      </c>
      <c r="J41" s="349">
        <v>872</v>
      </c>
      <c r="K41" s="349">
        <v>872</v>
      </c>
      <c r="L41" s="349">
        <v>818</v>
      </c>
      <c r="M41" s="349">
        <v>848</v>
      </c>
      <c r="N41" s="349">
        <v>966</v>
      </c>
      <c r="O41" s="349">
        <v>1066</v>
      </c>
      <c r="P41" s="349">
        <v>559</v>
      </c>
      <c r="Q41" s="349">
        <v>596</v>
      </c>
      <c r="R41" s="349">
        <v>849</v>
      </c>
      <c r="S41" s="349">
        <v>1013</v>
      </c>
    </row>
    <row r="42" spans="2:19" ht="12.75" customHeight="1">
      <c r="B42" s="96" t="s">
        <v>421</v>
      </c>
      <c r="C42" s="97">
        <v>866</v>
      </c>
      <c r="D42" s="97">
        <v>822</v>
      </c>
      <c r="E42" s="97">
        <v>905</v>
      </c>
      <c r="F42" s="312">
        <v>840</v>
      </c>
      <c r="G42" s="312">
        <v>824</v>
      </c>
      <c r="H42" s="349">
        <v>817</v>
      </c>
      <c r="I42" s="349">
        <v>890</v>
      </c>
      <c r="J42" s="349">
        <v>907.00000000000011</v>
      </c>
      <c r="K42" s="349">
        <v>886</v>
      </c>
      <c r="L42" s="349">
        <v>931</v>
      </c>
      <c r="M42" s="349">
        <v>1100</v>
      </c>
      <c r="N42" s="349">
        <v>1065</v>
      </c>
      <c r="O42" s="349">
        <v>1207</v>
      </c>
      <c r="P42" s="349">
        <v>590</v>
      </c>
      <c r="Q42" s="349">
        <v>632</v>
      </c>
      <c r="R42" s="349">
        <v>985</v>
      </c>
      <c r="S42" s="349">
        <v>1293</v>
      </c>
    </row>
    <row r="43" spans="2:19" ht="12.75" customHeight="1">
      <c r="B43" s="96" t="s">
        <v>425</v>
      </c>
      <c r="C43" s="97">
        <v>0</v>
      </c>
      <c r="D43" s="97">
        <v>0</v>
      </c>
      <c r="E43" s="97">
        <v>0</v>
      </c>
      <c r="F43" s="312">
        <v>0</v>
      </c>
      <c r="G43" s="312">
        <v>0</v>
      </c>
      <c r="H43" s="349" t="s">
        <v>49</v>
      </c>
      <c r="I43" s="349" t="s">
        <v>49</v>
      </c>
      <c r="J43" s="349" t="s">
        <v>49</v>
      </c>
      <c r="K43" s="349" t="s">
        <v>49</v>
      </c>
      <c r="L43" s="349" t="s">
        <v>49</v>
      </c>
      <c r="M43" s="349">
        <v>5</v>
      </c>
      <c r="N43" s="349">
        <v>4</v>
      </c>
      <c r="O43" s="349">
        <v>4</v>
      </c>
      <c r="P43" s="349">
        <v>6</v>
      </c>
      <c r="Q43" s="349">
        <v>1</v>
      </c>
      <c r="R43" s="349">
        <v>2</v>
      </c>
      <c r="S43" s="349">
        <v>3</v>
      </c>
    </row>
    <row r="44" spans="2:19" ht="22.5" customHeight="1">
      <c r="B44" s="226" t="s">
        <v>40</v>
      </c>
      <c r="C44" s="95">
        <v>1085</v>
      </c>
      <c r="D44" s="95">
        <v>926</v>
      </c>
      <c r="E44" s="95">
        <v>813</v>
      </c>
      <c r="F44" s="310">
        <v>762</v>
      </c>
      <c r="G44" s="310">
        <v>709</v>
      </c>
      <c r="H44" s="321">
        <v>579</v>
      </c>
      <c r="I44" s="321">
        <v>518</v>
      </c>
      <c r="J44" s="321">
        <v>667</v>
      </c>
      <c r="K44" s="321">
        <v>770</v>
      </c>
      <c r="L44" s="321">
        <v>722</v>
      </c>
      <c r="M44" s="321">
        <v>964</v>
      </c>
      <c r="N44" s="321">
        <v>955</v>
      </c>
      <c r="O44" s="321">
        <v>1182</v>
      </c>
      <c r="P44" s="321">
        <v>544</v>
      </c>
      <c r="Q44" s="321">
        <v>554</v>
      </c>
      <c r="R44" s="321">
        <v>1079</v>
      </c>
      <c r="S44" s="321">
        <v>1328</v>
      </c>
    </row>
    <row r="45" spans="2:19" ht="12.75" customHeight="1">
      <c r="B45" s="96" t="s">
        <v>422</v>
      </c>
      <c r="C45" s="97">
        <v>371</v>
      </c>
      <c r="D45" s="97">
        <v>316</v>
      </c>
      <c r="E45" s="97">
        <v>281</v>
      </c>
      <c r="F45" s="312">
        <v>259</v>
      </c>
      <c r="G45" s="312">
        <v>265</v>
      </c>
      <c r="H45" s="349">
        <v>242</v>
      </c>
      <c r="I45" s="349">
        <v>204</v>
      </c>
      <c r="J45" s="349">
        <v>222</v>
      </c>
      <c r="K45" s="349">
        <v>245</v>
      </c>
      <c r="L45" s="349">
        <v>262</v>
      </c>
      <c r="M45" s="349">
        <v>236</v>
      </c>
      <c r="N45" s="349">
        <v>202</v>
      </c>
      <c r="O45" s="349">
        <v>294</v>
      </c>
      <c r="P45" s="349">
        <v>138</v>
      </c>
      <c r="Q45" s="349">
        <v>152</v>
      </c>
      <c r="R45" s="349">
        <v>202</v>
      </c>
      <c r="S45" s="349">
        <v>216</v>
      </c>
    </row>
    <row r="46" spans="2:19" ht="12.75" customHeight="1">
      <c r="B46" s="96" t="s">
        <v>345</v>
      </c>
      <c r="C46" s="97">
        <v>100</v>
      </c>
      <c r="D46" s="97">
        <v>78</v>
      </c>
      <c r="E46" s="97">
        <v>61</v>
      </c>
      <c r="F46" s="312">
        <v>71</v>
      </c>
      <c r="G46" s="312">
        <v>47</v>
      </c>
      <c r="H46" s="349">
        <v>39</v>
      </c>
      <c r="I46" s="349">
        <v>37</v>
      </c>
      <c r="J46" s="349">
        <v>44</v>
      </c>
      <c r="K46" s="349">
        <v>51</v>
      </c>
      <c r="L46" s="349">
        <v>60</v>
      </c>
      <c r="M46" s="349">
        <v>72</v>
      </c>
      <c r="N46" s="349">
        <v>58</v>
      </c>
      <c r="O46" s="349">
        <v>60</v>
      </c>
      <c r="P46" s="349">
        <v>45</v>
      </c>
      <c r="Q46" s="349">
        <v>47</v>
      </c>
      <c r="R46" s="349">
        <v>105</v>
      </c>
      <c r="S46" s="349">
        <v>91</v>
      </c>
    </row>
    <row r="47" spans="2:19" ht="12.75" customHeight="1">
      <c r="B47" s="96" t="s">
        <v>346</v>
      </c>
      <c r="C47" s="97">
        <v>295</v>
      </c>
      <c r="D47" s="97">
        <v>181</v>
      </c>
      <c r="E47" s="97">
        <v>138</v>
      </c>
      <c r="F47" s="312">
        <v>130</v>
      </c>
      <c r="G47" s="312">
        <v>102</v>
      </c>
      <c r="H47" s="349">
        <v>96</v>
      </c>
      <c r="I47" s="349">
        <v>88</v>
      </c>
      <c r="J47" s="349">
        <v>123</v>
      </c>
      <c r="K47" s="349">
        <v>140</v>
      </c>
      <c r="L47" s="349">
        <v>138</v>
      </c>
      <c r="M47" s="349">
        <v>214</v>
      </c>
      <c r="N47" s="349">
        <v>211</v>
      </c>
      <c r="O47" s="349">
        <v>283</v>
      </c>
      <c r="P47" s="349">
        <v>150</v>
      </c>
      <c r="Q47" s="349">
        <v>151</v>
      </c>
      <c r="R47" s="349">
        <v>313</v>
      </c>
      <c r="S47" s="349">
        <v>313</v>
      </c>
    </row>
    <row r="48" spans="2:19" ht="12.75" customHeight="1">
      <c r="B48" s="96" t="s">
        <v>421</v>
      </c>
      <c r="C48" s="97">
        <v>319</v>
      </c>
      <c r="D48" s="97">
        <v>351</v>
      </c>
      <c r="E48" s="97">
        <v>333</v>
      </c>
      <c r="F48" s="312">
        <v>302</v>
      </c>
      <c r="G48" s="312">
        <v>295</v>
      </c>
      <c r="H48" s="349">
        <v>202</v>
      </c>
      <c r="I48" s="349">
        <v>189</v>
      </c>
      <c r="J48" s="349">
        <v>277.99999999999994</v>
      </c>
      <c r="K48" s="349">
        <v>334</v>
      </c>
      <c r="L48" s="349">
        <v>262</v>
      </c>
      <c r="M48" s="349">
        <v>442</v>
      </c>
      <c r="N48" s="349">
        <v>476</v>
      </c>
      <c r="O48" s="349">
        <v>543</v>
      </c>
      <c r="P48" s="349">
        <v>204</v>
      </c>
      <c r="Q48" s="349">
        <v>204</v>
      </c>
      <c r="R48" s="349">
        <v>459</v>
      </c>
      <c r="S48" s="349">
        <v>708</v>
      </c>
    </row>
    <row r="49" spans="2:19" ht="12.75" customHeight="1">
      <c r="B49" s="96" t="s">
        <v>425</v>
      </c>
      <c r="C49" s="97">
        <v>0</v>
      </c>
      <c r="D49" s="97">
        <v>0</v>
      </c>
      <c r="E49" s="97">
        <v>0</v>
      </c>
      <c r="F49" s="312">
        <v>0</v>
      </c>
      <c r="G49" s="312">
        <v>0</v>
      </c>
      <c r="H49" s="349" t="s">
        <v>49</v>
      </c>
      <c r="I49" s="349" t="s">
        <v>49</v>
      </c>
      <c r="J49" s="349" t="s">
        <v>49</v>
      </c>
      <c r="K49" s="349" t="s">
        <v>49</v>
      </c>
      <c r="L49" s="349" t="s">
        <v>49</v>
      </c>
      <c r="M49" s="349" t="s">
        <v>49</v>
      </c>
      <c r="N49" s="349">
        <v>8</v>
      </c>
      <c r="O49" s="349">
        <v>2</v>
      </c>
      <c r="P49" s="349">
        <v>7</v>
      </c>
      <c r="Q49" s="349" t="s">
        <v>49</v>
      </c>
      <c r="R49" s="349" t="s">
        <v>49</v>
      </c>
      <c r="S49" s="349" t="s">
        <v>49</v>
      </c>
    </row>
    <row r="50" spans="2:19" ht="22.5" customHeight="1">
      <c r="B50" s="226" t="s">
        <v>41</v>
      </c>
      <c r="C50" s="95">
        <v>852</v>
      </c>
      <c r="D50" s="95">
        <v>730</v>
      </c>
      <c r="E50" s="95">
        <v>740</v>
      </c>
      <c r="F50" s="310">
        <v>734</v>
      </c>
      <c r="G50" s="310">
        <v>645</v>
      </c>
      <c r="H50" s="321">
        <v>600</v>
      </c>
      <c r="I50" s="321">
        <v>554</v>
      </c>
      <c r="J50" s="321">
        <v>501</v>
      </c>
      <c r="K50" s="321">
        <v>678</v>
      </c>
      <c r="L50" s="321">
        <v>617</v>
      </c>
      <c r="M50" s="321">
        <v>647</v>
      </c>
      <c r="N50" s="321">
        <v>628</v>
      </c>
      <c r="O50" s="321">
        <v>736</v>
      </c>
      <c r="P50" s="321">
        <v>246</v>
      </c>
      <c r="Q50" s="321">
        <v>252</v>
      </c>
      <c r="R50" s="321">
        <v>354</v>
      </c>
      <c r="S50" s="321">
        <v>474</v>
      </c>
    </row>
    <row r="51" spans="2:19" ht="12.75" customHeight="1">
      <c r="B51" s="96" t="s">
        <v>422</v>
      </c>
      <c r="C51" s="97">
        <v>244</v>
      </c>
      <c r="D51" s="97">
        <v>181</v>
      </c>
      <c r="E51" s="97">
        <v>189</v>
      </c>
      <c r="F51" s="312">
        <v>202</v>
      </c>
      <c r="G51" s="312">
        <v>151</v>
      </c>
      <c r="H51" s="349">
        <v>135</v>
      </c>
      <c r="I51" s="349">
        <v>134</v>
      </c>
      <c r="J51" s="349">
        <v>118</v>
      </c>
      <c r="K51" s="349">
        <v>227</v>
      </c>
      <c r="L51" s="349">
        <v>184</v>
      </c>
      <c r="M51" s="349">
        <v>188</v>
      </c>
      <c r="N51" s="349">
        <v>176</v>
      </c>
      <c r="O51" s="349">
        <v>235</v>
      </c>
      <c r="P51" s="349">
        <v>95</v>
      </c>
      <c r="Q51" s="349">
        <v>98</v>
      </c>
      <c r="R51" s="349">
        <v>102</v>
      </c>
      <c r="S51" s="349">
        <v>172</v>
      </c>
    </row>
    <row r="52" spans="2:19" ht="12.75" customHeight="1">
      <c r="B52" s="96" t="s">
        <v>345</v>
      </c>
      <c r="C52" s="97">
        <v>109</v>
      </c>
      <c r="D52" s="97">
        <v>96</v>
      </c>
      <c r="E52" s="97">
        <v>94</v>
      </c>
      <c r="F52" s="312">
        <v>93</v>
      </c>
      <c r="G52" s="312">
        <v>80</v>
      </c>
      <c r="H52" s="349">
        <v>66</v>
      </c>
      <c r="I52" s="349">
        <v>61</v>
      </c>
      <c r="J52" s="349">
        <v>48</v>
      </c>
      <c r="K52" s="349">
        <v>80</v>
      </c>
      <c r="L52" s="349">
        <v>82</v>
      </c>
      <c r="M52" s="349">
        <v>63</v>
      </c>
      <c r="N52" s="349">
        <v>76</v>
      </c>
      <c r="O52" s="349">
        <v>85</v>
      </c>
      <c r="P52" s="349">
        <v>28</v>
      </c>
      <c r="Q52" s="349">
        <v>28</v>
      </c>
      <c r="R52" s="349">
        <v>26</v>
      </c>
      <c r="S52" s="349">
        <v>51</v>
      </c>
    </row>
    <row r="53" spans="2:19" ht="12.75" customHeight="1">
      <c r="B53" s="96" t="s">
        <v>346</v>
      </c>
      <c r="C53" s="97">
        <v>232</v>
      </c>
      <c r="D53" s="97">
        <v>244</v>
      </c>
      <c r="E53" s="97">
        <v>238</v>
      </c>
      <c r="F53" s="312">
        <v>227</v>
      </c>
      <c r="G53" s="312">
        <v>208</v>
      </c>
      <c r="H53" s="349">
        <v>212</v>
      </c>
      <c r="I53" s="349">
        <v>162</v>
      </c>
      <c r="J53" s="349">
        <v>163</v>
      </c>
      <c r="K53" s="349">
        <v>190</v>
      </c>
      <c r="L53" s="349">
        <v>160</v>
      </c>
      <c r="M53" s="349">
        <v>189</v>
      </c>
      <c r="N53" s="349">
        <v>188</v>
      </c>
      <c r="O53" s="349">
        <v>210</v>
      </c>
      <c r="P53" s="349">
        <v>68</v>
      </c>
      <c r="Q53" s="349">
        <v>72</v>
      </c>
      <c r="R53" s="349">
        <v>110</v>
      </c>
      <c r="S53" s="349">
        <v>128</v>
      </c>
    </row>
    <row r="54" spans="2:19" ht="12.75" customHeight="1">
      <c r="B54" s="96" t="s">
        <v>421</v>
      </c>
      <c r="C54" s="97">
        <v>267</v>
      </c>
      <c r="D54" s="97">
        <v>209</v>
      </c>
      <c r="E54" s="97">
        <v>219</v>
      </c>
      <c r="F54" s="312">
        <v>212</v>
      </c>
      <c r="G54" s="312">
        <v>206</v>
      </c>
      <c r="H54" s="349">
        <v>187</v>
      </c>
      <c r="I54" s="349">
        <v>197</v>
      </c>
      <c r="J54" s="349">
        <v>172</v>
      </c>
      <c r="K54" s="349">
        <v>181</v>
      </c>
      <c r="L54" s="349">
        <v>191</v>
      </c>
      <c r="M54" s="349">
        <v>207</v>
      </c>
      <c r="N54" s="349">
        <v>188</v>
      </c>
      <c r="O54" s="349">
        <v>206</v>
      </c>
      <c r="P54" s="349">
        <v>54</v>
      </c>
      <c r="Q54" s="349">
        <v>54</v>
      </c>
      <c r="R54" s="349">
        <v>116</v>
      </c>
      <c r="S54" s="349">
        <v>123</v>
      </c>
    </row>
    <row r="55" spans="2:19" ht="10.5" customHeight="1" thickBot="1">
      <c r="B55" s="96" t="s">
        <v>425</v>
      </c>
      <c r="C55" s="228"/>
      <c r="D55" s="228"/>
      <c r="E55" s="228"/>
      <c r="F55" s="314">
        <v>0</v>
      </c>
      <c r="G55" s="314">
        <v>0</v>
      </c>
      <c r="H55" s="349" t="s">
        <v>49</v>
      </c>
      <c r="I55" s="349" t="s">
        <v>49</v>
      </c>
      <c r="J55" s="349" t="s">
        <v>49</v>
      </c>
      <c r="K55" s="349" t="s">
        <v>49</v>
      </c>
      <c r="L55" s="349" t="s">
        <v>49</v>
      </c>
      <c r="M55" s="349" t="s">
        <v>49</v>
      </c>
      <c r="N55" s="349" t="s">
        <v>49</v>
      </c>
      <c r="O55" s="349" t="s">
        <v>49</v>
      </c>
      <c r="P55" s="350">
        <v>1</v>
      </c>
      <c r="Q55" s="349" t="s">
        <v>49</v>
      </c>
      <c r="R55" s="349" t="s">
        <v>49</v>
      </c>
      <c r="S55" s="349" t="s">
        <v>49</v>
      </c>
    </row>
    <row r="56" spans="2:19" ht="10.5" customHeight="1" thickBot="1">
      <c r="B56" s="446"/>
      <c r="C56" s="447"/>
      <c r="D56" s="447"/>
      <c r="E56" s="447"/>
      <c r="F56" s="448"/>
      <c r="G56" s="448"/>
      <c r="H56" s="448"/>
      <c r="I56" s="448"/>
      <c r="J56" s="448"/>
      <c r="K56" s="448"/>
      <c r="L56" s="448"/>
      <c r="M56" s="448"/>
      <c r="N56" s="448"/>
      <c r="O56" s="448"/>
      <c r="P56" s="449"/>
      <c r="Q56" s="449"/>
      <c r="R56" s="449"/>
      <c r="S56" s="449"/>
    </row>
    <row r="57" spans="2:19" ht="11.25" customHeight="1">
      <c r="B57" s="94"/>
      <c r="C57" s="229"/>
      <c r="D57" s="229"/>
      <c r="E57" s="229"/>
      <c r="F57" s="315"/>
      <c r="G57" s="315"/>
      <c r="H57" s="316"/>
      <c r="I57" s="316"/>
      <c r="J57" s="317"/>
      <c r="K57" s="317"/>
      <c r="L57" s="317"/>
      <c r="M57" s="313"/>
      <c r="N57" s="317"/>
      <c r="O57" s="318"/>
      <c r="P57" s="318"/>
      <c r="Q57" s="318"/>
      <c r="R57" s="318"/>
      <c r="S57" s="318" t="s">
        <v>54</v>
      </c>
    </row>
    <row r="58" spans="2:19" ht="4.5" customHeight="1" thickBot="1">
      <c r="B58" s="94"/>
      <c r="C58" s="229"/>
      <c r="D58" s="229"/>
      <c r="E58" s="229"/>
      <c r="F58" s="315"/>
      <c r="G58" s="315"/>
      <c r="H58" s="319"/>
      <c r="I58" s="319"/>
      <c r="J58" s="319"/>
      <c r="K58" s="319"/>
      <c r="L58" s="319"/>
      <c r="M58" s="313"/>
      <c r="N58" s="317"/>
      <c r="O58" s="317"/>
      <c r="P58" s="317"/>
      <c r="Q58" s="317"/>
      <c r="R58" s="317"/>
      <c r="S58" s="317"/>
    </row>
    <row r="59" spans="2:19" ht="28.5" customHeight="1" thickBot="1">
      <c r="B59" s="445" t="s">
        <v>479</v>
      </c>
      <c r="C59" s="445">
        <v>2007</v>
      </c>
      <c r="D59" s="445">
        <v>2008</v>
      </c>
      <c r="E59" s="445">
        <v>2009</v>
      </c>
      <c r="F59" s="453">
        <v>2010</v>
      </c>
      <c r="G59" s="453">
        <v>2011</v>
      </c>
      <c r="H59" s="453">
        <v>2012</v>
      </c>
      <c r="I59" s="453">
        <v>2013</v>
      </c>
      <c r="J59" s="445">
        <v>2014</v>
      </c>
      <c r="K59" s="445">
        <v>2015</v>
      </c>
      <c r="L59" s="445">
        <v>2016</v>
      </c>
      <c r="M59" s="445">
        <v>2017</v>
      </c>
      <c r="N59" s="445">
        <v>2018</v>
      </c>
      <c r="O59" s="445">
        <v>2019</v>
      </c>
      <c r="P59" s="445">
        <v>2020</v>
      </c>
      <c r="Q59" s="445">
        <v>2021</v>
      </c>
      <c r="R59" s="445">
        <v>2022</v>
      </c>
      <c r="S59" s="445">
        <v>2023</v>
      </c>
    </row>
    <row r="60" spans="2:19" ht="3.75" customHeight="1">
      <c r="B60" s="450"/>
      <c r="C60" s="451"/>
      <c r="D60" s="451"/>
      <c r="E60" s="451"/>
      <c r="F60" s="320"/>
      <c r="G60" s="452"/>
      <c r="H60" s="320"/>
      <c r="I60" s="320"/>
      <c r="J60" s="320"/>
      <c r="K60" s="320"/>
      <c r="L60" s="320"/>
      <c r="M60" s="317"/>
      <c r="N60" s="317"/>
      <c r="O60" s="317"/>
      <c r="P60" s="317"/>
      <c r="Q60" s="317"/>
      <c r="R60" s="317"/>
      <c r="S60" s="317"/>
    </row>
    <row r="61" spans="2:19" ht="22.5" customHeight="1">
      <c r="B61" s="226" t="s">
        <v>42</v>
      </c>
      <c r="C61" s="95">
        <v>9941</v>
      </c>
      <c r="D61" s="95">
        <v>10190</v>
      </c>
      <c r="E61" s="95">
        <v>10416</v>
      </c>
      <c r="F61" s="310">
        <v>10816</v>
      </c>
      <c r="G61" s="310">
        <v>10234</v>
      </c>
      <c r="H61" s="321">
        <v>10407</v>
      </c>
      <c r="I61" s="321">
        <v>11242</v>
      </c>
      <c r="J61" s="321">
        <v>10715</v>
      </c>
      <c r="K61" s="321">
        <v>11118</v>
      </c>
      <c r="L61" s="321">
        <v>9715</v>
      </c>
      <c r="M61" s="321">
        <v>9618</v>
      </c>
      <c r="N61" s="321">
        <v>10670</v>
      </c>
      <c r="O61" s="321">
        <v>11302</v>
      </c>
      <c r="P61" s="321">
        <v>6826</v>
      </c>
      <c r="Q61" s="321">
        <v>7134</v>
      </c>
      <c r="R61" s="321">
        <v>9818</v>
      </c>
      <c r="S61" s="321">
        <v>11531</v>
      </c>
    </row>
    <row r="62" spans="2:19" ht="12" customHeight="1">
      <c r="B62" s="96" t="s">
        <v>422</v>
      </c>
      <c r="C62" s="97">
        <v>483</v>
      </c>
      <c r="D62" s="97">
        <v>474</v>
      </c>
      <c r="E62" s="97">
        <v>438</v>
      </c>
      <c r="F62" s="312">
        <v>423</v>
      </c>
      <c r="G62" s="312">
        <v>403</v>
      </c>
      <c r="H62" s="349">
        <v>414</v>
      </c>
      <c r="I62" s="349">
        <v>455</v>
      </c>
      <c r="J62" s="349">
        <v>414</v>
      </c>
      <c r="K62" s="349">
        <v>457</v>
      </c>
      <c r="L62" s="349">
        <v>412</v>
      </c>
      <c r="M62" s="349">
        <v>393</v>
      </c>
      <c r="N62" s="349">
        <v>396</v>
      </c>
      <c r="O62" s="349">
        <v>495</v>
      </c>
      <c r="P62" s="349">
        <v>364</v>
      </c>
      <c r="Q62" s="349">
        <v>394</v>
      </c>
      <c r="R62" s="349">
        <v>466</v>
      </c>
      <c r="S62" s="349">
        <v>578</v>
      </c>
    </row>
    <row r="63" spans="2:19" ht="12" customHeight="1">
      <c r="B63" s="96" t="s">
        <v>345</v>
      </c>
      <c r="C63" s="97">
        <v>373</v>
      </c>
      <c r="D63" s="97">
        <v>348</v>
      </c>
      <c r="E63" s="97">
        <v>448</v>
      </c>
      <c r="F63" s="312">
        <v>348</v>
      </c>
      <c r="G63" s="312">
        <v>327</v>
      </c>
      <c r="H63" s="349">
        <v>300</v>
      </c>
      <c r="I63" s="349">
        <v>351</v>
      </c>
      <c r="J63" s="349">
        <v>300</v>
      </c>
      <c r="K63" s="349">
        <v>356</v>
      </c>
      <c r="L63" s="349">
        <v>288</v>
      </c>
      <c r="M63" s="349">
        <v>239</v>
      </c>
      <c r="N63" s="349">
        <v>251</v>
      </c>
      <c r="O63" s="349">
        <v>310</v>
      </c>
      <c r="P63" s="349">
        <v>182</v>
      </c>
      <c r="Q63" s="349">
        <v>191</v>
      </c>
      <c r="R63" s="349">
        <v>255</v>
      </c>
      <c r="S63" s="349">
        <v>268</v>
      </c>
    </row>
    <row r="64" spans="2:19" ht="12" customHeight="1">
      <c r="B64" s="96" t="s">
        <v>346</v>
      </c>
      <c r="C64" s="97">
        <v>1767</v>
      </c>
      <c r="D64" s="97">
        <v>1774</v>
      </c>
      <c r="E64" s="97">
        <v>2083</v>
      </c>
      <c r="F64" s="312">
        <v>1740</v>
      </c>
      <c r="G64" s="312">
        <v>1637</v>
      </c>
      <c r="H64" s="349">
        <v>1702</v>
      </c>
      <c r="I64" s="349">
        <v>1779</v>
      </c>
      <c r="J64" s="349">
        <v>1643</v>
      </c>
      <c r="K64" s="349">
        <v>1835</v>
      </c>
      <c r="L64" s="349">
        <v>1421</v>
      </c>
      <c r="M64" s="349">
        <v>1392</v>
      </c>
      <c r="N64" s="349">
        <v>1611</v>
      </c>
      <c r="O64" s="349">
        <v>1601</v>
      </c>
      <c r="P64" s="349">
        <v>1175</v>
      </c>
      <c r="Q64" s="349">
        <v>1239</v>
      </c>
      <c r="R64" s="349">
        <v>1646</v>
      </c>
      <c r="S64" s="349">
        <v>1882</v>
      </c>
    </row>
    <row r="65" spans="2:19" ht="12" customHeight="1">
      <c r="B65" s="96" t="s">
        <v>421</v>
      </c>
      <c r="C65" s="97">
        <v>7318</v>
      </c>
      <c r="D65" s="97">
        <v>7594</v>
      </c>
      <c r="E65" s="97">
        <v>7447</v>
      </c>
      <c r="F65" s="312">
        <v>8305</v>
      </c>
      <c r="G65" s="312">
        <v>7867</v>
      </c>
      <c r="H65" s="349">
        <v>7991</v>
      </c>
      <c r="I65" s="349">
        <v>8657</v>
      </c>
      <c r="J65" s="349">
        <v>8358</v>
      </c>
      <c r="K65" s="349">
        <v>8470</v>
      </c>
      <c r="L65" s="349">
        <v>7594</v>
      </c>
      <c r="M65" s="349">
        <v>7590</v>
      </c>
      <c r="N65" s="349">
        <v>8402</v>
      </c>
      <c r="O65" s="349">
        <v>8890</v>
      </c>
      <c r="P65" s="349">
        <v>5086</v>
      </c>
      <c r="Q65" s="349">
        <v>5307</v>
      </c>
      <c r="R65" s="349">
        <v>7450</v>
      </c>
      <c r="S65" s="349">
        <v>8803</v>
      </c>
    </row>
    <row r="66" spans="2:19" ht="12" customHeight="1">
      <c r="B66" s="96" t="s">
        <v>425</v>
      </c>
      <c r="C66" s="97">
        <v>0</v>
      </c>
      <c r="D66" s="97">
        <v>0</v>
      </c>
      <c r="E66" s="97">
        <v>0</v>
      </c>
      <c r="F66" s="312">
        <v>0</v>
      </c>
      <c r="G66" s="312">
        <v>0</v>
      </c>
      <c r="H66" s="349" t="s">
        <v>49</v>
      </c>
      <c r="I66" s="349" t="s">
        <v>49</v>
      </c>
      <c r="J66" s="349" t="s">
        <v>49</v>
      </c>
      <c r="K66" s="349" t="s">
        <v>49</v>
      </c>
      <c r="L66" s="349" t="s">
        <v>49</v>
      </c>
      <c r="M66" s="349">
        <v>4</v>
      </c>
      <c r="N66" s="349">
        <v>10</v>
      </c>
      <c r="O66" s="349">
        <v>6</v>
      </c>
      <c r="P66" s="349">
        <v>19</v>
      </c>
      <c r="Q66" s="349">
        <v>3</v>
      </c>
      <c r="R66" s="349">
        <v>1</v>
      </c>
      <c r="S66" s="349" t="s">
        <v>49</v>
      </c>
    </row>
    <row r="67" spans="2:19" ht="22.5" customHeight="1">
      <c r="B67" s="226" t="s">
        <v>43</v>
      </c>
      <c r="C67" s="95">
        <v>25824</v>
      </c>
      <c r="D67" s="95">
        <v>27235</v>
      </c>
      <c r="E67" s="95">
        <v>25339</v>
      </c>
      <c r="F67" s="310">
        <v>28266</v>
      </c>
      <c r="G67" s="310">
        <v>24013</v>
      </c>
      <c r="H67" s="321">
        <v>25116</v>
      </c>
      <c r="I67" s="321">
        <v>26243</v>
      </c>
      <c r="J67" s="321">
        <v>24424</v>
      </c>
      <c r="K67" s="321">
        <v>24412</v>
      </c>
      <c r="L67" s="321">
        <v>25011</v>
      </c>
      <c r="M67" s="321">
        <v>24183</v>
      </c>
      <c r="N67" s="321">
        <v>28109</v>
      </c>
      <c r="O67" s="321">
        <v>28301</v>
      </c>
      <c r="P67" s="321">
        <v>23553</v>
      </c>
      <c r="Q67" s="321">
        <v>24004</v>
      </c>
      <c r="R67" s="321">
        <v>23766</v>
      </c>
      <c r="S67" s="321">
        <v>31330</v>
      </c>
    </row>
    <row r="68" spans="2:19" ht="12" customHeight="1">
      <c r="B68" s="96" t="s">
        <v>422</v>
      </c>
      <c r="C68" s="97">
        <v>16516</v>
      </c>
      <c r="D68" s="97">
        <v>16731</v>
      </c>
      <c r="E68" s="97">
        <v>14496</v>
      </c>
      <c r="F68" s="312">
        <v>15874</v>
      </c>
      <c r="G68" s="312">
        <v>13482</v>
      </c>
      <c r="H68" s="349">
        <v>13840</v>
      </c>
      <c r="I68" s="349">
        <v>14384</v>
      </c>
      <c r="J68" s="349">
        <v>13223</v>
      </c>
      <c r="K68" s="349">
        <v>12735</v>
      </c>
      <c r="L68" s="349">
        <v>13030</v>
      </c>
      <c r="M68" s="349">
        <v>12192</v>
      </c>
      <c r="N68" s="349">
        <v>14741</v>
      </c>
      <c r="O68" s="349">
        <v>14527</v>
      </c>
      <c r="P68" s="349">
        <v>4655</v>
      </c>
      <c r="Q68" s="349">
        <v>4861</v>
      </c>
      <c r="R68" s="349">
        <v>10766</v>
      </c>
      <c r="S68" s="349">
        <v>15941</v>
      </c>
    </row>
    <row r="69" spans="2:19" ht="12" customHeight="1">
      <c r="B69" s="96" t="s">
        <v>345</v>
      </c>
      <c r="C69" s="97">
        <v>1104</v>
      </c>
      <c r="D69" s="97">
        <v>1018</v>
      </c>
      <c r="E69" s="97">
        <v>1176</v>
      </c>
      <c r="F69" s="312">
        <v>1112</v>
      </c>
      <c r="G69" s="312">
        <v>912</v>
      </c>
      <c r="H69" s="349">
        <v>978</v>
      </c>
      <c r="I69" s="349">
        <v>905</v>
      </c>
      <c r="J69" s="349">
        <v>827</v>
      </c>
      <c r="K69" s="349">
        <v>882</v>
      </c>
      <c r="L69" s="349">
        <v>833</v>
      </c>
      <c r="M69" s="349">
        <v>755</v>
      </c>
      <c r="N69" s="349">
        <v>862</v>
      </c>
      <c r="O69" s="349">
        <v>824</v>
      </c>
      <c r="P69" s="349">
        <v>655</v>
      </c>
      <c r="Q69" s="349">
        <v>678</v>
      </c>
      <c r="R69" s="349">
        <v>764</v>
      </c>
      <c r="S69" s="349">
        <v>935</v>
      </c>
    </row>
    <row r="70" spans="2:19" ht="12" customHeight="1">
      <c r="B70" s="96" t="s">
        <v>346</v>
      </c>
      <c r="C70" s="97">
        <v>2219</v>
      </c>
      <c r="D70" s="97">
        <v>2417</v>
      </c>
      <c r="E70" s="97">
        <v>2692</v>
      </c>
      <c r="F70" s="312">
        <v>2589</v>
      </c>
      <c r="G70" s="312">
        <v>2154</v>
      </c>
      <c r="H70" s="349">
        <v>2215</v>
      </c>
      <c r="I70" s="349">
        <v>2272</v>
      </c>
      <c r="J70" s="349">
        <v>1969</v>
      </c>
      <c r="K70" s="349">
        <v>2176</v>
      </c>
      <c r="L70" s="349">
        <v>2101</v>
      </c>
      <c r="M70" s="349">
        <v>2020</v>
      </c>
      <c r="N70" s="349">
        <v>2223</v>
      </c>
      <c r="O70" s="349">
        <v>2260</v>
      </c>
      <c r="P70" s="349">
        <v>4853</v>
      </c>
      <c r="Q70" s="349">
        <v>4904</v>
      </c>
      <c r="R70" s="349">
        <v>2302</v>
      </c>
      <c r="S70" s="349">
        <v>2658</v>
      </c>
    </row>
    <row r="71" spans="2:19" ht="12" customHeight="1">
      <c r="B71" s="96" t="s">
        <v>421</v>
      </c>
      <c r="C71" s="97">
        <v>5985</v>
      </c>
      <c r="D71" s="97">
        <v>7069</v>
      </c>
      <c r="E71" s="97">
        <v>6975</v>
      </c>
      <c r="F71" s="312">
        <v>8691</v>
      </c>
      <c r="G71" s="312">
        <v>7465</v>
      </c>
      <c r="H71" s="349">
        <v>8083</v>
      </c>
      <c r="I71" s="349">
        <v>8682</v>
      </c>
      <c r="J71" s="349">
        <v>8405</v>
      </c>
      <c r="K71" s="349">
        <v>8619</v>
      </c>
      <c r="L71" s="349">
        <v>9047</v>
      </c>
      <c r="M71" s="349">
        <v>9201</v>
      </c>
      <c r="N71" s="349">
        <v>10260</v>
      </c>
      <c r="O71" s="349">
        <v>10681</v>
      </c>
      <c r="P71" s="349">
        <v>13371</v>
      </c>
      <c r="Q71" s="349">
        <v>13552</v>
      </c>
      <c r="R71" s="349">
        <v>9925</v>
      </c>
      <c r="S71" s="349">
        <v>11780</v>
      </c>
    </row>
    <row r="72" spans="2:19" ht="12" customHeight="1">
      <c r="B72" s="96" t="s">
        <v>425</v>
      </c>
      <c r="C72" s="97">
        <v>0</v>
      </c>
      <c r="D72" s="97">
        <v>0</v>
      </c>
      <c r="E72" s="97">
        <v>0</v>
      </c>
      <c r="F72" s="312">
        <v>0</v>
      </c>
      <c r="G72" s="312">
        <v>0</v>
      </c>
      <c r="H72" s="349" t="s">
        <v>49</v>
      </c>
      <c r="I72" s="349" t="s">
        <v>49</v>
      </c>
      <c r="J72" s="349" t="s">
        <v>49</v>
      </c>
      <c r="K72" s="349" t="s">
        <v>49</v>
      </c>
      <c r="L72" s="349" t="s">
        <v>49</v>
      </c>
      <c r="M72" s="349">
        <v>15</v>
      </c>
      <c r="N72" s="349">
        <v>23</v>
      </c>
      <c r="O72" s="349">
        <v>9</v>
      </c>
      <c r="P72" s="349">
        <v>19</v>
      </c>
      <c r="Q72" s="349">
        <v>9</v>
      </c>
      <c r="R72" s="349">
        <v>9</v>
      </c>
      <c r="S72" s="349">
        <v>16</v>
      </c>
    </row>
    <row r="73" spans="2:19" ht="22.5" customHeight="1">
      <c r="B73" s="226" t="s">
        <v>44</v>
      </c>
      <c r="C73" s="95">
        <v>40010</v>
      </c>
      <c r="D73" s="95">
        <v>41889</v>
      </c>
      <c r="E73" s="95">
        <v>45406</v>
      </c>
      <c r="F73" s="310">
        <v>50283</v>
      </c>
      <c r="G73" s="310">
        <v>47572</v>
      </c>
      <c r="H73" s="321">
        <v>48156</v>
      </c>
      <c r="I73" s="321">
        <v>49886</v>
      </c>
      <c r="J73" s="321">
        <v>47710</v>
      </c>
      <c r="K73" s="321">
        <v>55869</v>
      </c>
      <c r="L73" s="321">
        <v>53541</v>
      </c>
      <c r="M73" s="321">
        <v>52928</v>
      </c>
      <c r="N73" s="321">
        <v>56261</v>
      </c>
      <c r="O73" s="321">
        <v>60372</v>
      </c>
      <c r="P73" s="321">
        <v>39187</v>
      </c>
      <c r="Q73" s="321">
        <v>40277</v>
      </c>
      <c r="R73" s="321">
        <v>54133</v>
      </c>
      <c r="S73" s="321">
        <v>64121</v>
      </c>
    </row>
    <row r="74" spans="2:19" ht="12" customHeight="1">
      <c r="B74" s="96" t="s">
        <v>422</v>
      </c>
      <c r="C74" s="97">
        <v>3923</v>
      </c>
      <c r="D74" s="97">
        <v>3771</v>
      </c>
      <c r="E74" s="97">
        <v>3678</v>
      </c>
      <c r="F74" s="312">
        <v>4025</v>
      </c>
      <c r="G74" s="312">
        <v>3935</v>
      </c>
      <c r="H74" s="349">
        <v>3968</v>
      </c>
      <c r="I74" s="349">
        <v>4160</v>
      </c>
      <c r="J74" s="349">
        <v>4083</v>
      </c>
      <c r="K74" s="349">
        <v>4806</v>
      </c>
      <c r="L74" s="349">
        <v>4758</v>
      </c>
      <c r="M74" s="349">
        <v>4796</v>
      </c>
      <c r="N74" s="349">
        <v>5231</v>
      </c>
      <c r="O74" s="349">
        <v>5915</v>
      </c>
      <c r="P74" s="349">
        <v>4299</v>
      </c>
      <c r="Q74" s="349">
        <v>4451</v>
      </c>
      <c r="R74" s="349">
        <v>5279</v>
      </c>
      <c r="S74" s="349">
        <v>5704</v>
      </c>
    </row>
    <row r="75" spans="2:19" ht="12" customHeight="1">
      <c r="B75" s="96" t="s">
        <v>345</v>
      </c>
      <c r="C75" s="97">
        <v>6468</v>
      </c>
      <c r="D75" s="97">
        <v>6596</v>
      </c>
      <c r="E75" s="97">
        <v>7096</v>
      </c>
      <c r="F75" s="312">
        <v>8004</v>
      </c>
      <c r="G75" s="312">
        <v>7836</v>
      </c>
      <c r="H75" s="349">
        <v>8188</v>
      </c>
      <c r="I75" s="349">
        <v>8199</v>
      </c>
      <c r="J75" s="349">
        <v>8127</v>
      </c>
      <c r="K75" s="349">
        <v>8923</v>
      </c>
      <c r="L75" s="349">
        <v>8598</v>
      </c>
      <c r="M75" s="349">
        <v>8658</v>
      </c>
      <c r="N75" s="349">
        <v>8822</v>
      </c>
      <c r="O75" s="349">
        <v>9404</v>
      </c>
      <c r="P75" s="349">
        <v>6599</v>
      </c>
      <c r="Q75" s="349">
        <v>6814</v>
      </c>
      <c r="R75" s="349">
        <v>7973</v>
      </c>
      <c r="S75" s="349">
        <v>9133</v>
      </c>
    </row>
    <row r="76" spans="2:19" ht="12" customHeight="1">
      <c r="B76" s="96" t="s">
        <v>346</v>
      </c>
      <c r="C76" s="97">
        <v>16707</v>
      </c>
      <c r="D76" s="97">
        <v>17597</v>
      </c>
      <c r="E76" s="97">
        <v>19246</v>
      </c>
      <c r="F76" s="312">
        <v>21026</v>
      </c>
      <c r="G76" s="312">
        <v>19541</v>
      </c>
      <c r="H76" s="349">
        <v>19751</v>
      </c>
      <c r="I76" s="349">
        <v>20327</v>
      </c>
      <c r="J76" s="349">
        <v>19302</v>
      </c>
      <c r="K76" s="349">
        <v>22811</v>
      </c>
      <c r="L76" s="349">
        <v>21945</v>
      </c>
      <c r="M76" s="349">
        <v>21680</v>
      </c>
      <c r="N76" s="349">
        <v>23243</v>
      </c>
      <c r="O76" s="349">
        <v>25021</v>
      </c>
      <c r="P76" s="349">
        <v>17246</v>
      </c>
      <c r="Q76" s="349">
        <v>17673</v>
      </c>
      <c r="R76" s="349">
        <v>23591</v>
      </c>
      <c r="S76" s="349">
        <v>27734</v>
      </c>
    </row>
    <row r="77" spans="2:19" ht="12" customHeight="1">
      <c r="B77" s="96" t="s">
        <v>421</v>
      </c>
      <c r="C77" s="97">
        <v>12912</v>
      </c>
      <c r="D77" s="97">
        <v>13925</v>
      </c>
      <c r="E77" s="97">
        <v>15386</v>
      </c>
      <c r="F77" s="312">
        <v>17228</v>
      </c>
      <c r="G77" s="312">
        <v>16260</v>
      </c>
      <c r="H77" s="349">
        <v>16249</v>
      </c>
      <c r="I77" s="349">
        <v>17200</v>
      </c>
      <c r="J77" s="349">
        <v>16198</v>
      </c>
      <c r="K77" s="349">
        <v>19329</v>
      </c>
      <c r="L77" s="349">
        <v>18240</v>
      </c>
      <c r="M77" s="349">
        <v>17791</v>
      </c>
      <c r="N77" s="349">
        <v>18961</v>
      </c>
      <c r="O77" s="349">
        <v>20026</v>
      </c>
      <c r="P77" s="349">
        <v>11029</v>
      </c>
      <c r="Q77" s="349">
        <v>11330</v>
      </c>
      <c r="R77" s="349">
        <v>17288</v>
      </c>
      <c r="S77" s="349">
        <v>21547</v>
      </c>
    </row>
    <row r="78" spans="2:19" ht="12" customHeight="1">
      <c r="B78" s="96" t="s">
        <v>425</v>
      </c>
      <c r="C78" s="97">
        <v>0</v>
      </c>
      <c r="D78" s="97">
        <v>0</v>
      </c>
      <c r="E78" s="97">
        <v>0</v>
      </c>
      <c r="F78" s="312">
        <v>0</v>
      </c>
      <c r="G78" s="312">
        <v>0</v>
      </c>
      <c r="H78" s="349" t="s">
        <v>49</v>
      </c>
      <c r="I78" s="349" t="s">
        <v>49</v>
      </c>
      <c r="J78" s="349" t="s">
        <v>49</v>
      </c>
      <c r="K78" s="349" t="s">
        <v>49</v>
      </c>
      <c r="L78" s="349" t="s">
        <v>49</v>
      </c>
      <c r="M78" s="349">
        <v>3</v>
      </c>
      <c r="N78" s="349">
        <v>4</v>
      </c>
      <c r="O78" s="349">
        <v>6</v>
      </c>
      <c r="P78" s="349">
        <v>14</v>
      </c>
      <c r="Q78" s="349">
        <v>9</v>
      </c>
      <c r="R78" s="349">
        <v>2</v>
      </c>
      <c r="S78" s="349">
        <v>3</v>
      </c>
    </row>
    <row r="79" spans="2:19" ht="22.5" customHeight="1">
      <c r="B79" s="226" t="s">
        <v>45</v>
      </c>
      <c r="C79" s="95">
        <v>5252</v>
      </c>
      <c r="D79" s="95">
        <v>5236</v>
      </c>
      <c r="E79" s="95">
        <v>5214</v>
      </c>
      <c r="F79" s="310">
        <v>5971</v>
      </c>
      <c r="G79" s="310">
        <v>5617</v>
      </c>
      <c r="H79" s="321">
        <v>5631</v>
      </c>
      <c r="I79" s="321">
        <v>5440</v>
      </c>
      <c r="J79" s="321">
        <v>5634</v>
      </c>
      <c r="K79" s="321">
        <v>6318</v>
      </c>
      <c r="L79" s="321">
        <v>6225</v>
      </c>
      <c r="M79" s="321">
        <v>6444</v>
      </c>
      <c r="N79" s="321">
        <v>6514</v>
      </c>
      <c r="O79" s="321">
        <v>7186</v>
      </c>
      <c r="P79" s="321">
        <v>3704</v>
      </c>
      <c r="Q79" s="321">
        <v>3777</v>
      </c>
      <c r="R79" s="321">
        <v>4972</v>
      </c>
      <c r="S79" s="321">
        <v>6517</v>
      </c>
    </row>
    <row r="80" spans="2:19" ht="11.25" customHeight="1">
      <c r="B80" s="96" t="s">
        <v>422</v>
      </c>
      <c r="C80" s="97">
        <v>2164</v>
      </c>
      <c r="D80" s="97">
        <v>2173</v>
      </c>
      <c r="E80" s="97">
        <v>2019</v>
      </c>
      <c r="F80" s="312">
        <v>2379</v>
      </c>
      <c r="G80" s="312">
        <v>2228</v>
      </c>
      <c r="H80" s="349">
        <v>2091</v>
      </c>
      <c r="I80" s="349">
        <v>2055</v>
      </c>
      <c r="J80" s="349">
        <v>2103</v>
      </c>
      <c r="K80" s="349">
        <v>2508</v>
      </c>
      <c r="L80" s="349">
        <v>2424</v>
      </c>
      <c r="M80" s="349">
        <v>2524</v>
      </c>
      <c r="N80" s="349">
        <v>2543</v>
      </c>
      <c r="O80" s="349">
        <v>2867</v>
      </c>
      <c r="P80" s="349">
        <v>1379</v>
      </c>
      <c r="Q80" s="349">
        <v>1404</v>
      </c>
      <c r="R80" s="349">
        <v>1716</v>
      </c>
      <c r="S80" s="349">
        <v>2362</v>
      </c>
    </row>
    <row r="81" spans="2:19" ht="11.25" customHeight="1">
      <c r="B81" s="96" t="s">
        <v>345</v>
      </c>
      <c r="C81" s="97">
        <v>670</v>
      </c>
      <c r="D81" s="97">
        <v>617</v>
      </c>
      <c r="E81" s="97">
        <v>647</v>
      </c>
      <c r="F81" s="312">
        <v>643</v>
      </c>
      <c r="G81" s="312">
        <v>574</v>
      </c>
      <c r="H81" s="349">
        <v>608</v>
      </c>
      <c r="I81" s="349">
        <v>545</v>
      </c>
      <c r="J81" s="349">
        <v>535</v>
      </c>
      <c r="K81" s="349">
        <v>642</v>
      </c>
      <c r="L81" s="349">
        <v>570</v>
      </c>
      <c r="M81" s="349">
        <v>563</v>
      </c>
      <c r="N81" s="349">
        <v>576</v>
      </c>
      <c r="O81" s="349">
        <v>565</v>
      </c>
      <c r="P81" s="349">
        <v>319</v>
      </c>
      <c r="Q81" s="349">
        <v>328</v>
      </c>
      <c r="R81" s="349">
        <v>468</v>
      </c>
      <c r="S81" s="349">
        <v>541</v>
      </c>
    </row>
    <row r="82" spans="2:19" ht="11.25" customHeight="1">
      <c r="B82" s="96" t="s">
        <v>346</v>
      </c>
      <c r="C82" s="97">
        <v>1200</v>
      </c>
      <c r="D82" s="97">
        <v>1181</v>
      </c>
      <c r="E82" s="97">
        <v>1243</v>
      </c>
      <c r="F82" s="312">
        <v>1315</v>
      </c>
      <c r="G82" s="312">
        <v>1198</v>
      </c>
      <c r="H82" s="349">
        <v>1238</v>
      </c>
      <c r="I82" s="349">
        <v>1227</v>
      </c>
      <c r="J82" s="349">
        <v>1253</v>
      </c>
      <c r="K82" s="349">
        <v>1377</v>
      </c>
      <c r="L82" s="349">
        <v>1327</v>
      </c>
      <c r="M82" s="349">
        <v>1360</v>
      </c>
      <c r="N82" s="349">
        <v>1471</v>
      </c>
      <c r="O82" s="349">
        <v>1546</v>
      </c>
      <c r="P82" s="349">
        <v>942</v>
      </c>
      <c r="Q82" s="349">
        <v>955</v>
      </c>
      <c r="R82" s="349">
        <v>1203</v>
      </c>
      <c r="S82" s="349">
        <v>1567</v>
      </c>
    </row>
    <row r="83" spans="2:19" ht="11.25" customHeight="1">
      <c r="B83" s="96" t="s">
        <v>421</v>
      </c>
      <c r="C83" s="97">
        <v>1218</v>
      </c>
      <c r="D83" s="97">
        <v>1265</v>
      </c>
      <c r="E83" s="97">
        <v>1305</v>
      </c>
      <c r="F83" s="312">
        <v>1634</v>
      </c>
      <c r="G83" s="312">
        <v>1617</v>
      </c>
      <c r="H83" s="349">
        <v>1694</v>
      </c>
      <c r="I83" s="349">
        <v>1613</v>
      </c>
      <c r="J83" s="349">
        <v>1743.0000000000002</v>
      </c>
      <c r="K83" s="349">
        <v>1791</v>
      </c>
      <c r="L83" s="349">
        <v>1904</v>
      </c>
      <c r="M83" s="349">
        <v>1994</v>
      </c>
      <c r="N83" s="349">
        <v>1922</v>
      </c>
      <c r="O83" s="349">
        <v>2206</v>
      </c>
      <c r="P83" s="349">
        <v>1062</v>
      </c>
      <c r="Q83" s="349">
        <v>1090</v>
      </c>
      <c r="R83" s="349">
        <v>1585</v>
      </c>
      <c r="S83" s="349">
        <v>2047</v>
      </c>
    </row>
    <row r="84" spans="2:19" ht="11.25" customHeight="1">
      <c r="B84" s="96" t="s">
        <v>425</v>
      </c>
      <c r="C84" s="97">
        <v>0</v>
      </c>
      <c r="D84" s="97">
        <v>0</v>
      </c>
      <c r="E84" s="97">
        <v>0</v>
      </c>
      <c r="F84" s="312">
        <v>0</v>
      </c>
      <c r="G84" s="312">
        <v>0</v>
      </c>
      <c r="H84" s="349" t="s">
        <v>49</v>
      </c>
      <c r="I84" s="349" t="s">
        <v>49</v>
      </c>
      <c r="J84" s="349" t="s">
        <v>49</v>
      </c>
      <c r="K84" s="349" t="s">
        <v>49</v>
      </c>
      <c r="L84" s="349" t="s">
        <v>49</v>
      </c>
      <c r="M84" s="349">
        <v>3</v>
      </c>
      <c r="N84" s="349">
        <v>2</v>
      </c>
      <c r="O84" s="349">
        <v>2</v>
      </c>
      <c r="P84" s="349">
        <v>2</v>
      </c>
      <c r="Q84" s="349" t="s">
        <v>49</v>
      </c>
      <c r="R84" s="349" t="s">
        <v>49</v>
      </c>
      <c r="S84" s="349" t="s">
        <v>49</v>
      </c>
    </row>
    <row r="85" spans="2:19" ht="23.25" customHeight="1">
      <c r="B85" s="226" t="s">
        <v>46</v>
      </c>
      <c r="C85" s="95">
        <v>3073</v>
      </c>
      <c r="D85" s="95">
        <v>2897</v>
      </c>
      <c r="E85" s="95">
        <v>2951</v>
      </c>
      <c r="F85" s="310">
        <v>3000</v>
      </c>
      <c r="G85" s="310">
        <v>2895</v>
      </c>
      <c r="H85" s="321">
        <v>2819</v>
      </c>
      <c r="I85" s="321">
        <v>3072</v>
      </c>
      <c r="J85" s="321">
        <v>2985</v>
      </c>
      <c r="K85" s="321">
        <v>3494</v>
      </c>
      <c r="L85" s="321">
        <v>3352</v>
      </c>
      <c r="M85" s="321">
        <v>3277</v>
      </c>
      <c r="N85" s="321">
        <v>3579</v>
      </c>
      <c r="O85" s="321">
        <v>3892</v>
      </c>
      <c r="P85" s="321">
        <v>1874</v>
      </c>
      <c r="Q85" s="321">
        <v>1903</v>
      </c>
      <c r="R85" s="321">
        <v>2907</v>
      </c>
      <c r="S85" s="321">
        <v>3884</v>
      </c>
    </row>
    <row r="86" spans="2:19" ht="12" customHeight="1">
      <c r="B86" s="96" t="s">
        <v>422</v>
      </c>
      <c r="C86" s="97">
        <v>538</v>
      </c>
      <c r="D86" s="97">
        <v>411</v>
      </c>
      <c r="E86" s="97">
        <v>413</v>
      </c>
      <c r="F86" s="312">
        <v>409</v>
      </c>
      <c r="G86" s="312">
        <v>432</v>
      </c>
      <c r="H86" s="349">
        <v>404</v>
      </c>
      <c r="I86" s="349">
        <v>453</v>
      </c>
      <c r="J86" s="349">
        <v>422</v>
      </c>
      <c r="K86" s="349">
        <v>443</v>
      </c>
      <c r="L86" s="349">
        <v>459</v>
      </c>
      <c r="M86" s="349">
        <v>460</v>
      </c>
      <c r="N86" s="349">
        <v>457</v>
      </c>
      <c r="O86" s="349">
        <v>538</v>
      </c>
      <c r="P86" s="349">
        <v>333</v>
      </c>
      <c r="Q86" s="349">
        <v>338</v>
      </c>
      <c r="R86" s="349">
        <v>392</v>
      </c>
      <c r="S86" s="349">
        <v>471</v>
      </c>
    </row>
    <row r="87" spans="2:19" ht="12" customHeight="1">
      <c r="B87" s="96" t="s">
        <v>345</v>
      </c>
      <c r="C87" s="97">
        <v>491</v>
      </c>
      <c r="D87" s="97">
        <v>485</v>
      </c>
      <c r="E87" s="97">
        <v>431</v>
      </c>
      <c r="F87" s="312">
        <v>452</v>
      </c>
      <c r="G87" s="312">
        <v>419</v>
      </c>
      <c r="H87" s="349">
        <v>407</v>
      </c>
      <c r="I87" s="349">
        <v>472</v>
      </c>
      <c r="J87" s="349">
        <v>419</v>
      </c>
      <c r="K87" s="349">
        <v>421</v>
      </c>
      <c r="L87" s="349">
        <v>463</v>
      </c>
      <c r="M87" s="349">
        <v>441</v>
      </c>
      <c r="N87" s="349">
        <v>470</v>
      </c>
      <c r="O87" s="349">
        <v>483</v>
      </c>
      <c r="P87" s="349">
        <v>285</v>
      </c>
      <c r="Q87" s="349">
        <v>297</v>
      </c>
      <c r="R87" s="349">
        <v>333</v>
      </c>
      <c r="S87" s="349">
        <v>496</v>
      </c>
    </row>
    <row r="88" spans="2:19" ht="12" customHeight="1">
      <c r="B88" s="96" t="s">
        <v>346</v>
      </c>
      <c r="C88" s="97">
        <v>1083</v>
      </c>
      <c r="D88" s="97">
        <v>1071</v>
      </c>
      <c r="E88" s="97">
        <v>1159</v>
      </c>
      <c r="F88" s="312">
        <v>1095</v>
      </c>
      <c r="G88" s="312">
        <v>1037</v>
      </c>
      <c r="H88" s="349">
        <v>967</v>
      </c>
      <c r="I88" s="349">
        <v>1130</v>
      </c>
      <c r="J88" s="349">
        <v>1098</v>
      </c>
      <c r="K88" s="349">
        <v>1277</v>
      </c>
      <c r="L88" s="349">
        <v>1165</v>
      </c>
      <c r="M88" s="349">
        <v>1127</v>
      </c>
      <c r="N88" s="349">
        <v>1246</v>
      </c>
      <c r="O88" s="349">
        <v>1438</v>
      </c>
      <c r="P88" s="349">
        <v>692</v>
      </c>
      <c r="Q88" s="349">
        <v>699</v>
      </c>
      <c r="R88" s="349">
        <v>1047</v>
      </c>
      <c r="S88" s="349">
        <v>1354</v>
      </c>
    </row>
    <row r="89" spans="2:19" ht="12" customHeight="1">
      <c r="B89" s="96" t="s">
        <v>421</v>
      </c>
      <c r="C89" s="97">
        <v>961</v>
      </c>
      <c r="D89" s="97">
        <v>930</v>
      </c>
      <c r="E89" s="97">
        <v>948</v>
      </c>
      <c r="F89" s="312">
        <v>1044</v>
      </c>
      <c r="G89" s="312">
        <v>1007</v>
      </c>
      <c r="H89" s="349">
        <v>1041</v>
      </c>
      <c r="I89" s="349">
        <v>1017</v>
      </c>
      <c r="J89" s="349">
        <v>1046</v>
      </c>
      <c r="K89" s="349">
        <v>1353</v>
      </c>
      <c r="L89" s="349">
        <v>1265</v>
      </c>
      <c r="M89" s="349">
        <v>1246</v>
      </c>
      <c r="N89" s="349">
        <v>1403</v>
      </c>
      <c r="O89" s="349">
        <v>1430</v>
      </c>
      <c r="P89" s="349">
        <v>563</v>
      </c>
      <c r="Q89" s="349">
        <v>569</v>
      </c>
      <c r="R89" s="349">
        <v>1135</v>
      </c>
      <c r="S89" s="349">
        <v>1563</v>
      </c>
    </row>
    <row r="90" spans="2:19" ht="12" customHeight="1">
      <c r="B90" s="96" t="s">
        <v>425</v>
      </c>
      <c r="C90" s="97">
        <v>0</v>
      </c>
      <c r="D90" s="97">
        <v>0</v>
      </c>
      <c r="E90" s="97">
        <v>0</v>
      </c>
      <c r="F90" s="312">
        <v>0</v>
      </c>
      <c r="G90" s="312">
        <v>0</v>
      </c>
      <c r="H90" s="349" t="s">
        <v>49</v>
      </c>
      <c r="I90" s="349" t="s">
        <v>49</v>
      </c>
      <c r="J90" s="349" t="s">
        <v>49</v>
      </c>
      <c r="K90" s="349" t="s">
        <v>49</v>
      </c>
      <c r="L90" s="349" t="s">
        <v>49</v>
      </c>
      <c r="M90" s="349">
        <v>3</v>
      </c>
      <c r="N90" s="349">
        <v>3</v>
      </c>
      <c r="O90" s="349">
        <v>3</v>
      </c>
      <c r="P90" s="349">
        <v>1</v>
      </c>
      <c r="Q90" s="349" t="s">
        <v>49</v>
      </c>
      <c r="R90" s="349" t="s">
        <v>49</v>
      </c>
      <c r="S90" s="349" t="s">
        <v>49</v>
      </c>
    </row>
    <row r="91" spans="2:19" ht="23.25" customHeight="1">
      <c r="B91" s="226" t="s">
        <v>47</v>
      </c>
      <c r="C91" s="95">
        <v>23666</v>
      </c>
      <c r="D91" s="95">
        <v>25079</v>
      </c>
      <c r="E91" s="95">
        <v>26291</v>
      </c>
      <c r="F91" s="310">
        <v>31179</v>
      </c>
      <c r="G91" s="310">
        <v>27573</v>
      </c>
      <c r="H91" s="321">
        <v>28752</v>
      </c>
      <c r="I91" s="321">
        <v>30266</v>
      </c>
      <c r="J91" s="321">
        <v>29324</v>
      </c>
      <c r="K91" s="321">
        <v>34636</v>
      </c>
      <c r="L91" s="321">
        <v>33895</v>
      </c>
      <c r="M91" s="321">
        <v>33567</v>
      </c>
      <c r="N91" s="321">
        <v>34375</v>
      </c>
      <c r="O91" s="321">
        <v>37244</v>
      </c>
      <c r="P91" s="321">
        <v>19528</v>
      </c>
      <c r="Q91" s="321">
        <v>19990</v>
      </c>
      <c r="R91" s="321">
        <v>29403</v>
      </c>
      <c r="S91" s="321">
        <v>37747</v>
      </c>
    </row>
    <row r="92" spans="2:19" ht="11.25" customHeight="1">
      <c r="B92" s="96" t="s">
        <v>422</v>
      </c>
      <c r="C92" s="97">
        <v>2870</v>
      </c>
      <c r="D92" s="97">
        <v>2924</v>
      </c>
      <c r="E92" s="97">
        <v>2869</v>
      </c>
      <c r="F92" s="312">
        <v>3106</v>
      </c>
      <c r="G92" s="312">
        <v>2773</v>
      </c>
      <c r="H92" s="349">
        <v>3099</v>
      </c>
      <c r="I92" s="349">
        <v>3185</v>
      </c>
      <c r="J92" s="349">
        <v>3334</v>
      </c>
      <c r="K92" s="349">
        <v>4109</v>
      </c>
      <c r="L92" s="349">
        <v>3722</v>
      </c>
      <c r="M92" s="349">
        <v>3714</v>
      </c>
      <c r="N92" s="349">
        <v>3982</v>
      </c>
      <c r="O92" s="349">
        <v>4510</v>
      </c>
      <c r="P92" s="349">
        <v>2540</v>
      </c>
      <c r="Q92" s="349">
        <v>2610</v>
      </c>
      <c r="R92" s="349">
        <v>3125</v>
      </c>
      <c r="S92" s="349">
        <v>3886</v>
      </c>
    </row>
    <row r="93" spans="2:19" ht="11.25" customHeight="1">
      <c r="B93" s="96" t="s">
        <v>345</v>
      </c>
      <c r="C93" s="97">
        <v>4512</v>
      </c>
      <c r="D93" s="97">
        <v>4755</v>
      </c>
      <c r="E93" s="97">
        <v>4877</v>
      </c>
      <c r="F93" s="312">
        <v>5120</v>
      </c>
      <c r="G93" s="312">
        <v>4988</v>
      </c>
      <c r="H93" s="349">
        <v>5182</v>
      </c>
      <c r="I93" s="349">
        <v>5503</v>
      </c>
      <c r="J93" s="349">
        <v>5305</v>
      </c>
      <c r="K93" s="349">
        <v>5659</v>
      </c>
      <c r="L93" s="349">
        <v>5678</v>
      </c>
      <c r="M93" s="349">
        <v>5528</v>
      </c>
      <c r="N93" s="349">
        <v>5174</v>
      </c>
      <c r="O93" s="349">
        <v>5678</v>
      </c>
      <c r="P93" s="349">
        <v>3021</v>
      </c>
      <c r="Q93" s="349">
        <v>3089</v>
      </c>
      <c r="R93" s="349">
        <v>4224</v>
      </c>
      <c r="S93" s="349">
        <v>4640</v>
      </c>
    </row>
    <row r="94" spans="2:19" ht="11.25" customHeight="1">
      <c r="B94" s="96" t="s">
        <v>346</v>
      </c>
      <c r="C94" s="97">
        <v>10068</v>
      </c>
      <c r="D94" s="97">
        <v>10573</v>
      </c>
      <c r="E94" s="97">
        <v>10965</v>
      </c>
      <c r="F94" s="312">
        <v>13137</v>
      </c>
      <c r="G94" s="312">
        <v>11434</v>
      </c>
      <c r="H94" s="349">
        <v>11823</v>
      </c>
      <c r="I94" s="349">
        <v>12333</v>
      </c>
      <c r="J94" s="349">
        <v>11496</v>
      </c>
      <c r="K94" s="349">
        <v>13769</v>
      </c>
      <c r="L94" s="349">
        <v>13605</v>
      </c>
      <c r="M94" s="349">
        <v>13038</v>
      </c>
      <c r="N94" s="349">
        <v>13569</v>
      </c>
      <c r="O94" s="349">
        <v>14844</v>
      </c>
      <c r="P94" s="349">
        <v>8587</v>
      </c>
      <c r="Q94" s="349">
        <v>8764</v>
      </c>
      <c r="R94" s="349">
        <v>12203</v>
      </c>
      <c r="S94" s="349">
        <v>15667</v>
      </c>
    </row>
    <row r="95" spans="2:19" ht="11.25" customHeight="1">
      <c r="B95" s="96" t="s">
        <v>421</v>
      </c>
      <c r="C95" s="97">
        <v>6216</v>
      </c>
      <c r="D95" s="97">
        <v>6827</v>
      </c>
      <c r="E95" s="97">
        <v>7580</v>
      </c>
      <c r="F95" s="312">
        <v>9816</v>
      </c>
      <c r="G95" s="312">
        <v>8378</v>
      </c>
      <c r="H95" s="349">
        <v>8648</v>
      </c>
      <c r="I95" s="349">
        <v>9231</v>
      </c>
      <c r="J95" s="349">
        <v>9189</v>
      </c>
      <c r="K95" s="349">
        <v>11099</v>
      </c>
      <c r="L95" s="349">
        <v>10890</v>
      </c>
      <c r="M95" s="349">
        <v>11283</v>
      </c>
      <c r="N95" s="349">
        <v>11648</v>
      </c>
      <c r="O95" s="349">
        <v>12209</v>
      </c>
      <c r="P95" s="349">
        <v>5369</v>
      </c>
      <c r="Q95" s="349">
        <v>5523</v>
      </c>
      <c r="R95" s="349">
        <v>9849</v>
      </c>
      <c r="S95" s="349">
        <v>13554</v>
      </c>
    </row>
    <row r="96" spans="2:19" ht="11.25" customHeight="1">
      <c r="B96" s="96" t="s">
        <v>425</v>
      </c>
      <c r="C96" s="97">
        <v>0</v>
      </c>
      <c r="D96" s="97">
        <v>0</v>
      </c>
      <c r="E96" s="97">
        <v>0</v>
      </c>
      <c r="F96" s="312">
        <v>0</v>
      </c>
      <c r="G96" s="312">
        <v>0</v>
      </c>
      <c r="H96" s="349" t="s">
        <v>49</v>
      </c>
      <c r="I96" s="349">
        <v>14</v>
      </c>
      <c r="J96" s="349" t="s">
        <v>49</v>
      </c>
      <c r="K96" s="349" t="s">
        <v>49</v>
      </c>
      <c r="L96" s="349" t="s">
        <v>49</v>
      </c>
      <c r="M96" s="349">
        <v>4</v>
      </c>
      <c r="N96" s="349">
        <v>2</v>
      </c>
      <c r="O96" s="349">
        <v>3</v>
      </c>
      <c r="P96" s="349">
        <v>11</v>
      </c>
      <c r="Q96" s="349">
        <v>4</v>
      </c>
      <c r="R96" s="349">
        <v>2</v>
      </c>
      <c r="S96" s="349" t="s">
        <v>49</v>
      </c>
    </row>
    <row r="97" spans="2:19" ht="12.75" customHeight="1">
      <c r="B97" s="206" t="s">
        <v>48</v>
      </c>
      <c r="C97" s="95">
        <v>355506</v>
      </c>
      <c r="D97" s="95">
        <v>382855</v>
      </c>
      <c r="E97" s="95">
        <v>385138</v>
      </c>
      <c r="F97" s="310">
        <v>406709</v>
      </c>
      <c r="G97" s="310">
        <v>382210</v>
      </c>
      <c r="H97" s="321">
        <v>390724</v>
      </c>
      <c r="I97" s="321">
        <v>408671</v>
      </c>
      <c r="J97" s="321">
        <v>405550</v>
      </c>
      <c r="K97" s="321">
        <v>420963</v>
      </c>
      <c r="L97" s="321">
        <v>412047</v>
      </c>
      <c r="M97" s="321">
        <v>408441</v>
      </c>
      <c r="N97" s="321">
        <v>394801</v>
      </c>
      <c r="O97" s="321">
        <v>396633</v>
      </c>
      <c r="P97" s="321">
        <v>315436</v>
      </c>
      <c r="Q97" s="321">
        <v>324502</v>
      </c>
      <c r="R97" s="321">
        <v>341375</v>
      </c>
      <c r="S97" s="321">
        <v>329042</v>
      </c>
    </row>
    <row r="98" spans="2:19" ht="11.25" customHeight="1">
      <c r="B98" s="96" t="s">
        <v>422</v>
      </c>
      <c r="C98" s="97">
        <v>2329</v>
      </c>
      <c r="D98" s="97">
        <v>2372</v>
      </c>
      <c r="E98" s="97">
        <v>2328</v>
      </c>
      <c r="F98" s="312">
        <v>2819</v>
      </c>
      <c r="G98" s="312">
        <v>2847</v>
      </c>
      <c r="H98" s="349">
        <v>2622</v>
      </c>
      <c r="I98" s="349">
        <v>2562</v>
      </c>
      <c r="J98" s="349">
        <v>2575</v>
      </c>
      <c r="K98" s="349">
        <v>2547</v>
      </c>
      <c r="L98" s="349">
        <v>2324</v>
      </c>
      <c r="M98" s="349">
        <v>2536</v>
      </c>
      <c r="N98" s="349">
        <v>2684</v>
      </c>
      <c r="O98" s="349">
        <v>2800</v>
      </c>
      <c r="P98" s="349">
        <v>2056</v>
      </c>
      <c r="Q98" s="349">
        <v>2122</v>
      </c>
      <c r="R98" s="349">
        <v>2508</v>
      </c>
      <c r="S98" s="349">
        <v>2561</v>
      </c>
    </row>
    <row r="99" spans="2:19" ht="11.25" customHeight="1">
      <c r="B99" s="96" t="s">
        <v>345</v>
      </c>
      <c r="C99" s="97">
        <v>170622</v>
      </c>
      <c r="D99" s="97">
        <v>181637</v>
      </c>
      <c r="E99" s="97">
        <v>182243</v>
      </c>
      <c r="F99" s="312">
        <v>192361</v>
      </c>
      <c r="G99" s="312">
        <v>179817</v>
      </c>
      <c r="H99" s="349">
        <v>182397</v>
      </c>
      <c r="I99" s="349">
        <v>188073</v>
      </c>
      <c r="J99" s="349">
        <v>183684</v>
      </c>
      <c r="K99" s="349">
        <v>189332</v>
      </c>
      <c r="L99" s="349">
        <v>183864</v>
      </c>
      <c r="M99" s="349">
        <v>180972</v>
      </c>
      <c r="N99" s="349">
        <v>169412</v>
      </c>
      <c r="O99" s="349">
        <v>165680</v>
      </c>
      <c r="P99" s="349">
        <v>117500</v>
      </c>
      <c r="Q99" s="349">
        <v>121391</v>
      </c>
      <c r="R99" s="349">
        <v>125067</v>
      </c>
      <c r="S99" s="349">
        <v>117521</v>
      </c>
    </row>
    <row r="100" spans="2:19" ht="11.25" customHeight="1">
      <c r="B100" s="96" t="s">
        <v>346</v>
      </c>
      <c r="C100" s="97">
        <v>182411</v>
      </c>
      <c r="D100" s="97">
        <v>198658</v>
      </c>
      <c r="E100" s="97">
        <v>200358</v>
      </c>
      <c r="F100" s="312">
        <v>211329</v>
      </c>
      <c r="G100" s="312">
        <v>199357</v>
      </c>
      <c r="H100" s="349">
        <v>205522</v>
      </c>
      <c r="I100" s="349">
        <v>217858</v>
      </c>
      <c r="J100" s="349">
        <v>219120</v>
      </c>
      <c r="K100" s="349">
        <v>228839</v>
      </c>
      <c r="L100" s="349">
        <v>225616</v>
      </c>
      <c r="M100" s="349">
        <v>224637</v>
      </c>
      <c r="N100" s="349">
        <v>222495</v>
      </c>
      <c r="O100" s="349">
        <v>227874</v>
      </c>
      <c r="P100" s="349">
        <v>195700</v>
      </c>
      <c r="Q100" s="349">
        <v>200804</v>
      </c>
      <c r="R100" s="349">
        <v>213582</v>
      </c>
      <c r="S100" s="349">
        <v>208761</v>
      </c>
    </row>
    <row r="101" spans="2:19" ht="11.25" customHeight="1">
      <c r="B101" s="96" t="s">
        <v>421</v>
      </c>
      <c r="C101" s="97">
        <v>144</v>
      </c>
      <c r="D101" s="97">
        <v>188</v>
      </c>
      <c r="E101" s="97">
        <v>199</v>
      </c>
      <c r="F101" s="312">
        <v>199</v>
      </c>
      <c r="G101" s="312">
        <v>189</v>
      </c>
      <c r="H101" s="349">
        <v>183</v>
      </c>
      <c r="I101" s="349">
        <v>178</v>
      </c>
      <c r="J101" s="349">
        <v>171</v>
      </c>
      <c r="K101" s="349">
        <v>245</v>
      </c>
      <c r="L101" s="349">
        <v>243</v>
      </c>
      <c r="M101" s="349">
        <v>194</v>
      </c>
      <c r="N101" s="349">
        <v>165</v>
      </c>
      <c r="O101" s="349">
        <v>240</v>
      </c>
      <c r="P101" s="349">
        <v>113</v>
      </c>
      <c r="Q101" s="349">
        <v>118</v>
      </c>
      <c r="R101" s="349">
        <v>176</v>
      </c>
      <c r="S101" s="349">
        <v>169</v>
      </c>
    </row>
    <row r="102" spans="2:19" ht="11.25" customHeight="1">
      <c r="B102" s="96" t="s">
        <v>425</v>
      </c>
      <c r="C102" s="97">
        <v>0</v>
      </c>
      <c r="D102" s="54">
        <v>0</v>
      </c>
      <c r="E102" s="97">
        <v>10</v>
      </c>
      <c r="F102" s="312">
        <v>1</v>
      </c>
      <c r="G102" s="312">
        <v>0</v>
      </c>
      <c r="H102" s="349" t="s">
        <v>49</v>
      </c>
      <c r="I102" s="349" t="s">
        <v>49</v>
      </c>
      <c r="J102" s="349" t="s">
        <v>49</v>
      </c>
      <c r="K102" s="349" t="s">
        <v>49</v>
      </c>
      <c r="L102" s="349" t="s">
        <v>49</v>
      </c>
      <c r="M102" s="349">
        <v>102</v>
      </c>
      <c r="N102" s="349">
        <v>45</v>
      </c>
      <c r="O102" s="349">
        <v>39</v>
      </c>
      <c r="P102" s="349">
        <v>67</v>
      </c>
      <c r="Q102" s="349">
        <v>67</v>
      </c>
      <c r="R102" s="349">
        <v>42</v>
      </c>
      <c r="S102" s="349">
        <v>30</v>
      </c>
    </row>
    <row r="103" spans="2:19" ht="23.25" customHeight="1">
      <c r="B103" s="226" t="s">
        <v>50</v>
      </c>
      <c r="C103" s="95">
        <v>22695</v>
      </c>
      <c r="D103" s="95">
        <v>24514</v>
      </c>
      <c r="E103" s="95">
        <v>23169</v>
      </c>
      <c r="F103" s="310">
        <v>26441</v>
      </c>
      <c r="G103" s="310">
        <v>25046</v>
      </c>
      <c r="H103" s="321">
        <v>25702</v>
      </c>
      <c r="I103" s="321">
        <v>26621</v>
      </c>
      <c r="J103" s="321">
        <v>25263</v>
      </c>
      <c r="K103" s="321">
        <v>25605</v>
      </c>
      <c r="L103" s="321">
        <v>21571</v>
      </c>
      <c r="M103" s="321">
        <v>23769</v>
      </c>
      <c r="N103" s="321">
        <v>26176</v>
      </c>
      <c r="O103" s="321">
        <v>27755</v>
      </c>
      <c r="P103" s="321">
        <v>20933</v>
      </c>
      <c r="Q103" s="321">
        <v>22737</v>
      </c>
      <c r="R103" s="321">
        <v>23942</v>
      </c>
      <c r="S103" s="321">
        <v>25035</v>
      </c>
    </row>
    <row r="104" spans="2:19" ht="11.25" customHeight="1">
      <c r="B104" s="96" t="s">
        <v>422</v>
      </c>
      <c r="C104" s="97">
        <v>22695</v>
      </c>
      <c r="D104" s="97">
        <v>24514</v>
      </c>
      <c r="E104" s="97">
        <v>23168</v>
      </c>
      <c r="F104" s="312">
        <v>26441</v>
      </c>
      <c r="G104" s="312">
        <v>25046</v>
      </c>
      <c r="H104" s="349">
        <v>25702</v>
      </c>
      <c r="I104" s="349">
        <v>26621</v>
      </c>
      <c r="J104" s="349">
        <v>25263</v>
      </c>
      <c r="K104" s="349">
        <v>25605</v>
      </c>
      <c r="L104" s="349">
        <v>21571</v>
      </c>
      <c r="M104" s="349">
        <v>21982</v>
      </c>
      <c r="N104" s="349">
        <v>23622</v>
      </c>
      <c r="O104" s="349">
        <v>25178</v>
      </c>
      <c r="P104" s="349">
        <v>18427</v>
      </c>
      <c r="Q104" s="349">
        <v>22726</v>
      </c>
      <c r="R104" s="349">
        <v>23936</v>
      </c>
      <c r="S104" s="349">
        <v>25034</v>
      </c>
    </row>
    <row r="105" spans="2:19" ht="11.25" customHeight="1">
      <c r="B105" s="96" t="s">
        <v>345</v>
      </c>
      <c r="C105" s="54">
        <v>0</v>
      </c>
      <c r="D105" s="97">
        <v>0</v>
      </c>
      <c r="E105" s="54">
        <v>1</v>
      </c>
      <c r="F105" s="312">
        <v>0</v>
      </c>
      <c r="G105" s="312">
        <v>0</v>
      </c>
      <c r="H105" s="349" t="s">
        <v>49</v>
      </c>
      <c r="I105" s="349" t="s">
        <v>49</v>
      </c>
      <c r="J105" s="349" t="s">
        <v>49</v>
      </c>
      <c r="K105" s="349" t="s">
        <v>49</v>
      </c>
      <c r="L105" s="349" t="s">
        <v>49</v>
      </c>
      <c r="M105" s="349">
        <v>37</v>
      </c>
      <c r="N105" s="349" t="s">
        <v>49</v>
      </c>
      <c r="O105" s="349" t="s">
        <v>49</v>
      </c>
      <c r="P105" s="349" t="s">
        <v>49</v>
      </c>
      <c r="Q105" s="349" t="s">
        <v>49</v>
      </c>
      <c r="R105" s="349" t="s">
        <v>49</v>
      </c>
      <c r="S105" s="349" t="s">
        <v>49</v>
      </c>
    </row>
    <row r="106" spans="2:19" ht="11.25" customHeight="1">
      <c r="B106" s="96" t="s">
        <v>346</v>
      </c>
      <c r="C106" s="54">
        <v>0</v>
      </c>
      <c r="D106" s="54">
        <v>0</v>
      </c>
      <c r="E106" s="54">
        <v>0</v>
      </c>
      <c r="F106" s="312">
        <v>0</v>
      </c>
      <c r="G106" s="312">
        <v>0</v>
      </c>
      <c r="H106" s="349" t="s">
        <v>49</v>
      </c>
      <c r="I106" s="349" t="s">
        <v>49</v>
      </c>
      <c r="J106" s="349" t="s">
        <v>49</v>
      </c>
      <c r="K106" s="349" t="s">
        <v>49</v>
      </c>
      <c r="L106" s="349" t="s">
        <v>49</v>
      </c>
      <c r="M106" s="349">
        <v>39</v>
      </c>
      <c r="N106" s="349">
        <v>2</v>
      </c>
      <c r="O106" s="349" t="s">
        <v>49</v>
      </c>
      <c r="P106" s="349" t="s">
        <v>49</v>
      </c>
      <c r="Q106" s="349" t="s">
        <v>49</v>
      </c>
      <c r="R106" s="349" t="s">
        <v>49</v>
      </c>
      <c r="S106" s="349" t="s">
        <v>49</v>
      </c>
    </row>
    <row r="107" spans="2:19" ht="11.25" customHeight="1">
      <c r="B107" s="96" t="s">
        <v>421</v>
      </c>
      <c r="C107" s="54">
        <v>0</v>
      </c>
      <c r="D107" s="54">
        <v>0</v>
      </c>
      <c r="E107" s="54">
        <v>0</v>
      </c>
      <c r="F107" s="312">
        <v>0</v>
      </c>
      <c r="G107" s="312">
        <v>0</v>
      </c>
      <c r="H107" s="349" t="s">
        <v>49</v>
      </c>
      <c r="I107" s="349" t="s">
        <v>49</v>
      </c>
      <c r="J107" s="349" t="s">
        <v>49</v>
      </c>
      <c r="K107" s="349" t="s">
        <v>49</v>
      </c>
      <c r="L107" s="349" t="s">
        <v>49</v>
      </c>
      <c r="M107" s="349">
        <v>3</v>
      </c>
      <c r="N107" s="349" t="s">
        <v>49</v>
      </c>
      <c r="O107" s="349" t="s">
        <v>49</v>
      </c>
      <c r="P107" s="349" t="s">
        <v>49</v>
      </c>
      <c r="Q107" s="349" t="s">
        <v>49</v>
      </c>
      <c r="R107" s="349" t="s">
        <v>49</v>
      </c>
      <c r="S107" s="349" t="s">
        <v>49</v>
      </c>
    </row>
    <row r="108" spans="2:19" ht="11.25" customHeight="1">
      <c r="B108" s="96" t="s">
        <v>425</v>
      </c>
      <c r="C108" s="97">
        <v>0</v>
      </c>
      <c r="D108" s="97">
        <v>0</v>
      </c>
      <c r="E108" s="97">
        <v>0</v>
      </c>
      <c r="F108" s="312">
        <v>0</v>
      </c>
      <c r="G108" s="312">
        <v>0</v>
      </c>
      <c r="H108" s="349" t="s">
        <v>49</v>
      </c>
      <c r="I108" s="349" t="s">
        <v>49</v>
      </c>
      <c r="J108" s="349" t="s">
        <v>49</v>
      </c>
      <c r="K108" s="349" t="s">
        <v>49</v>
      </c>
      <c r="L108" s="349" t="s">
        <v>49</v>
      </c>
      <c r="M108" s="349">
        <v>1708</v>
      </c>
      <c r="N108" s="349">
        <v>2552</v>
      </c>
      <c r="O108" s="349">
        <v>2577</v>
      </c>
      <c r="P108" s="349">
        <v>2506</v>
      </c>
      <c r="Q108" s="349">
        <v>11</v>
      </c>
      <c r="R108" s="349">
        <v>6</v>
      </c>
      <c r="S108" s="349">
        <v>1</v>
      </c>
    </row>
    <row r="109" spans="2:19" ht="23.25" customHeight="1">
      <c r="B109" s="226" t="s">
        <v>51</v>
      </c>
      <c r="C109" s="95">
        <v>3162</v>
      </c>
      <c r="D109" s="95">
        <v>3005</v>
      </c>
      <c r="E109" s="95">
        <v>3223</v>
      </c>
      <c r="F109" s="310">
        <v>3276</v>
      </c>
      <c r="G109" s="310">
        <v>3047</v>
      </c>
      <c r="H109" s="321">
        <v>3063</v>
      </c>
      <c r="I109" s="321">
        <v>3142</v>
      </c>
      <c r="J109" s="321">
        <v>3172</v>
      </c>
      <c r="K109" s="321">
        <v>3959</v>
      </c>
      <c r="L109" s="321">
        <v>3927</v>
      </c>
      <c r="M109" s="321">
        <v>3773</v>
      </c>
      <c r="N109" s="321">
        <v>4289</v>
      </c>
      <c r="O109" s="321">
        <v>4650</v>
      </c>
      <c r="P109" s="321">
        <v>2856</v>
      </c>
      <c r="Q109" s="321">
        <v>2886</v>
      </c>
      <c r="R109" s="321">
        <v>3818</v>
      </c>
      <c r="S109" s="321">
        <v>4742</v>
      </c>
    </row>
    <row r="110" spans="2:19" ht="11.25" customHeight="1">
      <c r="B110" s="96" t="s">
        <v>422</v>
      </c>
      <c r="C110" s="97">
        <v>2509</v>
      </c>
      <c r="D110" s="97">
        <v>2339</v>
      </c>
      <c r="E110" s="97">
        <v>2442</v>
      </c>
      <c r="F110" s="312">
        <v>2536</v>
      </c>
      <c r="G110" s="312">
        <v>2347</v>
      </c>
      <c r="H110" s="349">
        <v>2339</v>
      </c>
      <c r="I110" s="349">
        <v>2400</v>
      </c>
      <c r="J110" s="349">
        <v>2471</v>
      </c>
      <c r="K110" s="349">
        <v>3041</v>
      </c>
      <c r="L110" s="349">
        <v>3009</v>
      </c>
      <c r="M110" s="349">
        <v>2926</v>
      </c>
      <c r="N110" s="349">
        <v>3113</v>
      </c>
      <c r="O110" s="349">
        <v>3579</v>
      </c>
      <c r="P110" s="349">
        <v>2171</v>
      </c>
      <c r="Q110" s="349">
        <v>2299</v>
      </c>
      <c r="R110" s="349">
        <v>2923</v>
      </c>
      <c r="S110" s="349">
        <v>3660</v>
      </c>
    </row>
    <row r="111" spans="2:19" ht="11.25" customHeight="1">
      <c r="B111" s="96" t="s">
        <v>345</v>
      </c>
      <c r="C111" s="97">
        <v>217</v>
      </c>
      <c r="D111" s="97">
        <v>239</v>
      </c>
      <c r="E111" s="97">
        <v>264</v>
      </c>
      <c r="F111" s="312">
        <v>259</v>
      </c>
      <c r="G111" s="312">
        <v>249</v>
      </c>
      <c r="H111" s="349">
        <v>255</v>
      </c>
      <c r="I111" s="349">
        <v>270</v>
      </c>
      <c r="J111" s="349">
        <v>230</v>
      </c>
      <c r="K111" s="349">
        <v>339</v>
      </c>
      <c r="L111" s="349">
        <v>333</v>
      </c>
      <c r="M111" s="349">
        <v>286</v>
      </c>
      <c r="N111" s="349">
        <v>383</v>
      </c>
      <c r="O111" s="349">
        <v>378</v>
      </c>
      <c r="P111" s="349">
        <v>196</v>
      </c>
      <c r="Q111" s="349">
        <v>197</v>
      </c>
      <c r="R111" s="349">
        <v>298</v>
      </c>
      <c r="S111" s="349">
        <v>389</v>
      </c>
    </row>
    <row r="112" spans="2:19" ht="11.25" customHeight="1">
      <c r="B112" s="96" t="s">
        <v>346</v>
      </c>
      <c r="C112" s="97">
        <v>311</v>
      </c>
      <c r="D112" s="97">
        <v>300</v>
      </c>
      <c r="E112" s="97">
        <v>368</v>
      </c>
      <c r="F112" s="312">
        <v>356</v>
      </c>
      <c r="G112" s="312">
        <v>308</v>
      </c>
      <c r="H112" s="349">
        <v>344</v>
      </c>
      <c r="I112" s="349">
        <v>324</v>
      </c>
      <c r="J112" s="349">
        <v>335</v>
      </c>
      <c r="K112" s="349">
        <v>402</v>
      </c>
      <c r="L112" s="349">
        <v>419</v>
      </c>
      <c r="M112" s="349">
        <v>318</v>
      </c>
      <c r="N112" s="349">
        <v>457</v>
      </c>
      <c r="O112" s="349">
        <v>435</v>
      </c>
      <c r="P112" s="349">
        <v>267</v>
      </c>
      <c r="Q112" s="349">
        <v>270</v>
      </c>
      <c r="R112" s="349">
        <v>429</v>
      </c>
      <c r="S112" s="349">
        <v>471</v>
      </c>
    </row>
    <row r="113" spans="2:19" ht="11.25" customHeight="1">
      <c r="B113" s="96" t="s">
        <v>421</v>
      </c>
      <c r="C113" s="97">
        <v>125</v>
      </c>
      <c r="D113" s="97">
        <v>127</v>
      </c>
      <c r="E113" s="97">
        <v>149</v>
      </c>
      <c r="F113" s="312">
        <v>125</v>
      </c>
      <c r="G113" s="312">
        <v>143</v>
      </c>
      <c r="H113" s="349">
        <v>125</v>
      </c>
      <c r="I113" s="349">
        <v>148</v>
      </c>
      <c r="J113" s="349">
        <v>136</v>
      </c>
      <c r="K113" s="349">
        <v>177</v>
      </c>
      <c r="L113" s="349">
        <v>166</v>
      </c>
      <c r="M113" s="349">
        <v>159</v>
      </c>
      <c r="N113" s="349">
        <v>189</v>
      </c>
      <c r="O113" s="349">
        <v>171</v>
      </c>
      <c r="P113" s="349">
        <v>116</v>
      </c>
      <c r="Q113" s="349">
        <v>116</v>
      </c>
      <c r="R113" s="349">
        <v>162</v>
      </c>
      <c r="S113" s="349">
        <v>218</v>
      </c>
    </row>
    <row r="114" spans="2:19" ht="11.25" customHeight="1">
      <c r="B114" s="96" t="s">
        <v>425</v>
      </c>
      <c r="C114" s="97"/>
      <c r="D114" s="97"/>
      <c r="E114" s="97"/>
      <c r="F114" s="312">
        <v>0</v>
      </c>
      <c r="G114" s="312">
        <v>0</v>
      </c>
      <c r="H114" s="349" t="s">
        <v>49</v>
      </c>
      <c r="I114" s="349" t="s">
        <v>49</v>
      </c>
      <c r="J114" s="349" t="s">
        <v>49</v>
      </c>
      <c r="K114" s="349" t="s">
        <v>49</v>
      </c>
      <c r="L114" s="349" t="s">
        <v>49</v>
      </c>
      <c r="M114" s="349">
        <v>84</v>
      </c>
      <c r="N114" s="349">
        <v>147</v>
      </c>
      <c r="O114" s="349">
        <v>87</v>
      </c>
      <c r="P114" s="349">
        <v>106</v>
      </c>
      <c r="Q114" s="349">
        <v>4</v>
      </c>
      <c r="R114" s="349">
        <v>6</v>
      </c>
      <c r="S114" s="349">
        <v>4</v>
      </c>
    </row>
    <row r="115" spans="2:19" ht="6" customHeight="1" thickBot="1">
      <c r="B115" s="454"/>
      <c r="C115" s="447"/>
      <c r="D115" s="447"/>
      <c r="E115" s="447"/>
      <c r="F115" s="448"/>
      <c r="G115" s="448"/>
      <c r="H115" s="448"/>
      <c r="I115" s="448"/>
      <c r="J115" s="448"/>
      <c r="K115" s="448"/>
      <c r="L115" s="448"/>
      <c r="M115" s="448"/>
      <c r="N115" s="448"/>
      <c r="O115" s="448"/>
      <c r="P115" s="448"/>
      <c r="Q115" s="448"/>
      <c r="R115" s="448"/>
      <c r="S115" s="448"/>
    </row>
    <row r="116" spans="2:19" ht="10.5" customHeight="1">
      <c r="B116" s="94"/>
      <c r="C116" s="229"/>
      <c r="D116" s="229"/>
      <c r="E116" s="229"/>
      <c r="F116" s="315"/>
      <c r="G116" s="315"/>
      <c r="H116" s="316"/>
      <c r="I116" s="321"/>
      <c r="J116" s="317"/>
      <c r="K116" s="317"/>
      <c r="L116" s="317"/>
      <c r="M116" s="317"/>
      <c r="N116" s="322"/>
      <c r="O116" s="322"/>
      <c r="P116" s="322"/>
      <c r="Q116" s="322"/>
      <c r="R116" s="322"/>
      <c r="S116" s="322" t="s">
        <v>54</v>
      </c>
    </row>
    <row r="117" spans="2:19" ht="12.75" customHeight="1" thickBot="1">
      <c r="B117" s="94"/>
      <c r="C117" s="229"/>
      <c r="D117" s="229"/>
      <c r="E117" s="229"/>
      <c r="F117" s="315"/>
      <c r="G117" s="315"/>
      <c r="H117" s="323"/>
      <c r="I117" s="321"/>
      <c r="J117" s="317"/>
      <c r="K117" s="317"/>
      <c r="L117" s="317"/>
      <c r="M117" s="317"/>
      <c r="N117" s="322"/>
      <c r="O117" s="322"/>
      <c r="P117" s="322"/>
      <c r="Q117" s="322"/>
      <c r="R117" s="322"/>
      <c r="S117" s="322" t="s">
        <v>429</v>
      </c>
    </row>
    <row r="118" spans="2:19" ht="28.5" customHeight="1" thickBot="1">
      <c r="B118" s="445" t="s">
        <v>479</v>
      </c>
      <c r="C118" s="445">
        <v>2007</v>
      </c>
      <c r="D118" s="445">
        <v>2008</v>
      </c>
      <c r="E118" s="445">
        <v>2009</v>
      </c>
      <c r="F118" s="453">
        <v>2010</v>
      </c>
      <c r="G118" s="453">
        <v>2011</v>
      </c>
      <c r="H118" s="453">
        <v>2012</v>
      </c>
      <c r="I118" s="453">
        <v>2013</v>
      </c>
      <c r="J118" s="445">
        <v>2014</v>
      </c>
      <c r="K118" s="445">
        <v>2015</v>
      </c>
      <c r="L118" s="445">
        <v>2016</v>
      </c>
      <c r="M118" s="445">
        <v>2017</v>
      </c>
      <c r="N118" s="445">
        <v>2018</v>
      </c>
      <c r="O118" s="445">
        <v>2019</v>
      </c>
      <c r="P118" s="445">
        <v>2020</v>
      </c>
      <c r="Q118" s="445">
        <v>2021</v>
      </c>
      <c r="R118" s="445">
        <v>2022</v>
      </c>
      <c r="S118" s="445">
        <v>2023</v>
      </c>
    </row>
    <row r="119" spans="2:19" ht="6" customHeight="1">
      <c r="B119" s="450"/>
      <c r="C119" s="451"/>
      <c r="D119" s="451"/>
      <c r="E119" s="451"/>
      <c r="F119" s="320"/>
      <c r="G119" s="452"/>
      <c r="H119" s="320"/>
      <c r="I119" s="320"/>
      <c r="J119" s="320"/>
      <c r="K119" s="320"/>
      <c r="L119" s="317"/>
      <c r="M119" s="317"/>
      <c r="N119" s="317"/>
      <c r="O119" s="317"/>
      <c r="P119" s="317"/>
      <c r="Q119" s="317"/>
      <c r="R119" s="317"/>
      <c r="S119" s="317"/>
    </row>
    <row r="120" spans="2:19" ht="23.25" customHeight="1">
      <c r="B120" s="226" t="s">
        <v>52</v>
      </c>
      <c r="C120" s="95">
        <v>6490</v>
      </c>
      <c r="D120" s="95">
        <v>6509</v>
      </c>
      <c r="E120" s="95">
        <v>6220</v>
      </c>
      <c r="F120" s="310">
        <v>6394</v>
      </c>
      <c r="G120" s="310">
        <v>6436</v>
      </c>
      <c r="H120" s="321">
        <v>6903</v>
      </c>
      <c r="I120" s="321">
        <v>7759</v>
      </c>
      <c r="J120" s="321">
        <v>6939</v>
      </c>
      <c r="K120" s="321">
        <v>7823</v>
      </c>
      <c r="L120" s="321">
        <v>8457</v>
      </c>
      <c r="M120" s="321">
        <v>8212</v>
      </c>
      <c r="N120" s="321">
        <v>8672</v>
      </c>
      <c r="O120" s="321">
        <v>9507</v>
      </c>
      <c r="P120" s="321">
        <v>6071</v>
      </c>
      <c r="Q120" s="321">
        <v>6591</v>
      </c>
      <c r="R120" s="321">
        <v>7845</v>
      </c>
      <c r="S120" s="321">
        <v>8404</v>
      </c>
    </row>
    <row r="121" spans="2:19" ht="12.75" customHeight="1">
      <c r="B121" s="96" t="s">
        <v>422</v>
      </c>
      <c r="C121" s="97">
        <v>1861</v>
      </c>
      <c r="D121" s="97">
        <v>1860</v>
      </c>
      <c r="E121" s="97">
        <v>1509</v>
      </c>
      <c r="F121" s="312">
        <v>1727</v>
      </c>
      <c r="G121" s="312">
        <v>1772</v>
      </c>
      <c r="H121" s="349">
        <v>1869</v>
      </c>
      <c r="I121" s="349">
        <v>2037</v>
      </c>
      <c r="J121" s="349">
        <v>1860</v>
      </c>
      <c r="K121" s="349">
        <v>2118</v>
      </c>
      <c r="L121" s="349">
        <v>2379</v>
      </c>
      <c r="M121" s="349">
        <v>2283</v>
      </c>
      <c r="N121" s="349">
        <v>2503</v>
      </c>
      <c r="O121" s="349">
        <v>2466</v>
      </c>
      <c r="P121" s="349">
        <v>1566</v>
      </c>
      <c r="Q121" s="349">
        <v>1770</v>
      </c>
      <c r="R121" s="349">
        <v>2083</v>
      </c>
      <c r="S121" s="349">
        <v>2141</v>
      </c>
    </row>
    <row r="122" spans="2:19" ht="12.75" customHeight="1">
      <c r="B122" s="96" t="s">
        <v>345</v>
      </c>
      <c r="C122" s="97">
        <v>1110</v>
      </c>
      <c r="D122" s="97">
        <v>1065</v>
      </c>
      <c r="E122" s="97">
        <v>1076</v>
      </c>
      <c r="F122" s="312">
        <v>1004</v>
      </c>
      <c r="G122" s="312">
        <v>1037</v>
      </c>
      <c r="H122" s="349">
        <v>1096</v>
      </c>
      <c r="I122" s="349">
        <v>1238</v>
      </c>
      <c r="J122" s="349">
        <v>1119</v>
      </c>
      <c r="K122" s="349">
        <v>1324</v>
      </c>
      <c r="L122" s="349">
        <v>1378</v>
      </c>
      <c r="M122" s="349">
        <v>1322</v>
      </c>
      <c r="N122" s="349">
        <v>1339</v>
      </c>
      <c r="O122" s="349">
        <v>1503</v>
      </c>
      <c r="P122" s="349">
        <v>835</v>
      </c>
      <c r="Q122" s="349">
        <v>903</v>
      </c>
      <c r="R122" s="349">
        <v>1060</v>
      </c>
      <c r="S122" s="349">
        <v>1117</v>
      </c>
    </row>
    <row r="123" spans="2:19" ht="12.75" customHeight="1">
      <c r="B123" s="96" t="s">
        <v>346</v>
      </c>
      <c r="C123" s="97">
        <v>1854</v>
      </c>
      <c r="D123" s="97">
        <v>1934</v>
      </c>
      <c r="E123" s="97">
        <v>1880</v>
      </c>
      <c r="F123" s="312">
        <v>1912</v>
      </c>
      <c r="G123" s="312">
        <v>1885</v>
      </c>
      <c r="H123" s="349">
        <v>2062</v>
      </c>
      <c r="I123" s="349">
        <v>2349</v>
      </c>
      <c r="J123" s="349">
        <v>2064</v>
      </c>
      <c r="K123" s="349">
        <v>2343</v>
      </c>
      <c r="L123" s="349">
        <v>2452</v>
      </c>
      <c r="M123" s="349">
        <v>2372</v>
      </c>
      <c r="N123" s="349">
        <v>2466</v>
      </c>
      <c r="O123" s="349">
        <v>2883</v>
      </c>
      <c r="P123" s="349">
        <v>2016</v>
      </c>
      <c r="Q123" s="349">
        <v>2158</v>
      </c>
      <c r="R123" s="349">
        <v>2469</v>
      </c>
      <c r="S123" s="349">
        <v>2642</v>
      </c>
    </row>
    <row r="124" spans="2:19" ht="12.75" customHeight="1">
      <c r="B124" s="96" t="s">
        <v>421</v>
      </c>
      <c r="C124" s="97">
        <v>1665</v>
      </c>
      <c r="D124" s="97">
        <v>1650</v>
      </c>
      <c r="E124" s="97">
        <v>1755</v>
      </c>
      <c r="F124" s="312">
        <v>1751</v>
      </c>
      <c r="G124" s="312">
        <v>1742</v>
      </c>
      <c r="H124" s="349">
        <v>1876</v>
      </c>
      <c r="I124" s="349">
        <v>2134</v>
      </c>
      <c r="J124" s="349">
        <v>1895.9999999999998</v>
      </c>
      <c r="K124" s="349">
        <v>2038</v>
      </c>
      <c r="L124" s="349">
        <v>2248</v>
      </c>
      <c r="M124" s="349">
        <v>2231</v>
      </c>
      <c r="N124" s="349">
        <v>2340</v>
      </c>
      <c r="O124" s="349">
        <v>2634</v>
      </c>
      <c r="P124" s="349">
        <v>1624</v>
      </c>
      <c r="Q124" s="349">
        <v>1759</v>
      </c>
      <c r="R124" s="349">
        <v>2232</v>
      </c>
      <c r="S124" s="349">
        <v>2500</v>
      </c>
    </row>
    <row r="125" spans="2:19" ht="12.75" customHeight="1">
      <c r="B125" s="96" t="s">
        <v>425</v>
      </c>
      <c r="C125" s="97">
        <v>0</v>
      </c>
      <c r="D125" s="97">
        <v>0</v>
      </c>
      <c r="E125" s="97">
        <v>0</v>
      </c>
      <c r="F125" s="312">
        <v>0</v>
      </c>
      <c r="G125" s="312">
        <v>0</v>
      </c>
      <c r="H125" s="349" t="s">
        <v>49</v>
      </c>
      <c r="I125" s="349">
        <v>1</v>
      </c>
      <c r="J125" s="349" t="s">
        <v>49</v>
      </c>
      <c r="K125" s="349" t="s">
        <v>49</v>
      </c>
      <c r="L125" s="349" t="s">
        <v>49</v>
      </c>
      <c r="M125" s="349">
        <v>4</v>
      </c>
      <c r="N125" s="349">
        <v>24</v>
      </c>
      <c r="O125" s="349">
        <v>21</v>
      </c>
      <c r="P125" s="349">
        <v>30</v>
      </c>
      <c r="Q125" s="349">
        <v>1</v>
      </c>
      <c r="R125" s="349">
        <v>1</v>
      </c>
      <c r="S125" s="349">
        <v>4</v>
      </c>
    </row>
    <row r="126" spans="2:19" ht="23.25" customHeight="1">
      <c r="B126" s="226" t="s">
        <v>53</v>
      </c>
      <c r="C126" s="95">
        <v>22715</v>
      </c>
      <c r="D126" s="95">
        <v>21922</v>
      </c>
      <c r="E126" s="95">
        <v>20996</v>
      </c>
      <c r="F126" s="310">
        <v>23925</v>
      </c>
      <c r="G126" s="310">
        <v>22076</v>
      </c>
      <c r="H126" s="321">
        <v>21846</v>
      </c>
      <c r="I126" s="321">
        <v>20933</v>
      </c>
      <c r="J126" s="321">
        <v>19952</v>
      </c>
      <c r="K126" s="321">
        <v>20806</v>
      </c>
      <c r="L126" s="321">
        <v>19900</v>
      </c>
      <c r="M126" s="321">
        <v>18744</v>
      </c>
      <c r="N126" s="321">
        <v>19218</v>
      </c>
      <c r="O126" s="321">
        <v>20160</v>
      </c>
      <c r="P126" s="321">
        <v>13305</v>
      </c>
      <c r="Q126" s="321">
        <v>13784</v>
      </c>
      <c r="R126" s="321">
        <v>17024</v>
      </c>
      <c r="S126" s="321">
        <v>19543</v>
      </c>
    </row>
    <row r="127" spans="2:19" ht="12.75" customHeight="1">
      <c r="B127" s="96" t="s">
        <v>422</v>
      </c>
      <c r="C127" s="97">
        <v>6620</v>
      </c>
      <c r="D127" s="97">
        <v>6336</v>
      </c>
      <c r="E127" s="97">
        <v>5901</v>
      </c>
      <c r="F127" s="312">
        <v>6545</v>
      </c>
      <c r="G127" s="312">
        <v>6116</v>
      </c>
      <c r="H127" s="349">
        <v>5853</v>
      </c>
      <c r="I127" s="349">
        <v>5542</v>
      </c>
      <c r="J127" s="349">
        <v>5261</v>
      </c>
      <c r="K127" s="349">
        <v>5321</v>
      </c>
      <c r="L127" s="349">
        <v>5328</v>
      </c>
      <c r="M127" s="349">
        <v>5071</v>
      </c>
      <c r="N127" s="349">
        <v>5110</v>
      </c>
      <c r="O127" s="349">
        <v>5239</v>
      </c>
      <c r="P127" s="349">
        <v>3437</v>
      </c>
      <c r="Q127" s="349">
        <v>3561</v>
      </c>
      <c r="R127" s="349">
        <v>3804</v>
      </c>
      <c r="S127" s="349">
        <v>4130</v>
      </c>
    </row>
    <row r="128" spans="2:19" ht="12.75" customHeight="1">
      <c r="B128" s="96" t="s">
        <v>345</v>
      </c>
      <c r="C128" s="97">
        <v>5084</v>
      </c>
      <c r="D128" s="97">
        <v>4620</v>
      </c>
      <c r="E128" s="97">
        <v>4527</v>
      </c>
      <c r="F128" s="312">
        <v>5292</v>
      </c>
      <c r="G128" s="312">
        <v>4709</v>
      </c>
      <c r="H128" s="349">
        <v>4458</v>
      </c>
      <c r="I128" s="349">
        <v>4082</v>
      </c>
      <c r="J128" s="349">
        <v>3580</v>
      </c>
      <c r="K128" s="349">
        <v>3681</v>
      </c>
      <c r="L128" s="349">
        <v>3208</v>
      </c>
      <c r="M128" s="349">
        <v>2785</v>
      </c>
      <c r="N128" s="349">
        <v>2591</v>
      </c>
      <c r="O128" s="349">
        <v>2847</v>
      </c>
      <c r="P128" s="349">
        <v>1955</v>
      </c>
      <c r="Q128" s="349">
        <v>2042</v>
      </c>
      <c r="R128" s="349">
        <v>2330</v>
      </c>
      <c r="S128" s="349">
        <v>2549</v>
      </c>
    </row>
    <row r="129" spans="2:19" ht="12.75" customHeight="1">
      <c r="B129" s="96" t="s">
        <v>346</v>
      </c>
      <c r="C129" s="97">
        <v>6317</v>
      </c>
      <c r="D129" s="97">
        <v>6214</v>
      </c>
      <c r="E129" s="97">
        <v>5836</v>
      </c>
      <c r="F129" s="312">
        <v>6585</v>
      </c>
      <c r="G129" s="312">
        <v>6193</v>
      </c>
      <c r="H129" s="349">
        <v>6172</v>
      </c>
      <c r="I129" s="349">
        <v>5818</v>
      </c>
      <c r="J129" s="349">
        <v>5607</v>
      </c>
      <c r="K129" s="349">
        <v>5898</v>
      </c>
      <c r="L129" s="349">
        <v>5348</v>
      </c>
      <c r="M129" s="349">
        <v>4994</v>
      </c>
      <c r="N129" s="349">
        <v>5200</v>
      </c>
      <c r="O129" s="349">
        <v>5394</v>
      </c>
      <c r="P129" s="349">
        <v>3919</v>
      </c>
      <c r="Q129" s="349">
        <v>4081</v>
      </c>
      <c r="R129" s="349">
        <v>5010</v>
      </c>
      <c r="S129" s="349">
        <v>5843</v>
      </c>
    </row>
    <row r="130" spans="2:19" ht="12.75" customHeight="1">
      <c r="B130" s="96" t="s">
        <v>421</v>
      </c>
      <c r="C130" s="97">
        <v>4694</v>
      </c>
      <c r="D130" s="97">
        <v>4752</v>
      </c>
      <c r="E130" s="97">
        <v>4732</v>
      </c>
      <c r="F130" s="312">
        <v>5503</v>
      </c>
      <c r="G130" s="312">
        <v>5058</v>
      </c>
      <c r="H130" s="349">
        <v>5363</v>
      </c>
      <c r="I130" s="349">
        <v>5491</v>
      </c>
      <c r="J130" s="349">
        <v>5504</v>
      </c>
      <c r="K130" s="349">
        <v>5906</v>
      </c>
      <c r="L130" s="349">
        <v>6016</v>
      </c>
      <c r="M130" s="349">
        <v>5881</v>
      </c>
      <c r="N130" s="349">
        <v>6305</v>
      </c>
      <c r="O130" s="349">
        <v>6673</v>
      </c>
      <c r="P130" s="349">
        <v>3990</v>
      </c>
      <c r="Q130" s="349">
        <v>4099</v>
      </c>
      <c r="R130" s="349">
        <v>5880</v>
      </c>
      <c r="S130" s="349">
        <v>7019</v>
      </c>
    </row>
    <row r="131" spans="2:19" ht="12.75" customHeight="1">
      <c r="B131" s="96" t="s">
        <v>425</v>
      </c>
      <c r="C131" s="97">
        <v>0</v>
      </c>
      <c r="D131" s="97">
        <v>0</v>
      </c>
      <c r="E131" s="97">
        <v>0</v>
      </c>
      <c r="F131" s="312">
        <v>0</v>
      </c>
      <c r="G131" s="312">
        <v>0</v>
      </c>
      <c r="H131" s="349" t="s">
        <v>49</v>
      </c>
      <c r="I131" s="349" t="s">
        <v>49</v>
      </c>
      <c r="J131" s="349" t="s">
        <v>49</v>
      </c>
      <c r="K131" s="349" t="s">
        <v>49</v>
      </c>
      <c r="L131" s="349" t="s">
        <v>49</v>
      </c>
      <c r="M131" s="349">
        <v>13</v>
      </c>
      <c r="N131" s="349">
        <v>12</v>
      </c>
      <c r="O131" s="349">
        <v>7</v>
      </c>
      <c r="P131" s="349">
        <v>4</v>
      </c>
      <c r="Q131" s="349">
        <v>1</v>
      </c>
      <c r="R131" s="349" t="s">
        <v>49</v>
      </c>
      <c r="S131" s="349">
        <v>2</v>
      </c>
    </row>
    <row r="132" spans="2:19" ht="23.25" customHeight="1">
      <c r="B132" s="226" t="s">
        <v>434</v>
      </c>
      <c r="C132" s="95">
        <v>18738</v>
      </c>
      <c r="D132" s="95">
        <v>12512</v>
      </c>
      <c r="E132" s="95">
        <v>12550</v>
      </c>
      <c r="F132" s="310">
        <v>11870</v>
      </c>
      <c r="G132" s="310">
        <v>11840</v>
      </c>
      <c r="H132" s="321">
        <v>13374</v>
      </c>
      <c r="I132" s="321" t="s">
        <v>49</v>
      </c>
      <c r="J132" s="321">
        <v>8399</v>
      </c>
      <c r="K132" s="321">
        <v>240</v>
      </c>
      <c r="L132" s="321" t="s">
        <v>49</v>
      </c>
      <c r="M132" s="321">
        <v>16</v>
      </c>
      <c r="N132" s="321">
        <v>1264</v>
      </c>
      <c r="O132" s="321">
        <v>1620</v>
      </c>
      <c r="P132" s="321">
        <v>1506</v>
      </c>
      <c r="Q132" s="321">
        <v>1510</v>
      </c>
      <c r="R132" s="321">
        <v>3527</v>
      </c>
      <c r="S132" s="321">
        <v>5908</v>
      </c>
    </row>
    <row r="133" spans="2:19" ht="12.75" customHeight="1">
      <c r="B133" s="96" t="s">
        <v>422</v>
      </c>
      <c r="C133" s="97">
        <v>7165</v>
      </c>
      <c r="D133" s="97">
        <v>438</v>
      </c>
      <c r="E133" s="97">
        <v>737</v>
      </c>
      <c r="F133" s="312">
        <v>678</v>
      </c>
      <c r="G133" s="312">
        <v>351</v>
      </c>
      <c r="H133" s="349">
        <v>1115</v>
      </c>
      <c r="I133" s="349" t="s">
        <v>49</v>
      </c>
      <c r="J133" s="349">
        <v>320</v>
      </c>
      <c r="K133" s="349">
        <v>15</v>
      </c>
      <c r="L133" s="349" t="s">
        <v>49</v>
      </c>
      <c r="M133" s="349">
        <v>1</v>
      </c>
      <c r="N133" s="349">
        <v>90</v>
      </c>
      <c r="O133" s="349">
        <v>111</v>
      </c>
      <c r="P133" s="349">
        <v>317</v>
      </c>
      <c r="Q133" s="349">
        <v>344</v>
      </c>
      <c r="R133" s="349">
        <v>1248</v>
      </c>
      <c r="S133" s="349">
        <v>1483</v>
      </c>
    </row>
    <row r="134" spans="2:19" ht="12.75" customHeight="1">
      <c r="B134" s="96" t="s">
        <v>345</v>
      </c>
      <c r="C134" s="97">
        <v>5248</v>
      </c>
      <c r="D134" s="97">
        <v>5736</v>
      </c>
      <c r="E134" s="97">
        <v>5451</v>
      </c>
      <c r="F134" s="312">
        <v>4825</v>
      </c>
      <c r="G134" s="312">
        <v>5165</v>
      </c>
      <c r="H134" s="349">
        <v>5488</v>
      </c>
      <c r="I134" s="349" t="s">
        <v>49</v>
      </c>
      <c r="J134" s="349">
        <v>3474</v>
      </c>
      <c r="K134" s="349">
        <v>17</v>
      </c>
      <c r="L134" s="349" t="s">
        <v>49</v>
      </c>
      <c r="M134" s="349">
        <v>3</v>
      </c>
      <c r="N134" s="349">
        <v>298</v>
      </c>
      <c r="O134" s="349">
        <v>350</v>
      </c>
      <c r="P134" s="349">
        <v>387</v>
      </c>
      <c r="Q134" s="349">
        <v>387</v>
      </c>
      <c r="R134" s="349">
        <v>675</v>
      </c>
      <c r="S134" s="349">
        <v>1390</v>
      </c>
    </row>
    <row r="135" spans="2:19" ht="12.75" customHeight="1">
      <c r="B135" s="96" t="s">
        <v>346</v>
      </c>
      <c r="C135" s="97">
        <v>6163</v>
      </c>
      <c r="D135" s="97">
        <v>6182</v>
      </c>
      <c r="E135" s="97">
        <v>6078</v>
      </c>
      <c r="F135" s="312">
        <v>6034</v>
      </c>
      <c r="G135" s="312">
        <v>6051</v>
      </c>
      <c r="H135" s="349">
        <v>6452</v>
      </c>
      <c r="I135" s="349" t="s">
        <v>49</v>
      </c>
      <c r="J135" s="349">
        <v>4384</v>
      </c>
      <c r="K135" s="349">
        <v>200</v>
      </c>
      <c r="L135" s="349" t="s">
        <v>49</v>
      </c>
      <c r="M135" s="349">
        <v>9</v>
      </c>
      <c r="N135" s="349">
        <v>788</v>
      </c>
      <c r="O135" s="349">
        <v>1060</v>
      </c>
      <c r="P135" s="349">
        <v>716</v>
      </c>
      <c r="Q135" s="349">
        <v>719</v>
      </c>
      <c r="R135" s="349">
        <v>1506</v>
      </c>
      <c r="S135" s="349">
        <v>2903</v>
      </c>
    </row>
    <row r="136" spans="2:19" ht="12.75" customHeight="1">
      <c r="B136" s="96" t="s">
        <v>421</v>
      </c>
      <c r="C136" s="97">
        <v>162</v>
      </c>
      <c r="D136" s="97">
        <v>156</v>
      </c>
      <c r="E136" s="97">
        <v>284</v>
      </c>
      <c r="F136" s="312">
        <v>333</v>
      </c>
      <c r="G136" s="312">
        <v>273</v>
      </c>
      <c r="H136" s="349">
        <v>319</v>
      </c>
      <c r="I136" s="349" t="s">
        <v>49</v>
      </c>
      <c r="J136" s="349">
        <v>221</v>
      </c>
      <c r="K136" s="349">
        <v>8</v>
      </c>
      <c r="L136" s="349" t="s">
        <v>49</v>
      </c>
      <c r="M136" s="349">
        <v>3</v>
      </c>
      <c r="N136" s="349">
        <v>85</v>
      </c>
      <c r="O136" s="349">
        <v>70</v>
      </c>
      <c r="P136" s="349">
        <v>59</v>
      </c>
      <c r="Q136" s="349">
        <v>60</v>
      </c>
      <c r="R136" s="349">
        <v>97</v>
      </c>
      <c r="S136" s="349">
        <v>132</v>
      </c>
    </row>
    <row r="137" spans="2:19" ht="12.75" customHeight="1">
      <c r="B137" s="96" t="s">
        <v>425</v>
      </c>
      <c r="C137" s="97">
        <v>0</v>
      </c>
      <c r="D137" s="97">
        <v>0</v>
      </c>
      <c r="E137" s="97">
        <v>0</v>
      </c>
      <c r="F137" s="312">
        <v>0</v>
      </c>
      <c r="G137" s="312">
        <v>0</v>
      </c>
      <c r="H137" s="349" t="s">
        <v>49</v>
      </c>
      <c r="I137" s="349" t="s">
        <v>49</v>
      </c>
      <c r="J137" s="349" t="s">
        <v>49</v>
      </c>
      <c r="K137" s="349" t="s">
        <v>49</v>
      </c>
      <c r="L137" s="349" t="s">
        <v>49</v>
      </c>
      <c r="M137" s="349" t="s">
        <v>49</v>
      </c>
      <c r="N137" s="349">
        <v>3</v>
      </c>
      <c r="O137" s="349">
        <v>29</v>
      </c>
      <c r="P137" s="349">
        <v>27</v>
      </c>
      <c r="Q137" s="349" t="s">
        <v>49</v>
      </c>
      <c r="R137" s="349">
        <v>1</v>
      </c>
      <c r="S137" s="349" t="s">
        <v>49</v>
      </c>
    </row>
    <row r="138" spans="2:19" ht="23.25" customHeight="1">
      <c r="B138" s="226" t="s">
        <v>435</v>
      </c>
      <c r="C138" s="97">
        <v>0</v>
      </c>
      <c r="D138" s="97">
        <v>0</v>
      </c>
      <c r="E138" s="54">
        <v>0</v>
      </c>
      <c r="F138" s="312">
        <v>0</v>
      </c>
      <c r="G138" s="310">
        <v>791</v>
      </c>
      <c r="H138" s="321">
        <v>1382</v>
      </c>
      <c r="I138" s="321">
        <v>1831</v>
      </c>
      <c r="J138" s="321">
        <v>2315</v>
      </c>
      <c r="K138" s="321">
        <v>1561</v>
      </c>
      <c r="L138" s="321" t="s">
        <v>49</v>
      </c>
      <c r="M138" s="321">
        <v>4911</v>
      </c>
      <c r="N138" s="321">
        <v>329</v>
      </c>
      <c r="O138" s="321">
        <v>571</v>
      </c>
      <c r="P138" s="321">
        <v>734</v>
      </c>
      <c r="Q138" s="321">
        <v>734</v>
      </c>
      <c r="R138" s="321">
        <v>578</v>
      </c>
      <c r="S138" s="321">
        <v>571</v>
      </c>
    </row>
    <row r="139" spans="2:19" ht="12.75" customHeight="1">
      <c r="B139" s="96" t="s">
        <v>422</v>
      </c>
      <c r="C139" s="97">
        <v>0</v>
      </c>
      <c r="D139" s="97">
        <v>0</v>
      </c>
      <c r="E139" s="54">
        <v>0</v>
      </c>
      <c r="F139" s="312">
        <v>0</v>
      </c>
      <c r="G139" s="312">
        <v>173</v>
      </c>
      <c r="H139" s="349">
        <v>198</v>
      </c>
      <c r="I139" s="349">
        <v>271</v>
      </c>
      <c r="J139" s="349">
        <v>155</v>
      </c>
      <c r="K139" s="349">
        <v>138</v>
      </c>
      <c r="L139" s="349" t="s">
        <v>49</v>
      </c>
      <c r="M139" s="349" t="s">
        <v>49</v>
      </c>
      <c r="N139" s="349">
        <v>45</v>
      </c>
      <c r="O139" s="349">
        <v>39</v>
      </c>
      <c r="P139" s="349">
        <v>33</v>
      </c>
      <c r="Q139" s="349">
        <v>33</v>
      </c>
      <c r="R139" s="349">
        <v>40</v>
      </c>
      <c r="S139" s="349">
        <v>55</v>
      </c>
    </row>
    <row r="140" spans="2:19" ht="12.75" customHeight="1">
      <c r="B140" s="96" t="s">
        <v>345</v>
      </c>
      <c r="C140" s="97">
        <v>0</v>
      </c>
      <c r="D140" s="97">
        <v>0</v>
      </c>
      <c r="E140" s="54">
        <v>0</v>
      </c>
      <c r="F140" s="312">
        <v>0</v>
      </c>
      <c r="G140" s="312">
        <v>291</v>
      </c>
      <c r="H140" s="349">
        <v>549</v>
      </c>
      <c r="I140" s="349">
        <v>615</v>
      </c>
      <c r="J140" s="349">
        <v>795</v>
      </c>
      <c r="K140" s="349">
        <v>521</v>
      </c>
      <c r="L140" s="349" t="s">
        <v>49</v>
      </c>
      <c r="M140" s="349" t="s">
        <v>49</v>
      </c>
      <c r="N140" s="349">
        <v>85</v>
      </c>
      <c r="O140" s="349">
        <v>173</v>
      </c>
      <c r="P140" s="349">
        <v>217</v>
      </c>
      <c r="Q140" s="349">
        <v>217</v>
      </c>
      <c r="R140" s="349">
        <v>164</v>
      </c>
      <c r="S140" s="349">
        <v>126</v>
      </c>
    </row>
    <row r="141" spans="2:19" ht="12.75" customHeight="1">
      <c r="B141" s="96" t="s">
        <v>346</v>
      </c>
      <c r="C141" s="97">
        <v>0</v>
      </c>
      <c r="D141" s="97">
        <v>0</v>
      </c>
      <c r="E141" s="54">
        <v>0</v>
      </c>
      <c r="F141" s="312">
        <v>0</v>
      </c>
      <c r="G141" s="312">
        <v>222</v>
      </c>
      <c r="H141" s="349">
        <v>526</v>
      </c>
      <c r="I141" s="349">
        <v>828</v>
      </c>
      <c r="J141" s="349">
        <v>1213</v>
      </c>
      <c r="K141" s="349">
        <v>754</v>
      </c>
      <c r="L141" s="349" t="s">
        <v>49</v>
      </c>
      <c r="M141" s="349" t="s">
        <v>49</v>
      </c>
      <c r="N141" s="349">
        <v>172</v>
      </c>
      <c r="O141" s="349">
        <v>314</v>
      </c>
      <c r="P141" s="349">
        <v>454</v>
      </c>
      <c r="Q141" s="349">
        <v>454</v>
      </c>
      <c r="R141" s="349">
        <v>316</v>
      </c>
      <c r="S141" s="349">
        <v>318</v>
      </c>
    </row>
    <row r="142" spans="2:19" ht="12.75" customHeight="1">
      <c r="B142" s="96" t="s">
        <v>421</v>
      </c>
      <c r="C142" s="97">
        <v>0</v>
      </c>
      <c r="D142" s="97">
        <v>0</v>
      </c>
      <c r="E142" s="54">
        <v>0</v>
      </c>
      <c r="F142" s="312">
        <v>0</v>
      </c>
      <c r="G142" s="312">
        <v>105</v>
      </c>
      <c r="H142" s="349">
        <v>109</v>
      </c>
      <c r="I142" s="349">
        <v>117</v>
      </c>
      <c r="J142" s="349">
        <v>152</v>
      </c>
      <c r="K142" s="349">
        <v>148</v>
      </c>
      <c r="L142" s="349" t="s">
        <v>49</v>
      </c>
      <c r="M142" s="349" t="s">
        <v>49</v>
      </c>
      <c r="N142" s="349">
        <v>27</v>
      </c>
      <c r="O142" s="349">
        <v>44</v>
      </c>
      <c r="P142" s="349">
        <v>30</v>
      </c>
      <c r="Q142" s="349">
        <v>30</v>
      </c>
      <c r="R142" s="349">
        <v>58</v>
      </c>
      <c r="S142" s="349">
        <v>72</v>
      </c>
    </row>
    <row r="143" spans="2:19" ht="12.75" customHeight="1">
      <c r="B143" s="96" t="s">
        <v>437</v>
      </c>
      <c r="C143" s="97">
        <v>0</v>
      </c>
      <c r="D143" s="97">
        <v>0</v>
      </c>
      <c r="E143" s="97">
        <v>0</v>
      </c>
      <c r="F143" s="312">
        <v>0</v>
      </c>
      <c r="G143" s="312">
        <v>0</v>
      </c>
      <c r="H143" s="349" t="s">
        <v>49</v>
      </c>
      <c r="I143" s="349" t="s">
        <v>49</v>
      </c>
      <c r="J143" s="349" t="s">
        <v>49</v>
      </c>
      <c r="K143" s="349" t="s">
        <v>49</v>
      </c>
      <c r="L143" s="349" t="s">
        <v>49</v>
      </c>
      <c r="M143" s="349">
        <v>4911</v>
      </c>
      <c r="N143" s="349" t="s">
        <v>49</v>
      </c>
      <c r="O143" s="349">
        <v>1</v>
      </c>
      <c r="P143" s="349" t="s">
        <v>49</v>
      </c>
      <c r="Q143" s="349" t="s">
        <v>49</v>
      </c>
      <c r="R143" s="349" t="s">
        <v>49</v>
      </c>
      <c r="S143" s="349" t="s">
        <v>49</v>
      </c>
    </row>
    <row r="144" spans="2:19" ht="9.75" customHeight="1" thickBot="1">
      <c r="B144" s="455"/>
      <c r="C144" s="456"/>
      <c r="D144" s="456"/>
      <c r="E144" s="457"/>
      <c r="F144" s="457"/>
      <c r="G144" s="456"/>
      <c r="H144" s="456"/>
      <c r="I144" s="456"/>
      <c r="J144" s="456"/>
      <c r="K144" s="456"/>
      <c r="L144" s="456"/>
      <c r="M144" s="456"/>
      <c r="N144" s="456"/>
      <c r="O144" s="456"/>
      <c r="P144" s="456"/>
      <c r="Q144" s="456"/>
      <c r="R144" s="456"/>
      <c r="S144" s="456"/>
    </row>
    <row r="145" spans="2:19" ht="24" customHeight="1">
      <c r="B145" s="514" t="s">
        <v>551</v>
      </c>
      <c r="C145" s="514"/>
      <c r="D145" s="514"/>
      <c r="E145" s="514"/>
      <c r="F145" s="514"/>
      <c r="G145" s="514"/>
      <c r="H145" s="514"/>
      <c r="I145" s="514"/>
      <c r="J145" s="514"/>
      <c r="K145" s="514"/>
      <c r="L145" s="514"/>
      <c r="M145" s="514"/>
      <c r="N145" s="514"/>
      <c r="O145" s="514"/>
      <c r="P145" s="514"/>
      <c r="Q145" s="514"/>
      <c r="R145" s="514"/>
      <c r="S145" s="514"/>
    </row>
    <row r="146" spans="2:19" ht="12" hidden="1" customHeight="1">
      <c r="B146" s="346" t="s">
        <v>482</v>
      </c>
      <c r="C146" s="346"/>
      <c r="D146" s="346"/>
      <c r="E146" s="346"/>
      <c r="F146" s="346"/>
      <c r="G146" s="346"/>
      <c r="H146" s="346"/>
      <c r="I146" s="346"/>
      <c r="J146" s="346"/>
      <c r="K146" s="346"/>
      <c r="L146" s="346"/>
      <c r="M146" s="346"/>
      <c r="N146" s="99"/>
    </row>
    <row r="147" spans="2:19" ht="36" customHeight="1">
      <c r="B147" s="514" t="s">
        <v>484</v>
      </c>
      <c r="C147" s="514"/>
      <c r="D147" s="514"/>
      <c r="E147" s="514"/>
      <c r="F147" s="514"/>
      <c r="G147" s="514"/>
      <c r="H147" s="514"/>
      <c r="I147" s="514"/>
      <c r="J147" s="514"/>
      <c r="K147" s="514"/>
      <c r="L147" s="514"/>
      <c r="M147" s="514"/>
      <c r="N147" s="514"/>
      <c r="O147" s="514"/>
      <c r="P147" s="514"/>
      <c r="Q147" s="514"/>
      <c r="R147" s="514"/>
      <c r="S147" s="514"/>
    </row>
    <row r="148" spans="2:19" ht="12" customHeight="1">
      <c r="B148" s="206" t="s">
        <v>465</v>
      </c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</row>
  </sheetData>
  <mergeCells count="4">
    <mergeCell ref="B145:S145"/>
    <mergeCell ref="B147:S147"/>
    <mergeCell ref="B1:S1"/>
    <mergeCell ref="B2:S2"/>
  </mergeCells>
  <pageMargins left="0.70866141732283472" right="0.70866141732283472" top="0.74803149606299213" bottom="0.74803149606299213" header="0.31496062992125984" footer="0.31496062992125984"/>
  <pageSetup paperSize="9" scale="66" fitToHeight="0" orientation="portrait" r:id="rId1"/>
  <headerFooter alignWithMargins="0"/>
  <rowBreaks count="2" manualBreakCount="2">
    <brk id="57" max="14" man="1"/>
    <brk id="116" max="1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S140"/>
  <sheetViews>
    <sheetView showGridLines="0" zoomScaleNormal="100" zoomScaleSheetLayoutView="100" workbookViewId="0">
      <pane ySplit="4" topLeftCell="A5" activePane="bottomLeft" state="frozen"/>
      <selection activeCell="P31" sqref="P31"/>
      <selection pane="bottomLeft" activeCell="B1" sqref="B1:S2"/>
    </sheetView>
  </sheetViews>
  <sheetFormatPr baseColWidth="10" defaultColWidth="11.42578125" defaultRowHeight="12.75"/>
  <cols>
    <col min="1" max="1" width="3.28515625" style="30" customWidth="1"/>
    <col min="2" max="2" width="24.28515625" style="30" customWidth="1"/>
    <col min="3" max="5" width="8.85546875" style="30" hidden="1" customWidth="1"/>
    <col min="6" max="9" width="7.7109375" style="30" hidden="1" customWidth="1"/>
    <col min="10" max="19" width="8.7109375" style="30" customWidth="1"/>
    <col min="20" max="16384" width="11.42578125" style="30"/>
  </cols>
  <sheetData>
    <row r="1" spans="1:19" s="332" customFormat="1" ht="29.25" customHeight="1">
      <c r="A1" s="338"/>
      <c r="B1" s="507" t="s">
        <v>535</v>
      </c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  <c r="R1" s="507"/>
      <c r="S1" s="507"/>
    </row>
    <row r="2" spans="1:19" ht="15" customHeight="1">
      <c r="B2" s="504" t="s">
        <v>28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</row>
    <row r="3" spans="1:19" ht="15" customHeight="1" thickBot="1">
      <c r="B3" s="545"/>
      <c r="C3" s="545"/>
      <c r="D3" s="545"/>
      <c r="E3" s="545"/>
      <c r="F3" s="545"/>
      <c r="G3" s="545"/>
      <c r="H3" s="545"/>
      <c r="I3" s="545"/>
      <c r="J3" s="545"/>
      <c r="K3" s="545"/>
      <c r="L3" s="545"/>
      <c r="M3" s="545"/>
      <c r="N3" s="545"/>
      <c r="O3" s="545"/>
      <c r="P3" s="545"/>
      <c r="Q3" s="545"/>
      <c r="R3" s="545"/>
      <c r="S3" s="545"/>
    </row>
    <row r="4" spans="1:19" ht="35.25" customHeight="1" thickBot="1">
      <c r="B4" s="445" t="s">
        <v>479</v>
      </c>
      <c r="C4" s="445">
        <v>2007</v>
      </c>
      <c r="D4" s="445">
        <v>2008</v>
      </c>
      <c r="E4" s="445">
        <v>2009</v>
      </c>
      <c r="F4" s="445">
        <v>2010</v>
      </c>
      <c r="G4" s="445">
        <v>2011</v>
      </c>
      <c r="H4" s="445">
        <v>2012</v>
      </c>
      <c r="I4" s="445">
        <v>2013</v>
      </c>
      <c r="J4" s="445">
        <v>2014</v>
      </c>
      <c r="K4" s="445">
        <v>2015</v>
      </c>
      <c r="L4" s="445">
        <v>2016</v>
      </c>
      <c r="M4" s="445">
        <v>2017</v>
      </c>
      <c r="N4" s="445">
        <v>2018</v>
      </c>
      <c r="O4" s="445">
        <v>2019</v>
      </c>
      <c r="P4" s="445">
        <v>2020</v>
      </c>
      <c r="Q4" s="445">
        <v>2021</v>
      </c>
      <c r="R4" s="445">
        <v>2022</v>
      </c>
      <c r="S4" s="445">
        <v>2023</v>
      </c>
    </row>
    <row r="5" spans="1:19" ht="9.75" customHeight="1">
      <c r="B5" s="233"/>
      <c r="C5" s="10"/>
      <c r="D5" s="10"/>
      <c r="E5" s="10"/>
      <c r="F5" s="10"/>
      <c r="G5" s="10"/>
      <c r="H5" s="10"/>
      <c r="I5" s="10"/>
      <c r="J5" s="10"/>
      <c r="K5" s="10"/>
    </row>
    <row r="6" spans="1:19">
      <c r="B6" s="225" t="s">
        <v>244</v>
      </c>
      <c r="C6" s="95">
        <v>218026</v>
      </c>
      <c r="D6" s="95">
        <v>213270</v>
      </c>
      <c r="E6" s="95">
        <v>209490</v>
      </c>
      <c r="F6" s="95">
        <v>229217</v>
      </c>
      <c r="G6" s="95">
        <v>215269</v>
      </c>
      <c r="H6" s="351">
        <v>214425</v>
      </c>
      <c r="I6" s="351">
        <v>220391</v>
      </c>
      <c r="J6" s="351">
        <v>215831</v>
      </c>
      <c r="K6" s="351">
        <v>222789</v>
      </c>
      <c r="L6" s="351">
        <v>211847</v>
      </c>
      <c r="M6" s="351">
        <v>210144</v>
      </c>
      <c r="N6" s="321">
        <v>224697</v>
      </c>
      <c r="O6" s="351">
        <v>238150</v>
      </c>
      <c r="P6" s="351">
        <v>178934</v>
      </c>
      <c r="Q6" s="351">
        <v>185199</v>
      </c>
      <c r="R6" s="351">
        <v>209104</v>
      </c>
      <c r="S6" s="351">
        <v>247072</v>
      </c>
    </row>
    <row r="7" spans="1:19" ht="9.75" customHeight="1">
      <c r="B7" s="206"/>
      <c r="C7" s="95"/>
      <c r="D7" s="95"/>
      <c r="E7" s="95"/>
      <c r="F7" s="95"/>
      <c r="G7" s="95"/>
      <c r="H7" s="351"/>
      <c r="I7" s="351"/>
      <c r="J7" s="351"/>
      <c r="K7" s="351"/>
      <c r="L7" s="352"/>
      <c r="M7" s="352"/>
      <c r="N7" s="352"/>
      <c r="O7" s="352"/>
      <c r="P7" s="352"/>
      <c r="Q7" s="352"/>
      <c r="R7" s="352"/>
      <c r="S7" s="352"/>
    </row>
    <row r="8" spans="1:19" ht="23.25" customHeight="1">
      <c r="B8" s="226" t="s">
        <v>29</v>
      </c>
      <c r="C8" s="95">
        <v>20584</v>
      </c>
      <c r="D8" s="95">
        <v>18941</v>
      </c>
      <c r="E8" s="95">
        <v>18180</v>
      </c>
      <c r="F8" s="95">
        <v>19277</v>
      </c>
      <c r="G8" s="95">
        <v>18598</v>
      </c>
      <c r="H8" s="351">
        <v>15444</v>
      </c>
      <c r="I8" s="351">
        <v>17816</v>
      </c>
      <c r="J8" s="351">
        <v>17335</v>
      </c>
      <c r="K8" s="351">
        <v>18495</v>
      </c>
      <c r="L8" s="351">
        <v>17018</v>
      </c>
      <c r="M8" s="351">
        <v>15987</v>
      </c>
      <c r="N8" s="321">
        <v>15238</v>
      </c>
      <c r="O8" s="351">
        <v>16835</v>
      </c>
      <c r="P8" s="351">
        <v>14572</v>
      </c>
      <c r="Q8" s="351">
        <v>14945</v>
      </c>
      <c r="R8" s="351">
        <v>13191</v>
      </c>
      <c r="S8" s="351">
        <v>18909</v>
      </c>
    </row>
    <row r="9" spans="1:19" ht="12" customHeight="1">
      <c r="B9" s="91" t="s">
        <v>30</v>
      </c>
      <c r="C9" s="97">
        <v>10349</v>
      </c>
      <c r="D9" s="97">
        <v>8912</v>
      </c>
      <c r="E9" s="97">
        <v>8807</v>
      </c>
      <c r="F9" s="97">
        <v>8657</v>
      </c>
      <c r="G9" s="97">
        <v>7649</v>
      </c>
      <c r="H9" s="302">
        <v>7647</v>
      </c>
      <c r="I9" s="302">
        <v>7595</v>
      </c>
      <c r="J9" s="302">
        <v>7300</v>
      </c>
      <c r="K9" s="302">
        <v>7663</v>
      </c>
      <c r="L9" s="302">
        <v>7315</v>
      </c>
      <c r="M9" s="302">
        <v>6566</v>
      </c>
      <c r="N9" s="349">
        <v>6599</v>
      </c>
      <c r="O9" s="302">
        <v>7243</v>
      </c>
      <c r="P9" s="302">
        <v>4687</v>
      </c>
      <c r="Q9" s="302">
        <v>4862</v>
      </c>
      <c r="R9" s="302">
        <v>5179</v>
      </c>
      <c r="S9" s="302">
        <v>7994</v>
      </c>
    </row>
    <row r="10" spans="1:19" ht="12" customHeight="1">
      <c r="B10" s="91" t="s">
        <v>31</v>
      </c>
      <c r="C10" s="97">
        <v>2363</v>
      </c>
      <c r="D10" s="97">
        <v>2152</v>
      </c>
      <c r="E10" s="97">
        <v>1955</v>
      </c>
      <c r="F10" s="97">
        <v>2163</v>
      </c>
      <c r="G10" s="97">
        <v>2378</v>
      </c>
      <c r="H10" s="302">
        <v>1623</v>
      </c>
      <c r="I10" s="302">
        <v>1977</v>
      </c>
      <c r="J10" s="302">
        <v>1968</v>
      </c>
      <c r="K10" s="302">
        <v>2217</v>
      </c>
      <c r="L10" s="302">
        <v>1868</v>
      </c>
      <c r="M10" s="302">
        <v>1719</v>
      </c>
      <c r="N10" s="349">
        <v>1466</v>
      </c>
      <c r="O10" s="302">
        <v>1712</v>
      </c>
      <c r="P10" s="302">
        <v>1419</v>
      </c>
      <c r="Q10" s="302">
        <v>1454</v>
      </c>
      <c r="R10" s="302">
        <v>1501</v>
      </c>
      <c r="S10" s="302">
        <v>2308</v>
      </c>
    </row>
    <row r="11" spans="1:19" ht="12" customHeight="1">
      <c r="B11" s="91" t="s">
        <v>32</v>
      </c>
      <c r="C11" s="97">
        <v>4662</v>
      </c>
      <c r="D11" s="97">
        <v>4528</v>
      </c>
      <c r="E11" s="97">
        <v>4127</v>
      </c>
      <c r="F11" s="97">
        <v>4630</v>
      </c>
      <c r="G11" s="97">
        <v>4703</v>
      </c>
      <c r="H11" s="302">
        <v>3280</v>
      </c>
      <c r="I11" s="302">
        <v>4455</v>
      </c>
      <c r="J11" s="302">
        <v>4308</v>
      </c>
      <c r="K11" s="302">
        <v>4592</v>
      </c>
      <c r="L11" s="302">
        <v>4142</v>
      </c>
      <c r="M11" s="302">
        <v>4060</v>
      </c>
      <c r="N11" s="349">
        <v>3629</v>
      </c>
      <c r="O11" s="302">
        <v>4023</v>
      </c>
      <c r="P11" s="302">
        <v>4317</v>
      </c>
      <c r="Q11" s="302">
        <v>4433</v>
      </c>
      <c r="R11" s="302">
        <v>3531</v>
      </c>
      <c r="S11" s="302">
        <v>4628</v>
      </c>
    </row>
    <row r="12" spans="1:19" ht="12" customHeight="1">
      <c r="B12" s="91" t="s">
        <v>423</v>
      </c>
      <c r="C12" s="97">
        <v>3210</v>
      </c>
      <c r="D12" s="97">
        <v>3349</v>
      </c>
      <c r="E12" s="97">
        <v>3291</v>
      </c>
      <c r="F12" s="97">
        <v>3827</v>
      </c>
      <c r="G12" s="97">
        <v>3868</v>
      </c>
      <c r="H12" s="302">
        <v>2894</v>
      </c>
      <c r="I12" s="302">
        <v>3789</v>
      </c>
      <c r="J12" s="302">
        <v>3759</v>
      </c>
      <c r="K12" s="302">
        <v>4023</v>
      </c>
      <c r="L12" s="302">
        <v>3693</v>
      </c>
      <c r="M12" s="302">
        <v>3615</v>
      </c>
      <c r="N12" s="349">
        <v>3502</v>
      </c>
      <c r="O12" s="302">
        <v>3833</v>
      </c>
      <c r="P12" s="302">
        <v>4080</v>
      </c>
      <c r="Q12" s="302">
        <v>4195</v>
      </c>
      <c r="R12" s="302">
        <v>2978</v>
      </c>
      <c r="S12" s="302">
        <v>3975</v>
      </c>
    </row>
    <row r="13" spans="1:19" ht="12" customHeight="1">
      <c r="B13" s="91" t="s">
        <v>438</v>
      </c>
      <c r="C13" s="97">
        <v>0</v>
      </c>
      <c r="D13" s="97">
        <v>0</v>
      </c>
      <c r="E13" s="97">
        <v>0</v>
      </c>
      <c r="F13" s="97">
        <v>0</v>
      </c>
      <c r="G13" s="97">
        <v>0</v>
      </c>
      <c r="H13" s="302">
        <v>0</v>
      </c>
      <c r="I13" s="302">
        <v>0</v>
      </c>
      <c r="J13" s="302">
        <v>0</v>
      </c>
      <c r="K13" s="302">
        <v>0</v>
      </c>
      <c r="L13" s="302">
        <v>0</v>
      </c>
      <c r="M13" s="302">
        <v>27</v>
      </c>
      <c r="N13" s="302">
        <v>42</v>
      </c>
      <c r="O13" s="302">
        <v>24</v>
      </c>
      <c r="P13" s="302">
        <v>69</v>
      </c>
      <c r="Q13" s="302">
        <v>1</v>
      </c>
      <c r="R13" s="302">
        <v>2</v>
      </c>
      <c r="S13" s="302">
        <v>4</v>
      </c>
    </row>
    <row r="14" spans="1:19" ht="12" customHeight="1">
      <c r="B14" s="206" t="s">
        <v>33</v>
      </c>
      <c r="C14" s="95">
        <v>9814</v>
      </c>
      <c r="D14" s="95">
        <v>9583</v>
      </c>
      <c r="E14" s="95">
        <v>9593</v>
      </c>
      <c r="F14" s="95">
        <v>9738</v>
      </c>
      <c r="G14" s="95">
        <v>9722</v>
      </c>
      <c r="H14" s="351">
        <v>10087</v>
      </c>
      <c r="I14" s="351">
        <v>11247</v>
      </c>
      <c r="J14" s="351">
        <v>11096</v>
      </c>
      <c r="K14" s="351">
        <v>11972</v>
      </c>
      <c r="L14" s="351">
        <v>7515</v>
      </c>
      <c r="M14" s="351">
        <v>7268</v>
      </c>
      <c r="N14" s="321">
        <v>11442</v>
      </c>
      <c r="O14" s="351">
        <v>8529</v>
      </c>
      <c r="P14" s="351">
        <v>9052</v>
      </c>
      <c r="Q14" s="351">
        <v>9134</v>
      </c>
      <c r="R14" s="351">
        <v>10231</v>
      </c>
      <c r="S14" s="351">
        <v>12182</v>
      </c>
    </row>
    <row r="15" spans="1:19" ht="12" customHeight="1">
      <c r="B15" s="91" t="s">
        <v>30</v>
      </c>
      <c r="C15" s="97">
        <v>1406</v>
      </c>
      <c r="D15" s="97">
        <v>1484</v>
      </c>
      <c r="E15" s="97">
        <v>1409</v>
      </c>
      <c r="F15" s="97">
        <v>1486</v>
      </c>
      <c r="G15" s="97">
        <v>1363</v>
      </c>
      <c r="H15" s="302">
        <v>1329</v>
      </c>
      <c r="I15" s="302">
        <v>1436</v>
      </c>
      <c r="J15" s="302">
        <v>1467</v>
      </c>
      <c r="K15" s="302">
        <v>1679</v>
      </c>
      <c r="L15" s="302">
        <v>930</v>
      </c>
      <c r="M15" s="302">
        <v>1002</v>
      </c>
      <c r="N15" s="349">
        <v>1551</v>
      </c>
      <c r="O15" s="302">
        <v>1128</v>
      </c>
      <c r="P15" s="302">
        <v>1153</v>
      </c>
      <c r="Q15" s="302">
        <v>1172</v>
      </c>
      <c r="R15" s="302">
        <v>1172</v>
      </c>
      <c r="S15" s="302">
        <v>1381</v>
      </c>
    </row>
    <row r="16" spans="1:19" ht="12" customHeight="1">
      <c r="B16" s="91" t="s">
        <v>31</v>
      </c>
      <c r="C16" s="97">
        <v>1054</v>
      </c>
      <c r="D16" s="97">
        <v>1121</v>
      </c>
      <c r="E16" s="97">
        <v>1005</v>
      </c>
      <c r="F16" s="97">
        <v>931</v>
      </c>
      <c r="G16" s="97">
        <v>999</v>
      </c>
      <c r="H16" s="302">
        <v>1111</v>
      </c>
      <c r="I16" s="302">
        <v>1104</v>
      </c>
      <c r="J16" s="302">
        <v>1043</v>
      </c>
      <c r="K16" s="302">
        <v>1074</v>
      </c>
      <c r="L16" s="302">
        <v>587</v>
      </c>
      <c r="M16" s="302">
        <v>552</v>
      </c>
      <c r="N16" s="349">
        <v>1059</v>
      </c>
      <c r="O16" s="302">
        <v>666</v>
      </c>
      <c r="P16" s="302">
        <v>817</v>
      </c>
      <c r="Q16" s="302">
        <v>823</v>
      </c>
      <c r="R16" s="302">
        <v>653</v>
      </c>
      <c r="S16" s="302">
        <v>817</v>
      </c>
    </row>
    <row r="17" spans="2:19" ht="12" customHeight="1">
      <c r="B17" s="91" t="s">
        <v>34</v>
      </c>
      <c r="C17" s="97">
        <v>2179</v>
      </c>
      <c r="D17" s="97">
        <v>2077</v>
      </c>
      <c r="E17" s="97">
        <v>2271</v>
      </c>
      <c r="F17" s="97">
        <v>2001</v>
      </c>
      <c r="G17" s="97">
        <v>2159</v>
      </c>
      <c r="H17" s="302">
        <v>2059</v>
      </c>
      <c r="I17" s="302">
        <v>2354</v>
      </c>
      <c r="J17" s="302">
        <v>2400</v>
      </c>
      <c r="K17" s="302">
        <v>2516</v>
      </c>
      <c r="L17" s="302">
        <v>1618</v>
      </c>
      <c r="M17" s="302">
        <v>1507</v>
      </c>
      <c r="N17" s="349">
        <v>2511</v>
      </c>
      <c r="O17" s="302">
        <v>1833</v>
      </c>
      <c r="P17" s="302">
        <v>2084</v>
      </c>
      <c r="Q17" s="302">
        <v>2111</v>
      </c>
      <c r="R17" s="302">
        <v>2273</v>
      </c>
      <c r="S17" s="302">
        <v>2601</v>
      </c>
    </row>
    <row r="18" spans="2:19" ht="12" customHeight="1">
      <c r="B18" s="91" t="s">
        <v>423</v>
      </c>
      <c r="C18" s="97">
        <v>5175</v>
      </c>
      <c r="D18" s="97">
        <v>4901</v>
      </c>
      <c r="E18" s="97">
        <v>4908</v>
      </c>
      <c r="F18" s="97">
        <v>5320</v>
      </c>
      <c r="G18" s="97">
        <v>5201</v>
      </c>
      <c r="H18" s="302">
        <v>5588</v>
      </c>
      <c r="I18" s="302">
        <v>6353</v>
      </c>
      <c r="J18" s="302">
        <v>6186</v>
      </c>
      <c r="K18" s="302">
        <v>6703</v>
      </c>
      <c r="L18" s="302">
        <v>4380</v>
      </c>
      <c r="M18" s="302">
        <v>4206</v>
      </c>
      <c r="N18" s="349">
        <v>6309</v>
      </c>
      <c r="O18" s="302">
        <v>4899</v>
      </c>
      <c r="P18" s="302">
        <v>4987</v>
      </c>
      <c r="Q18" s="302">
        <v>5023</v>
      </c>
      <c r="R18" s="302">
        <v>6131</v>
      </c>
      <c r="S18" s="302">
        <v>7383</v>
      </c>
    </row>
    <row r="19" spans="2:19" ht="12" customHeight="1">
      <c r="B19" s="91" t="s">
        <v>438</v>
      </c>
      <c r="C19" s="97">
        <v>0</v>
      </c>
      <c r="D19" s="97">
        <v>0</v>
      </c>
      <c r="E19" s="97">
        <v>0</v>
      </c>
      <c r="F19" s="97">
        <v>0</v>
      </c>
      <c r="G19" s="97">
        <v>0</v>
      </c>
      <c r="H19" s="349" t="s">
        <v>49</v>
      </c>
      <c r="I19" s="349" t="s">
        <v>49</v>
      </c>
      <c r="J19" s="349" t="s">
        <v>49</v>
      </c>
      <c r="K19" s="349" t="s">
        <v>49</v>
      </c>
      <c r="L19" s="349" t="s">
        <v>49</v>
      </c>
      <c r="M19" s="302">
        <v>1</v>
      </c>
      <c r="N19" s="302">
        <v>12</v>
      </c>
      <c r="O19" s="302">
        <v>3</v>
      </c>
      <c r="P19" s="302">
        <v>11</v>
      </c>
      <c r="Q19" s="302">
        <v>5</v>
      </c>
      <c r="R19" s="302">
        <v>2</v>
      </c>
      <c r="S19" s="302" t="s">
        <v>49</v>
      </c>
    </row>
    <row r="20" spans="2:19" ht="34.5" customHeight="1">
      <c r="B20" s="226" t="s">
        <v>35</v>
      </c>
      <c r="C20" s="95">
        <v>1773</v>
      </c>
      <c r="D20" s="95">
        <v>1720</v>
      </c>
      <c r="E20" s="95">
        <v>1699</v>
      </c>
      <c r="F20" s="95">
        <v>1719</v>
      </c>
      <c r="G20" s="95">
        <v>1801</v>
      </c>
      <c r="H20" s="351">
        <v>1809</v>
      </c>
      <c r="I20" s="351">
        <v>1959</v>
      </c>
      <c r="J20" s="351">
        <v>1946</v>
      </c>
      <c r="K20" s="351">
        <v>1963</v>
      </c>
      <c r="L20" s="351">
        <v>2154</v>
      </c>
      <c r="M20" s="351">
        <v>2119</v>
      </c>
      <c r="N20" s="321">
        <v>2256</v>
      </c>
      <c r="O20" s="351">
        <v>2402</v>
      </c>
      <c r="P20" s="351">
        <v>1639</v>
      </c>
      <c r="Q20" s="351">
        <v>1757</v>
      </c>
      <c r="R20" s="351">
        <v>2087</v>
      </c>
      <c r="S20" s="351">
        <v>2425</v>
      </c>
    </row>
    <row r="21" spans="2:19" ht="12" customHeight="1">
      <c r="B21" s="91" t="s">
        <v>30</v>
      </c>
      <c r="C21" s="97">
        <v>844</v>
      </c>
      <c r="D21" s="97">
        <v>782</v>
      </c>
      <c r="E21" s="54">
        <v>727</v>
      </c>
      <c r="F21" s="54">
        <v>731</v>
      </c>
      <c r="G21" s="54">
        <v>715</v>
      </c>
      <c r="H21" s="207">
        <v>735</v>
      </c>
      <c r="I21" s="207">
        <v>726</v>
      </c>
      <c r="J21" s="207">
        <v>741</v>
      </c>
      <c r="K21" s="207">
        <v>764</v>
      </c>
      <c r="L21" s="207">
        <v>843</v>
      </c>
      <c r="M21" s="207">
        <v>836</v>
      </c>
      <c r="N21" s="207">
        <v>848</v>
      </c>
      <c r="O21" s="207">
        <v>936</v>
      </c>
      <c r="P21" s="207">
        <v>575</v>
      </c>
      <c r="Q21" s="207">
        <v>611</v>
      </c>
      <c r="R21" s="207">
        <v>761</v>
      </c>
      <c r="S21" s="207">
        <v>856</v>
      </c>
    </row>
    <row r="22" spans="2:19" ht="12" customHeight="1">
      <c r="B22" s="91" t="s">
        <v>31</v>
      </c>
      <c r="C22" s="97">
        <v>204</v>
      </c>
      <c r="D22" s="97">
        <v>203</v>
      </c>
      <c r="E22" s="54">
        <v>208</v>
      </c>
      <c r="F22" s="54">
        <v>168</v>
      </c>
      <c r="G22" s="54">
        <v>180</v>
      </c>
      <c r="H22" s="207">
        <v>215</v>
      </c>
      <c r="I22" s="207">
        <v>212</v>
      </c>
      <c r="J22" s="207">
        <v>211</v>
      </c>
      <c r="K22" s="207">
        <v>157</v>
      </c>
      <c r="L22" s="207">
        <v>192</v>
      </c>
      <c r="M22" s="207">
        <v>200</v>
      </c>
      <c r="N22" s="207">
        <v>182</v>
      </c>
      <c r="O22" s="207">
        <v>165</v>
      </c>
      <c r="P22" s="207">
        <v>138</v>
      </c>
      <c r="Q22" s="207">
        <v>147</v>
      </c>
      <c r="R22" s="207">
        <v>179</v>
      </c>
      <c r="S22" s="207">
        <v>184</v>
      </c>
    </row>
    <row r="23" spans="2:19" ht="12" customHeight="1">
      <c r="B23" s="91" t="s">
        <v>34</v>
      </c>
      <c r="C23" s="97">
        <v>287</v>
      </c>
      <c r="D23" s="97">
        <v>282</v>
      </c>
      <c r="E23" s="54">
        <v>273</v>
      </c>
      <c r="F23" s="54">
        <v>289</v>
      </c>
      <c r="G23" s="54">
        <v>343</v>
      </c>
      <c r="H23" s="207">
        <v>314</v>
      </c>
      <c r="I23" s="207">
        <v>344</v>
      </c>
      <c r="J23" s="207">
        <v>374</v>
      </c>
      <c r="K23" s="207">
        <v>369</v>
      </c>
      <c r="L23" s="207">
        <v>398</v>
      </c>
      <c r="M23" s="207">
        <v>375</v>
      </c>
      <c r="N23" s="207">
        <v>387</v>
      </c>
      <c r="O23" s="207">
        <v>454</v>
      </c>
      <c r="P23" s="207">
        <v>324</v>
      </c>
      <c r="Q23" s="207">
        <v>363</v>
      </c>
      <c r="R23" s="207">
        <v>375</v>
      </c>
      <c r="S23" s="207">
        <v>462</v>
      </c>
    </row>
    <row r="24" spans="2:19" ht="12" customHeight="1">
      <c r="B24" s="91" t="s">
        <v>423</v>
      </c>
      <c r="C24" s="97">
        <v>438</v>
      </c>
      <c r="D24" s="97">
        <v>453</v>
      </c>
      <c r="E24" s="54">
        <v>491</v>
      </c>
      <c r="F24" s="54">
        <v>531</v>
      </c>
      <c r="G24" s="54">
        <v>563</v>
      </c>
      <c r="H24" s="207">
        <v>545</v>
      </c>
      <c r="I24" s="207">
        <v>677</v>
      </c>
      <c r="J24" s="207">
        <v>620</v>
      </c>
      <c r="K24" s="207">
        <v>673</v>
      </c>
      <c r="L24" s="207">
        <v>721</v>
      </c>
      <c r="M24" s="207">
        <v>708</v>
      </c>
      <c r="N24" s="207">
        <v>833</v>
      </c>
      <c r="O24" s="207">
        <v>844</v>
      </c>
      <c r="P24" s="207">
        <v>595</v>
      </c>
      <c r="Q24" s="207">
        <v>636</v>
      </c>
      <c r="R24" s="207">
        <v>772</v>
      </c>
      <c r="S24" s="207">
        <v>923</v>
      </c>
    </row>
    <row r="25" spans="2:19" ht="12" customHeight="1">
      <c r="B25" s="53" t="s">
        <v>426</v>
      </c>
      <c r="C25" s="97">
        <v>0</v>
      </c>
      <c r="D25" s="97">
        <v>0</v>
      </c>
      <c r="E25" s="97">
        <v>0</v>
      </c>
      <c r="F25" s="97">
        <v>0</v>
      </c>
      <c r="G25" s="97">
        <v>0</v>
      </c>
      <c r="H25" s="349" t="s">
        <v>49</v>
      </c>
      <c r="I25" s="349" t="s">
        <v>49</v>
      </c>
      <c r="J25" s="349" t="s">
        <v>49</v>
      </c>
      <c r="K25" s="349" t="s">
        <v>49</v>
      </c>
      <c r="L25" s="349" t="s">
        <v>49</v>
      </c>
      <c r="M25" s="349" t="s">
        <v>49</v>
      </c>
      <c r="N25" s="302">
        <v>6</v>
      </c>
      <c r="O25" s="302">
        <v>3</v>
      </c>
      <c r="P25" s="302">
        <v>7</v>
      </c>
      <c r="Q25" s="349" t="s">
        <v>49</v>
      </c>
      <c r="R25" s="349" t="s">
        <v>49</v>
      </c>
      <c r="S25" s="349" t="s">
        <v>49</v>
      </c>
    </row>
    <row r="26" spans="2:19" ht="26.25" customHeight="1">
      <c r="B26" s="226" t="s">
        <v>36</v>
      </c>
      <c r="C26" s="95">
        <v>4252</v>
      </c>
      <c r="D26" s="95">
        <v>4097</v>
      </c>
      <c r="E26" s="95">
        <v>4037</v>
      </c>
      <c r="F26" s="95">
        <v>4562</v>
      </c>
      <c r="G26" s="95">
        <v>4420</v>
      </c>
      <c r="H26" s="351">
        <v>4284</v>
      </c>
      <c r="I26" s="351">
        <v>4983</v>
      </c>
      <c r="J26" s="351">
        <v>4834</v>
      </c>
      <c r="K26" s="351">
        <v>5113</v>
      </c>
      <c r="L26" s="351">
        <v>5009</v>
      </c>
      <c r="M26" s="351">
        <v>5108</v>
      </c>
      <c r="N26" s="321">
        <v>5250</v>
      </c>
      <c r="O26" s="351">
        <v>5992</v>
      </c>
      <c r="P26" s="351">
        <v>4112</v>
      </c>
      <c r="Q26" s="351">
        <v>4320</v>
      </c>
      <c r="R26" s="351">
        <v>5221</v>
      </c>
      <c r="S26" s="351">
        <v>5853</v>
      </c>
    </row>
    <row r="27" spans="2:19" ht="12" customHeight="1">
      <c r="B27" s="91" t="s">
        <v>30</v>
      </c>
      <c r="C27" s="97">
        <v>1232</v>
      </c>
      <c r="D27" s="97">
        <v>1116</v>
      </c>
      <c r="E27" s="97">
        <v>1052</v>
      </c>
      <c r="F27" s="97">
        <v>1030</v>
      </c>
      <c r="G27" s="97">
        <v>847</v>
      </c>
      <c r="H27" s="302">
        <v>904</v>
      </c>
      <c r="I27" s="302">
        <v>945</v>
      </c>
      <c r="J27" s="302">
        <v>799</v>
      </c>
      <c r="K27" s="302">
        <v>979</v>
      </c>
      <c r="L27" s="302">
        <v>964</v>
      </c>
      <c r="M27" s="302">
        <v>840</v>
      </c>
      <c r="N27" s="302">
        <v>804</v>
      </c>
      <c r="O27" s="302">
        <v>872</v>
      </c>
      <c r="P27" s="302">
        <v>582</v>
      </c>
      <c r="Q27" s="302">
        <v>621</v>
      </c>
      <c r="R27" s="302">
        <v>751</v>
      </c>
      <c r="S27" s="302">
        <v>757</v>
      </c>
    </row>
    <row r="28" spans="2:19" ht="12" customHeight="1">
      <c r="B28" s="91" t="s">
        <v>31</v>
      </c>
      <c r="C28" s="97">
        <v>151</v>
      </c>
      <c r="D28" s="97">
        <v>118</v>
      </c>
      <c r="E28" s="97">
        <v>122</v>
      </c>
      <c r="F28" s="97">
        <v>140</v>
      </c>
      <c r="G28" s="97">
        <v>169</v>
      </c>
      <c r="H28" s="302">
        <v>140</v>
      </c>
      <c r="I28" s="302">
        <v>158</v>
      </c>
      <c r="J28" s="302">
        <v>152</v>
      </c>
      <c r="K28" s="302">
        <v>166</v>
      </c>
      <c r="L28" s="302">
        <v>153</v>
      </c>
      <c r="M28" s="302">
        <v>182</v>
      </c>
      <c r="N28" s="302">
        <v>173</v>
      </c>
      <c r="O28" s="302">
        <v>164</v>
      </c>
      <c r="P28" s="302">
        <v>115</v>
      </c>
      <c r="Q28" s="302">
        <v>119</v>
      </c>
      <c r="R28" s="302">
        <v>148</v>
      </c>
      <c r="S28" s="302">
        <v>177</v>
      </c>
    </row>
    <row r="29" spans="2:19" ht="12" customHeight="1">
      <c r="B29" s="91" t="s">
        <v>34</v>
      </c>
      <c r="C29" s="97">
        <v>880</v>
      </c>
      <c r="D29" s="97">
        <v>827</v>
      </c>
      <c r="E29" s="97">
        <v>865</v>
      </c>
      <c r="F29" s="97">
        <v>1042</v>
      </c>
      <c r="G29" s="97">
        <v>1000</v>
      </c>
      <c r="H29" s="302">
        <v>917</v>
      </c>
      <c r="I29" s="302">
        <v>1088</v>
      </c>
      <c r="J29" s="302">
        <v>1073</v>
      </c>
      <c r="K29" s="302">
        <v>1141</v>
      </c>
      <c r="L29" s="302">
        <v>1166</v>
      </c>
      <c r="M29" s="302">
        <v>1176</v>
      </c>
      <c r="N29" s="349">
        <v>1284</v>
      </c>
      <c r="O29" s="302">
        <v>1478</v>
      </c>
      <c r="P29" s="302">
        <v>1091</v>
      </c>
      <c r="Q29" s="302">
        <v>1139</v>
      </c>
      <c r="R29" s="302">
        <v>1367</v>
      </c>
      <c r="S29" s="302">
        <v>1502</v>
      </c>
    </row>
    <row r="30" spans="2:19" ht="12" customHeight="1">
      <c r="B30" s="91" t="s">
        <v>423</v>
      </c>
      <c r="C30" s="97">
        <v>1989</v>
      </c>
      <c r="D30" s="97">
        <v>2036</v>
      </c>
      <c r="E30" s="97">
        <v>1998</v>
      </c>
      <c r="F30" s="97">
        <v>2350</v>
      </c>
      <c r="G30" s="97">
        <v>2404</v>
      </c>
      <c r="H30" s="302">
        <v>2323</v>
      </c>
      <c r="I30" s="302">
        <v>2792</v>
      </c>
      <c r="J30" s="302">
        <v>2810</v>
      </c>
      <c r="K30" s="302">
        <v>2827</v>
      </c>
      <c r="L30" s="302">
        <v>2726</v>
      </c>
      <c r="M30" s="302">
        <v>2901</v>
      </c>
      <c r="N30" s="349">
        <v>2951</v>
      </c>
      <c r="O30" s="302">
        <v>3474</v>
      </c>
      <c r="P30" s="302">
        <v>2313</v>
      </c>
      <c r="Q30" s="302">
        <v>2437</v>
      </c>
      <c r="R30" s="302">
        <v>2955</v>
      </c>
      <c r="S30" s="302">
        <v>3416</v>
      </c>
    </row>
    <row r="31" spans="2:19" ht="12" customHeight="1">
      <c r="B31" s="91" t="s">
        <v>438</v>
      </c>
      <c r="C31" s="97">
        <v>0</v>
      </c>
      <c r="D31" s="97">
        <v>0</v>
      </c>
      <c r="E31" s="97">
        <v>0</v>
      </c>
      <c r="F31" s="97">
        <v>0</v>
      </c>
      <c r="G31" s="97">
        <v>0</v>
      </c>
      <c r="H31" s="349" t="s">
        <v>49</v>
      </c>
      <c r="I31" s="349" t="s">
        <v>49</v>
      </c>
      <c r="J31" s="349" t="s">
        <v>49</v>
      </c>
      <c r="K31" s="349" t="s">
        <v>49</v>
      </c>
      <c r="L31" s="349" t="s">
        <v>49</v>
      </c>
      <c r="M31" s="302">
        <v>9</v>
      </c>
      <c r="N31" s="302">
        <v>38</v>
      </c>
      <c r="O31" s="302">
        <v>4</v>
      </c>
      <c r="P31" s="302">
        <v>11</v>
      </c>
      <c r="Q31" s="302">
        <v>4</v>
      </c>
      <c r="R31" s="349" t="s">
        <v>49</v>
      </c>
      <c r="S31" s="349">
        <v>1</v>
      </c>
    </row>
    <row r="32" spans="2:19" ht="23.25" customHeight="1">
      <c r="B32" s="226" t="s">
        <v>37</v>
      </c>
      <c r="C32" s="95">
        <v>3559</v>
      </c>
      <c r="D32" s="95">
        <v>3087</v>
      </c>
      <c r="E32" s="95">
        <v>2953</v>
      </c>
      <c r="F32" s="95">
        <v>3085</v>
      </c>
      <c r="G32" s="95">
        <v>2834</v>
      </c>
      <c r="H32" s="351">
        <v>2781</v>
      </c>
      <c r="I32" s="351">
        <v>2744</v>
      </c>
      <c r="J32" s="351">
        <v>2666</v>
      </c>
      <c r="K32" s="351">
        <v>2820</v>
      </c>
      <c r="L32" s="351">
        <v>2621</v>
      </c>
      <c r="M32" s="351">
        <v>2071</v>
      </c>
      <c r="N32" s="321">
        <v>2409</v>
      </c>
      <c r="O32" s="351">
        <v>2458</v>
      </c>
      <c r="P32" s="351">
        <v>1317</v>
      </c>
      <c r="Q32" s="351">
        <v>1349</v>
      </c>
      <c r="R32" s="351">
        <v>2330</v>
      </c>
      <c r="S32" s="351">
        <v>3266</v>
      </c>
    </row>
    <row r="33" spans="2:19" ht="12" customHeight="1">
      <c r="B33" s="91" t="s">
        <v>30</v>
      </c>
      <c r="C33" s="54">
        <v>121</v>
      </c>
      <c r="D33" s="54">
        <v>128</v>
      </c>
      <c r="E33" s="54">
        <v>106</v>
      </c>
      <c r="F33" s="97">
        <v>118</v>
      </c>
      <c r="G33" s="97">
        <v>100</v>
      </c>
      <c r="H33" s="302">
        <v>85</v>
      </c>
      <c r="I33" s="302">
        <v>103</v>
      </c>
      <c r="J33" s="302">
        <v>109</v>
      </c>
      <c r="K33" s="302">
        <v>122</v>
      </c>
      <c r="L33" s="302">
        <v>106</v>
      </c>
      <c r="M33" s="302">
        <v>103</v>
      </c>
      <c r="N33" s="302">
        <v>110</v>
      </c>
      <c r="O33" s="302">
        <v>169</v>
      </c>
      <c r="P33" s="302">
        <v>95</v>
      </c>
      <c r="Q33" s="302">
        <v>97</v>
      </c>
      <c r="R33" s="302">
        <v>196</v>
      </c>
      <c r="S33" s="302">
        <v>189</v>
      </c>
    </row>
    <row r="34" spans="2:19" ht="12" customHeight="1">
      <c r="B34" s="91" t="s">
        <v>31</v>
      </c>
      <c r="C34" s="97">
        <v>1014</v>
      </c>
      <c r="D34" s="97">
        <v>886</v>
      </c>
      <c r="E34" s="54">
        <v>847</v>
      </c>
      <c r="F34" s="97">
        <v>867</v>
      </c>
      <c r="G34" s="97">
        <v>815</v>
      </c>
      <c r="H34" s="302">
        <v>806</v>
      </c>
      <c r="I34" s="302">
        <v>793</v>
      </c>
      <c r="J34" s="302">
        <v>761</v>
      </c>
      <c r="K34" s="302">
        <v>858</v>
      </c>
      <c r="L34" s="302">
        <v>867</v>
      </c>
      <c r="M34" s="302">
        <v>642</v>
      </c>
      <c r="N34" s="302">
        <v>697</v>
      </c>
      <c r="O34" s="302">
        <v>667</v>
      </c>
      <c r="P34" s="302">
        <v>358</v>
      </c>
      <c r="Q34" s="302">
        <v>361</v>
      </c>
      <c r="R34" s="302">
        <v>635</v>
      </c>
      <c r="S34" s="302">
        <v>902</v>
      </c>
    </row>
    <row r="35" spans="2:19" ht="12" customHeight="1">
      <c r="B35" s="91" t="s">
        <v>34</v>
      </c>
      <c r="C35" s="97">
        <v>1773</v>
      </c>
      <c r="D35" s="97">
        <v>1495</v>
      </c>
      <c r="E35" s="97">
        <v>1481</v>
      </c>
      <c r="F35" s="97">
        <v>1552</v>
      </c>
      <c r="G35" s="97">
        <v>1385</v>
      </c>
      <c r="H35" s="302">
        <v>1388</v>
      </c>
      <c r="I35" s="302">
        <v>1303</v>
      </c>
      <c r="J35" s="302">
        <v>1245</v>
      </c>
      <c r="K35" s="302">
        <v>1330</v>
      </c>
      <c r="L35" s="302">
        <v>1166</v>
      </c>
      <c r="M35" s="302">
        <v>918</v>
      </c>
      <c r="N35" s="349">
        <v>1075</v>
      </c>
      <c r="O35" s="302">
        <v>1079</v>
      </c>
      <c r="P35" s="302">
        <v>565</v>
      </c>
      <c r="Q35" s="302">
        <v>572</v>
      </c>
      <c r="R35" s="302">
        <v>1092</v>
      </c>
      <c r="S35" s="302">
        <v>1592</v>
      </c>
    </row>
    <row r="36" spans="2:19" ht="12" customHeight="1">
      <c r="B36" s="91" t="s">
        <v>38</v>
      </c>
      <c r="C36" s="97">
        <v>651</v>
      </c>
      <c r="D36" s="97">
        <v>578</v>
      </c>
      <c r="E36" s="54">
        <v>519</v>
      </c>
      <c r="F36" s="97">
        <v>548</v>
      </c>
      <c r="G36" s="97">
        <v>534</v>
      </c>
      <c r="H36" s="302">
        <v>502</v>
      </c>
      <c r="I36" s="302">
        <v>545</v>
      </c>
      <c r="J36" s="302">
        <v>551</v>
      </c>
      <c r="K36" s="302">
        <v>510</v>
      </c>
      <c r="L36" s="302">
        <v>482</v>
      </c>
      <c r="M36" s="302">
        <v>400</v>
      </c>
      <c r="N36" s="302">
        <v>527</v>
      </c>
      <c r="O36" s="302">
        <v>534</v>
      </c>
      <c r="P36" s="302">
        <v>298</v>
      </c>
      <c r="Q36" s="302">
        <v>319</v>
      </c>
      <c r="R36" s="302">
        <v>407</v>
      </c>
      <c r="S36" s="302">
        <v>579</v>
      </c>
    </row>
    <row r="37" spans="2:19" ht="12" customHeight="1">
      <c r="B37" s="91" t="s">
        <v>438</v>
      </c>
      <c r="C37" s="97">
        <v>0</v>
      </c>
      <c r="D37" s="97">
        <v>0</v>
      </c>
      <c r="E37" s="97">
        <v>0</v>
      </c>
      <c r="F37" s="97">
        <v>0</v>
      </c>
      <c r="G37" s="97">
        <v>0</v>
      </c>
      <c r="H37" s="349" t="s">
        <v>49</v>
      </c>
      <c r="I37" s="349" t="s">
        <v>49</v>
      </c>
      <c r="J37" s="349" t="s">
        <v>49</v>
      </c>
      <c r="K37" s="349" t="s">
        <v>49</v>
      </c>
      <c r="L37" s="349" t="s">
        <v>49</v>
      </c>
      <c r="M37" s="302">
        <v>8</v>
      </c>
      <c r="N37" s="349" t="s">
        <v>49</v>
      </c>
      <c r="O37" s="302">
        <v>9</v>
      </c>
      <c r="P37" s="302">
        <v>1</v>
      </c>
      <c r="Q37" s="349" t="s">
        <v>49</v>
      </c>
      <c r="R37" s="349" t="s">
        <v>49</v>
      </c>
      <c r="S37" s="349">
        <v>4</v>
      </c>
    </row>
    <row r="38" spans="2:19" ht="22.5" customHeight="1">
      <c r="B38" s="226" t="s">
        <v>39</v>
      </c>
      <c r="C38" s="95">
        <v>3654</v>
      </c>
      <c r="D38" s="95">
        <v>3353</v>
      </c>
      <c r="E38" s="95">
        <v>3402</v>
      </c>
      <c r="F38" s="95">
        <v>3417</v>
      </c>
      <c r="G38" s="95">
        <v>3403</v>
      </c>
      <c r="H38" s="351">
        <v>3413</v>
      </c>
      <c r="I38" s="351">
        <v>3486</v>
      </c>
      <c r="J38" s="351">
        <v>3711</v>
      </c>
      <c r="K38" s="351">
        <v>3835</v>
      </c>
      <c r="L38" s="351">
        <v>3824</v>
      </c>
      <c r="M38" s="351">
        <v>3935</v>
      </c>
      <c r="N38" s="321">
        <v>3939</v>
      </c>
      <c r="O38" s="351">
        <v>4534</v>
      </c>
      <c r="P38" s="351">
        <v>2744</v>
      </c>
      <c r="Q38" s="351">
        <v>2865</v>
      </c>
      <c r="R38" s="351">
        <v>3702</v>
      </c>
      <c r="S38" s="351">
        <v>4366</v>
      </c>
    </row>
    <row r="39" spans="2:19" ht="12" customHeight="1">
      <c r="B39" s="91" t="s">
        <v>30</v>
      </c>
      <c r="C39" s="97">
        <v>1386</v>
      </c>
      <c r="D39" s="97">
        <v>1291</v>
      </c>
      <c r="E39" s="97">
        <v>1219</v>
      </c>
      <c r="F39" s="97">
        <v>1324</v>
      </c>
      <c r="G39" s="97">
        <v>1211</v>
      </c>
      <c r="H39" s="302">
        <v>1274</v>
      </c>
      <c r="I39" s="302">
        <v>1346</v>
      </c>
      <c r="J39" s="302">
        <v>1482</v>
      </c>
      <c r="K39" s="302">
        <v>1605</v>
      </c>
      <c r="L39" s="302">
        <v>1605</v>
      </c>
      <c r="M39" s="302">
        <v>1496</v>
      </c>
      <c r="N39" s="349">
        <v>1558</v>
      </c>
      <c r="O39" s="302">
        <v>1692</v>
      </c>
      <c r="P39" s="302">
        <v>1076</v>
      </c>
      <c r="Q39" s="302">
        <v>1110</v>
      </c>
      <c r="R39" s="302">
        <v>1374</v>
      </c>
      <c r="S39" s="302">
        <v>1670</v>
      </c>
    </row>
    <row r="40" spans="2:19" ht="12" customHeight="1">
      <c r="B40" s="91" t="s">
        <v>31</v>
      </c>
      <c r="C40" s="97">
        <v>549</v>
      </c>
      <c r="D40" s="97">
        <v>498</v>
      </c>
      <c r="E40" s="97">
        <v>534</v>
      </c>
      <c r="F40" s="97">
        <v>492</v>
      </c>
      <c r="G40" s="97">
        <v>488</v>
      </c>
      <c r="H40" s="302">
        <v>473</v>
      </c>
      <c r="I40" s="302">
        <v>407</v>
      </c>
      <c r="J40" s="302">
        <v>450</v>
      </c>
      <c r="K40" s="302">
        <v>488</v>
      </c>
      <c r="L40" s="302">
        <v>459</v>
      </c>
      <c r="M40" s="302">
        <v>453</v>
      </c>
      <c r="N40" s="302">
        <v>441</v>
      </c>
      <c r="O40" s="302">
        <v>539</v>
      </c>
      <c r="P40" s="302">
        <v>299</v>
      </c>
      <c r="Q40" s="302">
        <v>326</v>
      </c>
      <c r="R40" s="302">
        <v>462</v>
      </c>
      <c r="S40" s="302">
        <v>460</v>
      </c>
    </row>
    <row r="41" spans="2:19" ht="12" customHeight="1">
      <c r="B41" s="91" t="s">
        <v>34</v>
      </c>
      <c r="C41" s="97">
        <v>836</v>
      </c>
      <c r="D41" s="97">
        <v>796</v>
      </c>
      <c r="E41" s="97">
        <v>788</v>
      </c>
      <c r="F41" s="97">
        <v>739</v>
      </c>
      <c r="G41" s="97">
        <v>856</v>
      </c>
      <c r="H41" s="302">
        <v>841</v>
      </c>
      <c r="I41" s="302">
        <v>809</v>
      </c>
      <c r="J41" s="302">
        <v>831</v>
      </c>
      <c r="K41" s="302">
        <v>823</v>
      </c>
      <c r="L41" s="302">
        <v>757</v>
      </c>
      <c r="M41" s="302">
        <v>869</v>
      </c>
      <c r="N41" s="302">
        <v>860</v>
      </c>
      <c r="O41" s="302">
        <v>1058</v>
      </c>
      <c r="P41" s="302">
        <v>678</v>
      </c>
      <c r="Q41" s="302">
        <v>712</v>
      </c>
      <c r="R41" s="302">
        <v>874</v>
      </c>
      <c r="S41" s="302">
        <v>990</v>
      </c>
    </row>
    <row r="42" spans="2:19" ht="12" customHeight="1">
      <c r="B42" s="91" t="s">
        <v>423</v>
      </c>
      <c r="C42" s="97">
        <v>883</v>
      </c>
      <c r="D42" s="97">
        <v>768</v>
      </c>
      <c r="E42" s="97">
        <v>861</v>
      </c>
      <c r="F42" s="97">
        <v>862</v>
      </c>
      <c r="G42" s="97">
        <v>848</v>
      </c>
      <c r="H42" s="302">
        <v>825</v>
      </c>
      <c r="I42" s="302">
        <v>924</v>
      </c>
      <c r="J42" s="302">
        <v>948.00000000000011</v>
      </c>
      <c r="K42" s="302">
        <v>919</v>
      </c>
      <c r="L42" s="302">
        <v>1003</v>
      </c>
      <c r="M42" s="302">
        <v>1113</v>
      </c>
      <c r="N42" s="349">
        <v>1077</v>
      </c>
      <c r="O42" s="302">
        <v>1241</v>
      </c>
      <c r="P42" s="302">
        <v>679</v>
      </c>
      <c r="Q42" s="302">
        <v>715</v>
      </c>
      <c r="R42" s="302">
        <v>992</v>
      </c>
      <c r="S42" s="302">
        <v>1245</v>
      </c>
    </row>
    <row r="43" spans="2:19" ht="12" customHeight="1">
      <c r="B43" s="91" t="s">
        <v>438</v>
      </c>
      <c r="C43" s="97">
        <v>0</v>
      </c>
      <c r="D43" s="97">
        <v>0</v>
      </c>
      <c r="E43" s="97">
        <v>0</v>
      </c>
      <c r="F43" s="97">
        <v>0</v>
      </c>
      <c r="G43" s="97">
        <v>0</v>
      </c>
      <c r="H43" s="349" t="s">
        <v>49</v>
      </c>
      <c r="I43" s="349" t="s">
        <v>49</v>
      </c>
      <c r="J43" s="349" t="s">
        <v>49</v>
      </c>
      <c r="K43" s="349" t="s">
        <v>49</v>
      </c>
      <c r="L43" s="349" t="s">
        <v>49</v>
      </c>
      <c r="M43" s="302">
        <v>4</v>
      </c>
      <c r="N43" s="302">
        <v>3</v>
      </c>
      <c r="O43" s="302">
        <v>4</v>
      </c>
      <c r="P43" s="302">
        <v>12</v>
      </c>
      <c r="Q43" s="302">
        <v>2</v>
      </c>
      <c r="R43" s="349" t="s">
        <v>49</v>
      </c>
      <c r="S43" s="349">
        <v>1</v>
      </c>
    </row>
    <row r="44" spans="2:19" ht="22.5" customHeight="1">
      <c r="B44" s="226" t="s">
        <v>40</v>
      </c>
      <c r="C44" s="95">
        <v>844</v>
      </c>
      <c r="D44" s="95">
        <v>801</v>
      </c>
      <c r="E44" s="95">
        <v>738</v>
      </c>
      <c r="F44" s="95">
        <v>683</v>
      </c>
      <c r="G44" s="95">
        <v>677</v>
      </c>
      <c r="H44" s="351">
        <v>584</v>
      </c>
      <c r="I44" s="351">
        <v>499</v>
      </c>
      <c r="J44" s="351">
        <v>665</v>
      </c>
      <c r="K44" s="351">
        <v>693</v>
      </c>
      <c r="L44" s="351">
        <v>590</v>
      </c>
      <c r="M44" s="351">
        <v>791</v>
      </c>
      <c r="N44" s="351">
        <v>738</v>
      </c>
      <c r="O44" s="351">
        <v>832</v>
      </c>
      <c r="P44" s="351">
        <v>447</v>
      </c>
      <c r="Q44" s="351">
        <v>461</v>
      </c>
      <c r="R44" s="351">
        <v>667</v>
      </c>
      <c r="S44" s="351">
        <v>976</v>
      </c>
    </row>
    <row r="45" spans="2:19" ht="12" customHeight="1">
      <c r="B45" s="91" t="s">
        <v>30</v>
      </c>
      <c r="C45" s="97">
        <v>392</v>
      </c>
      <c r="D45" s="97">
        <v>332</v>
      </c>
      <c r="E45" s="97">
        <v>302</v>
      </c>
      <c r="F45" s="97">
        <v>262</v>
      </c>
      <c r="G45" s="97">
        <v>311</v>
      </c>
      <c r="H45" s="302">
        <v>302</v>
      </c>
      <c r="I45" s="302">
        <v>262</v>
      </c>
      <c r="J45" s="302">
        <v>319</v>
      </c>
      <c r="K45" s="302">
        <v>290</v>
      </c>
      <c r="L45" s="302">
        <v>252</v>
      </c>
      <c r="M45" s="302">
        <v>310</v>
      </c>
      <c r="N45" s="302">
        <v>261</v>
      </c>
      <c r="O45" s="302">
        <v>309</v>
      </c>
      <c r="P45" s="302">
        <v>135</v>
      </c>
      <c r="Q45" s="302">
        <v>159</v>
      </c>
      <c r="R45" s="302">
        <v>193</v>
      </c>
      <c r="S45" s="302">
        <v>274</v>
      </c>
    </row>
    <row r="46" spans="2:19" ht="12" customHeight="1">
      <c r="B46" s="91" t="s">
        <v>31</v>
      </c>
      <c r="C46" s="97">
        <v>77</v>
      </c>
      <c r="D46" s="97">
        <v>51</v>
      </c>
      <c r="E46" s="97">
        <v>48</v>
      </c>
      <c r="F46" s="97">
        <v>50</v>
      </c>
      <c r="G46" s="97">
        <v>47</v>
      </c>
      <c r="H46" s="302">
        <v>44</v>
      </c>
      <c r="I46" s="302">
        <v>30</v>
      </c>
      <c r="J46" s="302">
        <v>46</v>
      </c>
      <c r="K46" s="302">
        <v>40</v>
      </c>
      <c r="L46" s="302">
        <v>40</v>
      </c>
      <c r="M46" s="302">
        <v>62</v>
      </c>
      <c r="N46" s="302">
        <v>45</v>
      </c>
      <c r="O46" s="302">
        <v>56</v>
      </c>
      <c r="P46" s="302">
        <v>27</v>
      </c>
      <c r="Q46" s="302">
        <v>27</v>
      </c>
      <c r="R46" s="302">
        <v>37</v>
      </c>
      <c r="S46" s="302">
        <v>31</v>
      </c>
    </row>
    <row r="47" spans="2:19" ht="12" customHeight="1">
      <c r="B47" s="91" t="s">
        <v>34</v>
      </c>
      <c r="C47" s="97">
        <v>163</v>
      </c>
      <c r="D47" s="97">
        <v>116</v>
      </c>
      <c r="E47" s="97">
        <v>96</v>
      </c>
      <c r="F47" s="97">
        <v>113</v>
      </c>
      <c r="G47" s="97">
        <v>104</v>
      </c>
      <c r="H47" s="302">
        <v>93</v>
      </c>
      <c r="I47" s="302">
        <v>80</v>
      </c>
      <c r="J47" s="302">
        <v>107</v>
      </c>
      <c r="K47" s="302">
        <v>106</v>
      </c>
      <c r="L47" s="302">
        <v>92</v>
      </c>
      <c r="M47" s="302">
        <v>136</v>
      </c>
      <c r="N47" s="302">
        <v>94</v>
      </c>
      <c r="O47" s="302">
        <v>170</v>
      </c>
      <c r="P47" s="302">
        <v>74</v>
      </c>
      <c r="Q47" s="302">
        <v>76</v>
      </c>
      <c r="R47" s="302">
        <v>102</v>
      </c>
      <c r="S47" s="302">
        <v>160</v>
      </c>
    </row>
    <row r="48" spans="2:19" ht="12" customHeight="1">
      <c r="B48" s="91" t="s">
        <v>423</v>
      </c>
      <c r="C48" s="97">
        <v>212</v>
      </c>
      <c r="D48" s="97">
        <v>302</v>
      </c>
      <c r="E48" s="97">
        <v>292</v>
      </c>
      <c r="F48" s="97">
        <v>258</v>
      </c>
      <c r="G48" s="97">
        <v>215</v>
      </c>
      <c r="H48" s="302">
        <v>145</v>
      </c>
      <c r="I48" s="302">
        <v>127</v>
      </c>
      <c r="J48" s="302">
        <v>193</v>
      </c>
      <c r="K48" s="302">
        <v>257</v>
      </c>
      <c r="L48" s="302">
        <v>206</v>
      </c>
      <c r="M48" s="302">
        <v>282</v>
      </c>
      <c r="N48" s="302">
        <v>334</v>
      </c>
      <c r="O48" s="302">
        <v>294</v>
      </c>
      <c r="P48" s="302">
        <v>197</v>
      </c>
      <c r="Q48" s="302">
        <v>199</v>
      </c>
      <c r="R48" s="302">
        <v>335</v>
      </c>
      <c r="S48" s="302">
        <v>511</v>
      </c>
    </row>
    <row r="49" spans="2:19" ht="12" customHeight="1">
      <c r="B49" s="96" t="s">
        <v>425</v>
      </c>
      <c r="C49" s="97">
        <v>0</v>
      </c>
      <c r="D49" s="97">
        <v>0</v>
      </c>
      <c r="E49" s="97">
        <v>0</v>
      </c>
      <c r="F49" s="97">
        <v>0</v>
      </c>
      <c r="G49" s="97">
        <v>0</v>
      </c>
      <c r="H49" s="349" t="s">
        <v>49</v>
      </c>
      <c r="I49" s="349" t="s">
        <v>49</v>
      </c>
      <c r="J49" s="349" t="s">
        <v>49</v>
      </c>
      <c r="K49" s="349" t="s">
        <v>49</v>
      </c>
      <c r="L49" s="349" t="s">
        <v>49</v>
      </c>
      <c r="M49" s="302">
        <v>1</v>
      </c>
      <c r="N49" s="302">
        <v>4</v>
      </c>
      <c r="O49" s="302">
        <v>3</v>
      </c>
      <c r="P49" s="302">
        <v>14</v>
      </c>
      <c r="Q49" s="349" t="s">
        <v>49</v>
      </c>
      <c r="R49" s="349" t="s">
        <v>49</v>
      </c>
      <c r="S49" s="349" t="s">
        <v>49</v>
      </c>
    </row>
    <row r="50" spans="2:19" ht="23.25" customHeight="1">
      <c r="B50" s="226" t="s">
        <v>41</v>
      </c>
      <c r="C50" s="95">
        <v>651</v>
      </c>
      <c r="D50" s="95">
        <v>549</v>
      </c>
      <c r="E50" s="95">
        <v>560</v>
      </c>
      <c r="F50" s="95">
        <v>580</v>
      </c>
      <c r="G50" s="95">
        <v>448</v>
      </c>
      <c r="H50" s="351">
        <v>456</v>
      </c>
      <c r="I50" s="351">
        <v>438</v>
      </c>
      <c r="J50" s="351">
        <v>418</v>
      </c>
      <c r="K50" s="351">
        <v>508</v>
      </c>
      <c r="L50" s="351">
        <v>509</v>
      </c>
      <c r="M50" s="351">
        <v>477</v>
      </c>
      <c r="N50" s="351">
        <v>488</v>
      </c>
      <c r="O50" s="351">
        <v>565</v>
      </c>
      <c r="P50" s="351">
        <v>210</v>
      </c>
      <c r="Q50" s="351">
        <v>213</v>
      </c>
      <c r="R50" s="351">
        <v>276</v>
      </c>
      <c r="S50" s="351">
        <v>426</v>
      </c>
    </row>
    <row r="51" spans="2:19" ht="12" customHeight="1">
      <c r="B51" s="91" t="s">
        <v>30</v>
      </c>
      <c r="C51" s="97">
        <v>326</v>
      </c>
      <c r="D51" s="97">
        <v>255</v>
      </c>
      <c r="E51" s="97">
        <v>227</v>
      </c>
      <c r="F51" s="97">
        <v>241</v>
      </c>
      <c r="G51" s="97">
        <v>156</v>
      </c>
      <c r="H51" s="302">
        <v>195</v>
      </c>
      <c r="I51" s="302">
        <v>172</v>
      </c>
      <c r="J51" s="302">
        <v>172</v>
      </c>
      <c r="K51" s="302">
        <v>226</v>
      </c>
      <c r="L51" s="302">
        <v>226</v>
      </c>
      <c r="M51" s="302">
        <v>227</v>
      </c>
      <c r="N51" s="302">
        <v>237</v>
      </c>
      <c r="O51" s="302">
        <v>272</v>
      </c>
      <c r="P51" s="302">
        <v>112</v>
      </c>
      <c r="Q51" s="302">
        <v>115</v>
      </c>
      <c r="R51" s="302">
        <v>132</v>
      </c>
      <c r="S51" s="302">
        <v>214</v>
      </c>
    </row>
    <row r="52" spans="2:19" ht="12" customHeight="1">
      <c r="B52" s="91" t="s">
        <v>31</v>
      </c>
      <c r="C52" s="97">
        <v>78</v>
      </c>
      <c r="D52" s="97">
        <v>76</v>
      </c>
      <c r="E52" s="97">
        <v>75</v>
      </c>
      <c r="F52" s="97">
        <v>75</v>
      </c>
      <c r="G52" s="97">
        <v>62</v>
      </c>
      <c r="H52" s="302">
        <v>57</v>
      </c>
      <c r="I52" s="302">
        <v>43</v>
      </c>
      <c r="J52" s="302">
        <v>55</v>
      </c>
      <c r="K52" s="302">
        <v>66</v>
      </c>
      <c r="L52" s="302">
        <v>58</v>
      </c>
      <c r="M52" s="302">
        <v>39</v>
      </c>
      <c r="N52" s="302">
        <v>46</v>
      </c>
      <c r="O52" s="302">
        <v>53</v>
      </c>
      <c r="P52" s="302">
        <v>24</v>
      </c>
      <c r="Q52" s="302">
        <v>24</v>
      </c>
      <c r="R52" s="302">
        <v>26</v>
      </c>
      <c r="S52" s="302">
        <v>31</v>
      </c>
    </row>
    <row r="53" spans="2:19" ht="12" customHeight="1">
      <c r="B53" s="91" t="s">
        <v>34</v>
      </c>
      <c r="C53" s="97">
        <v>134</v>
      </c>
      <c r="D53" s="97">
        <v>121</v>
      </c>
      <c r="E53" s="97">
        <v>134</v>
      </c>
      <c r="F53" s="97">
        <v>124</v>
      </c>
      <c r="G53" s="97">
        <v>124</v>
      </c>
      <c r="H53" s="302">
        <v>94</v>
      </c>
      <c r="I53" s="302">
        <v>108</v>
      </c>
      <c r="J53" s="302">
        <v>88</v>
      </c>
      <c r="K53" s="302">
        <v>107</v>
      </c>
      <c r="L53" s="302">
        <v>104</v>
      </c>
      <c r="M53" s="302">
        <v>88</v>
      </c>
      <c r="N53" s="302">
        <v>90</v>
      </c>
      <c r="O53" s="302">
        <v>102</v>
      </c>
      <c r="P53" s="302">
        <v>37</v>
      </c>
      <c r="Q53" s="302">
        <v>37</v>
      </c>
      <c r="R53" s="302">
        <v>60</v>
      </c>
      <c r="S53" s="302">
        <v>80</v>
      </c>
    </row>
    <row r="54" spans="2:19" ht="12" customHeight="1">
      <c r="B54" s="91" t="s">
        <v>423</v>
      </c>
      <c r="C54" s="97">
        <v>113</v>
      </c>
      <c r="D54" s="97">
        <v>97</v>
      </c>
      <c r="E54" s="97">
        <v>124</v>
      </c>
      <c r="F54" s="97">
        <v>140</v>
      </c>
      <c r="G54" s="97">
        <v>106</v>
      </c>
      <c r="H54" s="302">
        <v>110</v>
      </c>
      <c r="I54" s="302">
        <v>115</v>
      </c>
      <c r="J54" s="302">
        <v>103</v>
      </c>
      <c r="K54" s="302">
        <v>109</v>
      </c>
      <c r="L54" s="302">
        <v>121</v>
      </c>
      <c r="M54" s="302">
        <v>123</v>
      </c>
      <c r="N54" s="302">
        <v>115</v>
      </c>
      <c r="O54" s="302">
        <v>138</v>
      </c>
      <c r="P54" s="302">
        <v>36</v>
      </c>
      <c r="Q54" s="302">
        <v>36</v>
      </c>
      <c r="R54" s="302">
        <v>57</v>
      </c>
      <c r="S54" s="302">
        <v>101</v>
      </c>
    </row>
    <row r="55" spans="2:19" ht="12" customHeight="1">
      <c r="B55" s="96" t="s">
        <v>425</v>
      </c>
      <c r="C55" s="97"/>
      <c r="D55" s="97"/>
      <c r="E55" s="97"/>
      <c r="F55" s="97">
        <v>0</v>
      </c>
      <c r="G55" s="97">
        <v>0</v>
      </c>
      <c r="H55" s="349" t="s">
        <v>49</v>
      </c>
      <c r="I55" s="349" t="s">
        <v>49</v>
      </c>
      <c r="J55" s="349" t="s">
        <v>49</v>
      </c>
      <c r="K55" s="349" t="s">
        <v>49</v>
      </c>
      <c r="L55" s="349" t="s">
        <v>49</v>
      </c>
      <c r="M55" s="349" t="s">
        <v>49</v>
      </c>
      <c r="N55" s="349" t="s">
        <v>49</v>
      </c>
      <c r="O55" s="349" t="s">
        <v>49</v>
      </c>
      <c r="P55" s="302">
        <v>1</v>
      </c>
      <c r="Q55" s="302">
        <v>1</v>
      </c>
      <c r="R55" s="302">
        <v>1</v>
      </c>
      <c r="S55" s="302" t="s">
        <v>49</v>
      </c>
    </row>
    <row r="56" spans="2:19" ht="12" customHeight="1" thickBot="1">
      <c r="B56" s="231"/>
      <c r="C56" s="232"/>
      <c r="D56" s="232"/>
      <c r="E56" s="232"/>
      <c r="F56" s="232"/>
      <c r="G56" s="232"/>
      <c r="H56" s="232"/>
      <c r="I56" s="232"/>
      <c r="J56" s="232"/>
      <c r="K56" s="232"/>
      <c r="L56" s="232"/>
      <c r="M56" s="223"/>
      <c r="N56" s="223"/>
      <c r="O56" s="223"/>
      <c r="P56" s="223"/>
      <c r="Q56" s="223"/>
      <c r="R56" s="223"/>
      <c r="S56" s="223"/>
    </row>
    <row r="57" spans="2:19" ht="15" customHeight="1">
      <c r="B57" s="233"/>
      <c r="C57" s="10"/>
      <c r="D57" s="10"/>
      <c r="E57" s="10"/>
      <c r="F57" s="10"/>
      <c r="G57" s="10"/>
      <c r="H57" s="234"/>
      <c r="I57" s="234"/>
      <c r="N57" s="253"/>
      <c r="O57" s="253"/>
      <c r="P57" s="253"/>
      <c r="Q57" s="253"/>
      <c r="R57" s="253"/>
      <c r="S57" s="253" t="s">
        <v>54</v>
      </c>
    </row>
    <row r="58" spans="2:19" ht="12" customHeight="1" thickBot="1">
      <c r="B58" s="228"/>
      <c r="C58" s="50"/>
      <c r="D58" s="50"/>
      <c r="E58" s="50"/>
      <c r="F58" s="50"/>
      <c r="G58" s="50"/>
      <c r="H58" s="235"/>
      <c r="I58" s="235"/>
      <c r="J58" s="235"/>
      <c r="K58" s="230"/>
      <c r="L58" s="230"/>
    </row>
    <row r="59" spans="2:19" ht="37.5" customHeight="1" thickBot="1">
      <c r="B59" s="224" t="str">
        <f>+B4</f>
        <v>Causa de morbilidad /
 Grupo de edad</v>
      </c>
      <c r="C59" s="224">
        <v>2007</v>
      </c>
      <c r="D59" s="224">
        <v>2008</v>
      </c>
      <c r="E59" s="224">
        <v>2009</v>
      </c>
      <c r="F59" s="224">
        <v>2010</v>
      </c>
      <c r="G59" s="224">
        <v>2011</v>
      </c>
      <c r="H59" s="224">
        <v>2012</v>
      </c>
      <c r="I59" s="224">
        <v>2013</v>
      </c>
      <c r="J59" s="224">
        <v>2014</v>
      </c>
      <c r="K59" s="224">
        <v>2015</v>
      </c>
      <c r="L59" s="224">
        <v>2016</v>
      </c>
      <c r="M59" s="224">
        <v>2017</v>
      </c>
      <c r="N59" s="224">
        <v>2018</v>
      </c>
      <c r="O59" s="224">
        <v>2019</v>
      </c>
      <c r="P59" s="224">
        <v>2020</v>
      </c>
      <c r="Q59" s="224">
        <v>2021</v>
      </c>
      <c r="R59" s="224">
        <v>2022</v>
      </c>
      <c r="S59" s="224">
        <v>2023</v>
      </c>
    </row>
    <row r="60" spans="2:19" ht="3.75" customHeight="1">
      <c r="B60" s="236"/>
      <c r="C60" s="237"/>
      <c r="D60" s="237"/>
      <c r="E60" s="237"/>
      <c r="F60" s="237"/>
      <c r="G60" s="238"/>
      <c r="H60" s="237"/>
      <c r="I60" s="237"/>
      <c r="J60" s="237"/>
      <c r="K60" s="11"/>
    </row>
    <row r="61" spans="2:19" ht="23.25" customHeight="1">
      <c r="B61" s="226" t="s">
        <v>42</v>
      </c>
      <c r="C61" s="95">
        <v>9020</v>
      </c>
      <c r="D61" s="95">
        <v>9092</v>
      </c>
      <c r="E61" s="95">
        <v>9210</v>
      </c>
      <c r="F61" s="95">
        <v>10141</v>
      </c>
      <c r="G61" s="95">
        <v>9886</v>
      </c>
      <c r="H61" s="351">
        <v>9927</v>
      </c>
      <c r="I61" s="351">
        <v>10511</v>
      </c>
      <c r="J61" s="351">
        <v>10773</v>
      </c>
      <c r="K61" s="351">
        <v>10671</v>
      </c>
      <c r="L61" s="351">
        <v>9722</v>
      </c>
      <c r="M61" s="351">
        <v>9656</v>
      </c>
      <c r="N61" s="321">
        <v>10763</v>
      </c>
      <c r="O61" s="351">
        <v>11397</v>
      </c>
      <c r="P61" s="351">
        <v>7298</v>
      </c>
      <c r="Q61" s="351">
        <v>7567</v>
      </c>
      <c r="R61" s="351">
        <v>9993</v>
      </c>
      <c r="S61" s="351">
        <v>11348</v>
      </c>
    </row>
    <row r="62" spans="2:19" ht="12" customHeight="1">
      <c r="B62" s="91" t="s">
        <v>30</v>
      </c>
      <c r="C62" s="97">
        <v>594</v>
      </c>
      <c r="D62" s="97">
        <v>520</v>
      </c>
      <c r="E62" s="97">
        <v>513</v>
      </c>
      <c r="F62" s="97">
        <v>494</v>
      </c>
      <c r="G62" s="97">
        <v>513</v>
      </c>
      <c r="H62" s="302">
        <v>458</v>
      </c>
      <c r="I62" s="302">
        <v>523</v>
      </c>
      <c r="J62" s="302">
        <v>491</v>
      </c>
      <c r="K62" s="302">
        <v>504</v>
      </c>
      <c r="L62" s="302">
        <v>501</v>
      </c>
      <c r="M62" s="302">
        <v>464</v>
      </c>
      <c r="N62" s="302">
        <v>482</v>
      </c>
      <c r="O62" s="302">
        <v>599</v>
      </c>
      <c r="P62" s="302">
        <v>410</v>
      </c>
      <c r="Q62" s="302">
        <v>433</v>
      </c>
      <c r="R62" s="302">
        <v>536</v>
      </c>
      <c r="S62" s="302">
        <v>653</v>
      </c>
    </row>
    <row r="63" spans="2:19" ht="12" customHeight="1">
      <c r="B63" s="91" t="s">
        <v>31</v>
      </c>
      <c r="C63" s="97">
        <v>364</v>
      </c>
      <c r="D63" s="97">
        <v>364</v>
      </c>
      <c r="E63" s="97">
        <v>379</v>
      </c>
      <c r="F63" s="97">
        <v>348</v>
      </c>
      <c r="G63" s="97">
        <v>334</v>
      </c>
      <c r="H63" s="302">
        <v>289</v>
      </c>
      <c r="I63" s="302">
        <v>323</v>
      </c>
      <c r="J63" s="302">
        <v>361</v>
      </c>
      <c r="K63" s="302">
        <v>344</v>
      </c>
      <c r="L63" s="302">
        <v>309</v>
      </c>
      <c r="M63" s="302">
        <v>279</v>
      </c>
      <c r="N63" s="302">
        <v>315</v>
      </c>
      <c r="O63" s="302">
        <v>319</v>
      </c>
      <c r="P63" s="302">
        <v>202</v>
      </c>
      <c r="Q63" s="302">
        <v>216</v>
      </c>
      <c r="R63" s="302">
        <v>295</v>
      </c>
      <c r="S63" s="302">
        <v>365</v>
      </c>
    </row>
    <row r="64" spans="2:19" ht="12" customHeight="1">
      <c r="B64" s="91" t="s">
        <v>34</v>
      </c>
      <c r="C64" s="97">
        <v>1640</v>
      </c>
      <c r="D64" s="97">
        <v>1561</v>
      </c>
      <c r="E64" s="97">
        <v>1496</v>
      </c>
      <c r="F64" s="97">
        <v>1587</v>
      </c>
      <c r="G64" s="97">
        <v>1501</v>
      </c>
      <c r="H64" s="302">
        <v>1429</v>
      </c>
      <c r="I64" s="302">
        <v>1517</v>
      </c>
      <c r="J64" s="302">
        <v>1465</v>
      </c>
      <c r="K64" s="302">
        <v>1442</v>
      </c>
      <c r="L64" s="302">
        <v>1296</v>
      </c>
      <c r="M64" s="302">
        <v>1284</v>
      </c>
      <c r="N64" s="302">
        <v>1472</v>
      </c>
      <c r="O64" s="302">
        <v>1505</v>
      </c>
      <c r="P64" s="302">
        <v>1108</v>
      </c>
      <c r="Q64" s="302">
        <v>1165</v>
      </c>
      <c r="R64" s="302">
        <v>1449</v>
      </c>
      <c r="S64" s="302">
        <v>1711</v>
      </c>
    </row>
    <row r="65" spans="2:19" ht="12" customHeight="1">
      <c r="B65" s="91" t="s">
        <v>423</v>
      </c>
      <c r="C65" s="97">
        <v>6422</v>
      </c>
      <c r="D65" s="97">
        <v>6647</v>
      </c>
      <c r="E65" s="97">
        <v>6822</v>
      </c>
      <c r="F65" s="97">
        <v>7712</v>
      </c>
      <c r="G65" s="97">
        <v>7538</v>
      </c>
      <c r="H65" s="302">
        <v>7751</v>
      </c>
      <c r="I65" s="302">
        <v>8148</v>
      </c>
      <c r="J65" s="302">
        <v>8456</v>
      </c>
      <c r="K65" s="302">
        <v>8381</v>
      </c>
      <c r="L65" s="302">
        <v>7616</v>
      </c>
      <c r="M65" s="302">
        <v>7623</v>
      </c>
      <c r="N65" s="302">
        <v>8482</v>
      </c>
      <c r="O65" s="302">
        <v>8973</v>
      </c>
      <c r="P65" s="302">
        <v>5564</v>
      </c>
      <c r="Q65" s="302">
        <v>5750</v>
      </c>
      <c r="R65" s="302">
        <v>7711</v>
      </c>
      <c r="S65" s="302">
        <v>8618</v>
      </c>
    </row>
    <row r="66" spans="2:19" ht="12" customHeight="1">
      <c r="B66" s="91" t="s">
        <v>425</v>
      </c>
      <c r="C66" s="97">
        <v>0</v>
      </c>
      <c r="D66" s="97">
        <v>0</v>
      </c>
      <c r="E66" s="97">
        <v>0</v>
      </c>
      <c r="F66" s="97">
        <v>0</v>
      </c>
      <c r="G66" s="97">
        <v>0</v>
      </c>
      <c r="H66" s="349" t="s">
        <v>49</v>
      </c>
      <c r="I66" s="349" t="s">
        <v>49</v>
      </c>
      <c r="J66" s="349" t="s">
        <v>49</v>
      </c>
      <c r="K66" s="349" t="s">
        <v>49</v>
      </c>
      <c r="L66" s="349" t="s">
        <v>49</v>
      </c>
      <c r="M66" s="349" t="s">
        <v>49</v>
      </c>
      <c r="N66" s="302">
        <v>12</v>
      </c>
      <c r="O66" s="302">
        <v>1</v>
      </c>
      <c r="P66" s="302">
        <v>14</v>
      </c>
      <c r="Q66" s="302">
        <v>3</v>
      </c>
      <c r="R66" s="302">
        <v>2</v>
      </c>
      <c r="S66" s="302">
        <v>1</v>
      </c>
    </row>
    <row r="67" spans="2:19" ht="23.25" customHeight="1">
      <c r="B67" s="226" t="s">
        <v>43</v>
      </c>
      <c r="C67" s="95">
        <v>28511</v>
      </c>
      <c r="D67" s="95">
        <v>29453</v>
      </c>
      <c r="E67" s="95">
        <v>27318</v>
      </c>
      <c r="F67" s="95">
        <v>30524</v>
      </c>
      <c r="G67" s="95">
        <v>26229</v>
      </c>
      <c r="H67" s="351">
        <v>26772</v>
      </c>
      <c r="I67" s="351">
        <v>28271</v>
      </c>
      <c r="J67" s="351">
        <v>26202</v>
      </c>
      <c r="K67" s="351">
        <v>25331</v>
      </c>
      <c r="L67" s="351">
        <v>26309</v>
      </c>
      <c r="M67" s="351">
        <v>24873</v>
      </c>
      <c r="N67" s="321">
        <v>29767</v>
      </c>
      <c r="O67" s="351">
        <v>30169</v>
      </c>
      <c r="P67" s="351">
        <v>31807</v>
      </c>
      <c r="Q67" s="351">
        <v>32291</v>
      </c>
      <c r="R67" s="351">
        <v>25979</v>
      </c>
      <c r="S67" s="351">
        <v>32441</v>
      </c>
    </row>
    <row r="68" spans="2:19" ht="12" customHeight="1">
      <c r="B68" s="91" t="s">
        <v>30</v>
      </c>
      <c r="C68" s="97">
        <v>20535</v>
      </c>
      <c r="D68" s="97">
        <v>20810</v>
      </c>
      <c r="E68" s="97">
        <v>18222</v>
      </c>
      <c r="F68" s="97">
        <v>19928</v>
      </c>
      <c r="G68" s="97">
        <v>17035</v>
      </c>
      <c r="H68" s="302">
        <v>17163</v>
      </c>
      <c r="I68" s="302">
        <v>18067</v>
      </c>
      <c r="J68" s="302">
        <v>16563</v>
      </c>
      <c r="K68" s="302">
        <v>15621</v>
      </c>
      <c r="L68" s="302">
        <v>15856</v>
      </c>
      <c r="M68" s="302">
        <v>14778</v>
      </c>
      <c r="N68" s="349">
        <v>17862</v>
      </c>
      <c r="O68" s="302">
        <v>17751</v>
      </c>
      <c r="P68" s="302">
        <v>5847</v>
      </c>
      <c r="Q68" s="302">
        <v>6096</v>
      </c>
      <c r="R68" s="302">
        <v>13063</v>
      </c>
      <c r="S68" s="302">
        <v>18062</v>
      </c>
    </row>
    <row r="69" spans="2:19" ht="12" customHeight="1">
      <c r="B69" s="91" t="s">
        <v>31</v>
      </c>
      <c r="C69" s="97">
        <v>1242</v>
      </c>
      <c r="D69" s="97">
        <v>1210</v>
      </c>
      <c r="E69" s="97">
        <v>1259</v>
      </c>
      <c r="F69" s="97">
        <v>1243</v>
      </c>
      <c r="G69" s="97">
        <v>1091</v>
      </c>
      <c r="H69" s="302">
        <v>1134</v>
      </c>
      <c r="I69" s="302">
        <v>1046</v>
      </c>
      <c r="J69" s="302">
        <v>944</v>
      </c>
      <c r="K69" s="302">
        <v>913</v>
      </c>
      <c r="L69" s="302">
        <v>940</v>
      </c>
      <c r="M69" s="302">
        <v>866</v>
      </c>
      <c r="N69" s="302">
        <v>979</v>
      </c>
      <c r="O69" s="302">
        <v>1060</v>
      </c>
      <c r="P69" s="302">
        <v>809</v>
      </c>
      <c r="Q69" s="302">
        <v>829</v>
      </c>
      <c r="R69" s="302">
        <v>892</v>
      </c>
      <c r="S69" s="302">
        <v>1075</v>
      </c>
    </row>
    <row r="70" spans="2:19" ht="12" customHeight="1">
      <c r="B70" s="91" t="s">
        <v>34</v>
      </c>
      <c r="C70" s="97">
        <v>2026</v>
      </c>
      <c r="D70" s="97">
        <v>2093</v>
      </c>
      <c r="E70" s="97">
        <v>2307</v>
      </c>
      <c r="F70" s="97">
        <v>2286</v>
      </c>
      <c r="G70" s="97">
        <v>1995</v>
      </c>
      <c r="H70" s="302">
        <v>1959</v>
      </c>
      <c r="I70" s="302">
        <v>2091</v>
      </c>
      <c r="J70" s="302">
        <v>1967</v>
      </c>
      <c r="K70" s="302">
        <v>1797</v>
      </c>
      <c r="L70" s="302">
        <v>2027</v>
      </c>
      <c r="M70" s="302">
        <v>1821</v>
      </c>
      <c r="N70" s="349">
        <v>2199</v>
      </c>
      <c r="O70" s="302">
        <v>2186</v>
      </c>
      <c r="P70" s="302">
        <v>7689</v>
      </c>
      <c r="Q70" s="302">
        <v>7739</v>
      </c>
      <c r="R70" s="302">
        <v>2514</v>
      </c>
      <c r="S70" s="302">
        <v>2683</v>
      </c>
    </row>
    <row r="71" spans="2:19" ht="12" customHeight="1">
      <c r="B71" s="91" t="s">
        <v>423</v>
      </c>
      <c r="C71" s="97">
        <v>4708</v>
      </c>
      <c r="D71" s="97">
        <v>5340</v>
      </c>
      <c r="E71" s="97">
        <v>5530</v>
      </c>
      <c r="F71" s="97">
        <v>7067</v>
      </c>
      <c r="G71" s="97">
        <v>6108</v>
      </c>
      <c r="H71" s="302">
        <v>6516</v>
      </c>
      <c r="I71" s="302">
        <v>7067</v>
      </c>
      <c r="J71" s="302">
        <v>6728</v>
      </c>
      <c r="K71" s="302">
        <v>7000</v>
      </c>
      <c r="L71" s="302">
        <v>7486</v>
      </c>
      <c r="M71" s="302">
        <v>7394</v>
      </c>
      <c r="N71" s="349">
        <v>8694</v>
      </c>
      <c r="O71" s="302">
        <v>9145</v>
      </c>
      <c r="P71" s="302">
        <v>17445</v>
      </c>
      <c r="Q71" s="302">
        <v>17618</v>
      </c>
      <c r="R71" s="302">
        <v>9501</v>
      </c>
      <c r="S71" s="302">
        <v>10604</v>
      </c>
    </row>
    <row r="72" spans="2:19" ht="12" customHeight="1">
      <c r="B72" s="91" t="s">
        <v>438</v>
      </c>
      <c r="C72" s="97">
        <v>0</v>
      </c>
      <c r="D72" s="97">
        <v>0</v>
      </c>
      <c r="E72" s="97">
        <v>0</v>
      </c>
      <c r="F72" s="97">
        <v>0</v>
      </c>
      <c r="G72" s="97">
        <v>0</v>
      </c>
      <c r="H72" s="349" t="s">
        <v>49</v>
      </c>
      <c r="I72" s="349" t="s">
        <v>49</v>
      </c>
      <c r="J72" s="349" t="s">
        <v>49</v>
      </c>
      <c r="K72" s="349" t="s">
        <v>49</v>
      </c>
      <c r="L72" s="349" t="s">
        <v>49</v>
      </c>
      <c r="M72" s="302">
        <v>14</v>
      </c>
      <c r="N72" s="302">
        <v>33</v>
      </c>
      <c r="O72" s="302">
        <v>27</v>
      </c>
      <c r="P72" s="302">
        <v>17</v>
      </c>
      <c r="Q72" s="302">
        <v>9</v>
      </c>
      <c r="R72" s="302">
        <v>9</v>
      </c>
      <c r="S72" s="302">
        <v>17</v>
      </c>
    </row>
    <row r="73" spans="2:19" ht="23.25" customHeight="1">
      <c r="B73" s="226" t="s">
        <v>44</v>
      </c>
      <c r="C73" s="95">
        <v>34113</v>
      </c>
      <c r="D73" s="95">
        <v>34835</v>
      </c>
      <c r="E73" s="95">
        <v>36799</v>
      </c>
      <c r="F73" s="95">
        <v>40877</v>
      </c>
      <c r="G73" s="95">
        <v>38232</v>
      </c>
      <c r="H73" s="351">
        <v>39202</v>
      </c>
      <c r="I73" s="351">
        <v>39748</v>
      </c>
      <c r="J73" s="351">
        <v>39214</v>
      </c>
      <c r="K73" s="351">
        <v>43356</v>
      </c>
      <c r="L73" s="351">
        <v>42976</v>
      </c>
      <c r="M73" s="351">
        <v>42323</v>
      </c>
      <c r="N73" s="321">
        <v>44359</v>
      </c>
      <c r="O73" s="351">
        <v>48955</v>
      </c>
      <c r="P73" s="351">
        <v>33686</v>
      </c>
      <c r="Q73" s="351">
        <v>34645</v>
      </c>
      <c r="R73" s="351">
        <v>44589</v>
      </c>
      <c r="S73" s="351">
        <v>50957</v>
      </c>
    </row>
    <row r="74" spans="2:19" ht="12" customHeight="1">
      <c r="B74" s="91" t="s">
        <v>30</v>
      </c>
      <c r="C74" s="97">
        <v>5200</v>
      </c>
      <c r="D74" s="97">
        <v>4920</v>
      </c>
      <c r="E74" s="97">
        <v>5044</v>
      </c>
      <c r="F74" s="97">
        <v>5399</v>
      </c>
      <c r="G74" s="97">
        <v>5001</v>
      </c>
      <c r="H74" s="302">
        <v>5293</v>
      </c>
      <c r="I74" s="302">
        <v>5381</v>
      </c>
      <c r="J74" s="302">
        <v>5468</v>
      </c>
      <c r="K74" s="302">
        <v>5983</v>
      </c>
      <c r="L74" s="302">
        <v>6267</v>
      </c>
      <c r="M74" s="302">
        <v>6269</v>
      </c>
      <c r="N74" s="349">
        <v>6926</v>
      </c>
      <c r="O74" s="302">
        <v>7610</v>
      </c>
      <c r="P74" s="302">
        <v>5810</v>
      </c>
      <c r="Q74" s="302">
        <v>5996</v>
      </c>
      <c r="R74" s="302">
        <v>6903</v>
      </c>
      <c r="S74" s="302">
        <v>7208</v>
      </c>
    </row>
    <row r="75" spans="2:19" ht="12" customHeight="1">
      <c r="B75" s="91" t="s">
        <v>31</v>
      </c>
      <c r="C75" s="97">
        <v>5207</v>
      </c>
      <c r="D75" s="97">
        <v>5167</v>
      </c>
      <c r="E75" s="97">
        <v>5660</v>
      </c>
      <c r="F75" s="97">
        <v>6089</v>
      </c>
      <c r="G75" s="97">
        <v>5924</v>
      </c>
      <c r="H75" s="302">
        <v>5938</v>
      </c>
      <c r="I75" s="302">
        <v>6137</v>
      </c>
      <c r="J75" s="302">
        <v>5799</v>
      </c>
      <c r="K75" s="302">
        <v>6205</v>
      </c>
      <c r="L75" s="302">
        <v>6153</v>
      </c>
      <c r="M75" s="302">
        <v>6235</v>
      </c>
      <c r="N75" s="349">
        <v>6128</v>
      </c>
      <c r="O75" s="302">
        <v>6842</v>
      </c>
      <c r="P75" s="302">
        <v>4926</v>
      </c>
      <c r="Q75" s="302">
        <v>5075</v>
      </c>
      <c r="R75" s="302">
        <v>5917</v>
      </c>
      <c r="S75" s="302">
        <v>6528</v>
      </c>
    </row>
    <row r="76" spans="2:19" ht="12" customHeight="1">
      <c r="B76" s="91" t="s">
        <v>34</v>
      </c>
      <c r="C76" s="97">
        <v>12390</v>
      </c>
      <c r="D76" s="97">
        <v>12547</v>
      </c>
      <c r="E76" s="97">
        <v>12942</v>
      </c>
      <c r="F76" s="97">
        <v>14582</v>
      </c>
      <c r="G76" s="97">
        <v>13432</v>
      </c>
      <c r="H76" s="302">
        <v>13747</v>
      </c>
      <c r="I76" s="302">
        <v>13616</v>
      </c>
      <c r="J76" s="302">
        <v>13436</v>
      </c>
      <c r="K76" s="302">
        <v>14444</v>
      </c>
      <c r="L76" s="302">
        <v>14126</v>
      </c>
      <c r="M76" s="302">
        <v>13910</v>
      </c>
      <c r="N76" s="349">
        <v>14772</v>
      </c>
      <c r="O76" s="302">
        <v>16326</v>
      </c>
      <c r="P76" s="302">
        <v>12223</v>
      </c>
      <c r="Q76" s="302">
        <v>12511</v>
      </c>
      <c r="R76" s="302">
        <v>15349</v>
      </c>
      <c r="S76" s="302">
        <v>17212</v>
      </c>
    </row>
    <row r="77" spans="2:19" ht="12" customHeight="1">
      <c r="B77" s="91" t="s">
        <v>423</v>
      </c>
      <c r="C77" s="97">
        <v>11316</v>
      </c>
      <c r="D77" s="97">
        <v>12201</v>
      </c>
      <c r="E77" s="97">
        <v>13153</v>
      </c>
      <c r="F77" s="97">
        <v>14807</v>
      </c>
      <c r="G77" s="97">
        <v>13875</v>
      </c>
      <c r="H77" s="302">
        <v>14224</v>
      </c>
      <c r="I77" s="302">
        <v>14614</v>
      </c>
      <c r="J77" s="302">
        <v>14510.999999999996</v>
      </c>
      <c r="K77" s="302">
        <v>16724</v>
      </c>
      <c r="L77" s="302">
        <v>16430</v>
      </c>
      <c r="M77" s="302">
        <v>15903</v>
      </c>
      <c r="N77" s="349">
        <v>16525</v>
      </c>
      <c r="O77" s="302">
        <v>18170</v>
      </c>
      <c r="P77" s="302">
        <v>10710</v>
      </c>
      <c r="Q77" s="302">
        <v>11058</v>
      </c>
      <c r="R77" s="302">
        <v>16417</v>
      </c>
      <c r="S77" s="302">
        <v>20007</v>
      </c>
    </row>
    <row r="78" spans="2:19" ht="12" customHeight="1">
      <c r="B78" s="91" t="s">
        <v>438</v>
      </c>
      <c r="C78" s="97">
        <v>0</v>
      </c>
      <c r="D78" s="97">
        <v>0</v>
      </c>
      <c r="E78" s="97">
        <v>0</v>
      </c>
      <c r="F78" s="97">
        <v>0</v>
      </c>
      <c r="G78" s="97">
        <v>0</v>
      </c>
      <c r="H78" s="349" t="s">
        <v>49</v>
      </c>
      <c r="I78" s="349" t="s">
        <v>49</v>
      </c>
      <c r="J78" s="349" t="s">
        <v>49</v>
      </c>
      <c r="K78" s="349" t="s">
        <v>49</v>
      </c>
      <c r="L78" s="349" t="s">
        <v>49</v>
      </c>
      <c r="M78" s="302">
        <v>6</v>
      </c>
      <c r="N78" s="302">
        <v>8</v>
      </c>
      <c r="O78" s="302">
        <v>7</v>
      </c>
      <c r="P78" s="302">
        <v>17</v>
      </c>
      <c r="Q78" s="302">
        <v>5</v>
      </c>
      <c r="R78" s="302">
        <v>3</v>
      </c>
      <c r="S78" s="302">
        <v>2</v>
      </c>
    </row>
    <row r="79" spans="2:19" ht="23.25" customHeight="1">
      <c r="B79" s="226" t="s">
        <v>45</v>
      </c>
      <c r="C79" s="95">
        <v>5700</v>
      </c>
      <c r="D79" s="95">
        <v>5949</v>
      </c>
      <c r="E79" s="95">
        <v>5814</v>
      </c>
      <c r="F79" s="95">
        <v>6747</v>
      </c>
      <c r="G79" s="95">
        <v>6367</v>
      </c>
      <c r="H79" s="351">
        <v>6326</v>
      </c>
      <c r="I79" s="351">
        <v>6091</v>
      </c>
      <c r="J79" s="351">
        <v>6338</v>
      </c>
      <c r="K79" s="351">
        <v>6849</v>
      </c>
      <c r="L79" s="351">
        <v>7169</v>
      </c>
      <c r="M79" s="351">
        <v>7136</v>
      </c>
      <c r="N79" s="321">
        <v>7215</v>
      </c>
      <c r="O79" s="351">
        <v>8202</v>
      </c>
      <c r="P79" s="351">
        <v>4040</v>
      </c>
      <c r="Q79" s="351">
        <v>4115</v>
      </c>
      <c r="R79" s="351">
        <v>5489</v>
      </c>
      <c r="S79" s="351">
        <v>7271</v>
      </c>
    </row>
    <row r="80" spans="2:19" ht="12" customHeight="1">
      <c r="B80" s="91" t="s">
        <v>30</v>
      </c>
      <c r="C80" s="97">
        <v>2524</v>
      </c>
      <c r="D80" s="97">
        <v>2661</v>
      </c>
      <c r="E80" s="97">
        <v>2459</v>
      </c>
      <c r="F80" s="97">
        <v>2794</v>
      </c>
      <c r="G80" s="97">
        <v>2565</v>
      </c>
      <c r="H80" s="302">
        <v>2544</v>
      </c>
      <c r="I80" s="302">
        <v>2445</v>
      </c>
      <c r="J80" s="302">
        <v>2612</v>
      </c>
      <c r="K80" s="302">
        <v>2833</v>
      </c>
      <c r="L80" s="302">
        <v>2962</v>
      </c>
      <c r="M80" s="302">
        <v>2928</v>
      </c>
      <c r="N80" s="349">
        <v>2879</v>
      </c>
      <c r="O80" s="302">
        <v>3447</v>
      </c>
      <c r="P80" s="302">
        <v>1517</v>
      </c>
      <c r="Q80" s="302">
        <v>1545</v>
      </c>
      <c r="R80" s="302">
        <v>1954</v>
      </c>
      <c r="S80" s="302">
        <v>2614</v>
      </c>
    </row>
    <row r="81" spans="2:19" ht="12" customHeight="1">
      <c r="B81" s="91" t="s">
        <v>31</v>
      </c>
      <c r="C81" s="97">
        <v>843</v>
      </c>
      <c r="D81" s="97">
        <v>763</v>
      </c>
      <c r="E81" s="97">
        <v>756</v>
      </c>
      <c r="F81" s="97">
        <v>859</v>
      </c>
      <c r="G81" s="97">
        <v>834</v>
      </c>
      <c r="H81" s="302">
        <v>745</v>
      </c>
      <c r="I81" s="302">
        <v>663</v>
      </c>
      <c r="J81" s="302">
        <v>657</v>
      </c>
      <c r="K81" s="302">
        <v>740</v>
      </c>
      <c r="L81" s="302">
        <v>732</v>
      </c>
      <c r="M81" s="302">
        <v>707</v>
      </c>
      <c r="N81" s="302">
        <v>704</v>
      </c>
      <c r="O81" s="302">
        <v>739</v>
      </c>
      <c r="P81" s="302">
        <v>353</v>
      </c>
      <c r="Q81" s="302">
        <v>361</v>
      </c>
      <c r="R81" s="302">
        <v>518</v>
      </c>
      <c r="S81" s="302">
        <v>666</v>
      </c>
    </row>
    <row r="82" spans="2:19" ht="12" customHeight="1">
      <c r="B82" s="91" t="s">
        <v>34</v>
      </c>
      <c r="C82" s="97">
        <v>1283</v>
      </c>
      <c r="D82" s="97">
        <v>1339</v>
      </c>
      <c r="E82" s="97">
        <v>1350</v>
      </c>
      <c r="F82" s="97">
        <v>1552</v>
      </c>
      <c r="G82" s="97">
        <v>1421</v>
      </c>
      <c r="H82" s="302">
        <v>1485</v>
      </c>
      <c r="I82" s="302">
        <v>1418</v>
      </c>
      <c r="J82" s="302">
        <v>1385</v>
      </c>
      <c r="K82" s="302">
        <v>1430</v>
      </c>
      <c r="L82" s="302">
        <v>1536</v>
      </c>
      <c r="M82" s="302">
        <v>1479</v>
      </c>
      <c r="N82" s="349">
        <v>1579</v>
      </c>
      <c r="O82" s="302">
        <v>1785</v>
      </c>
      <c r="P82" s="302">
        <v>1048</v>
      </c>
      <c r="Q82" s="302">
        <v>1067</v>
      </c>
      <c r="R82" s="302">
        <v>1398</v>
      </c>
      <c r="S82" s="302">
        <v>1741</v>
      </c>
    </row>
    <row r="83" spans="2:19" ht="12" customHeight="1">
      <c r="B83" s="91" t="s">
        <v>423</v>
      </c>
      <c r="C83" s="97">
        <v>1050</v>
      </c>
      <c r="D83" s="97">
        <v>1186</v>
      </c>
      <c r="E83" s="97">
        <v>1249</v>
      </c>
      <c r="F83" s="97">
        <v>1542</v>
      </c>
      <c r="G83" s="97">
        <v>1547</v>
      </c>
      <c r="H83" s="302">
        <v>1552</v>
      </c>
      <c r="I83" s="302">
        <v>1565</v>
      </c>
      <c r="J83" s="302">
        <v>1684</v>
      </c>
      <c r="K83" s="302">
        <v>1846</v>
      </c>
      <c r="L83" s="302">
        <v>1939</v>
      </c>
      <c r="M83" s="302">
        <v>2018</v>
      </c>
      <c r="N83" s="349">
        <v>2046</v>
      </c>
      <c r="O83" s="302">
        <v>2229</v>
      </c>
      <c r="P83" s="302">
        <v>1120</v>
      </c>
      <c r="Q83" s="302">
        <v>1141</v>
      </c>
      <c r="R83" s="302">
        <v>1618</v>
      </c>
      <c r="S83" s="302">
        <v>2249</v>
      </c>
    </row>
    <row r="84" spans="2:19" ht="12" customHeight="1">
      <c r="B84" s="91" t="s">
        <v>438</v>
      </c>
      <c r="C84" s="97">
        <v>0</v>
      </c>
      <c r="D84" s="97">
        <v>0</v>
      </c>
      <c r="E84" s="97">
        <v>0</v>
      </c>
      <c r="F84" s="97">
        <v>0</v>
      </c>
      <c r="G84" s="97">
        <v>0</v>
      </c>
      <c r="H84" s="349" t="s">
        <v>49</v>
      </c>
      <c r="I84" s="349" t="s">
        <v>49</v>
      </c>
      <c r="J84" s="349" t="s">
        <v>49</v>
      </c>
      <c r="K84" s="349" t="s">
        <v>49</v>
      </c>
      <c r="L84" s="349" t="s">
        <v>49</v>
      </c>
      <c r="M84" s="302">
        <v>4</v>
      </c>
      <c r="N84" s="302">
        <v>7</v>
      </c>
      <c r="O84" s="302">
        <v>2</v>
      </c>
      <c r="P84" s="302">
        <v>2</v>
      </c>
      <c r="Q84" s="302">
        <v>1</v>
      </c>
      <c r="R84" s="302">
        <v>1</v>
      </c>
      <c r="S84" s="302">
        <v>1</v>
      </c>
    </row>
    <row r="85" spans="2:19" ht="23.25" customHeight="1">
      <c r="B85" s="226" t="s">
        <v>46</v>
      </c>
      <c r="C85" s="95">
        <v>2756</v>
      </c>
      <c r="D85" s="95">
        <v>2635</v>
      </c>
      <c r="E85" s="95">
        <v>2550</v>
      </c>
      <c r="F85" s="95">
        <v>2703</v>
      </c>
      <c r="G85" s="95">
        <v>2662</v>
      </c>
      <c r="H85" s="351">
        <v>2618</v>
      </c>
      <c r="I85" s="351">
        <v>2667</v>
      </c>
      <c r="J85" s="351">
        <v>2468</v>
      </c>
      <c r="K85" s="351">
        <v>3004</v>
      </c>
      <c r="L85" s="351">
        <v>3134</v>
      </c>
      <c r="M85" s="351">
        <v>2871</v>
      </c>
      <c r="N85" s="321">
        <v>3074</v>
      </c>
      <c r="O85" s="351">
        <v>3246</v>
      </c>
      <c r="P85" s="351">
        <v>1789</v>
      </c>
      <c r="Q85" s="351">
        <v>1821</v>
      </c>
      <c r="R85" s="351">
        <v>2791</v>
      </c>
      <c r="S85" s="351">
        <v>3498</v>
      </c>
    </row>
    <row r="86" spans="2:19" ht="12" customHeight="1">
      <c r="B86" s="91" t="s">
        <v>30</v>
      </c>
      <c r="C86" s="97">
        <v>775</v>
      </c>
      <c r="D86" s="97">
        <v>627</v>
      </c>
      <c r="E86" s="97">
        <v>521</v>
      </c>
      <c r="F86" s="97">
        <v>537</v>
      </c>
      <c r="G86" s="97">
        <v>520</v>
      </c>
      <c r="H86" s="302">
        <v>520</v>
      </c>
      <c r="I86" s="302">
        <v>528</v>
      </c>
      <c r="J86" s="302">
        <v>460</v>
      </c>
      <c r="K86" s="302">
        <v>485</v>
      </c>
      <c r="L86" s="302">
        <v>529</v>
      </c>
      <c r="M86" s="302">
        <v>540</v>
      </c>
      <c r="N86" s="302">
        <v>586</v>
      </c>
      <c r="O86" s="302">
        <v>640</v>
      </c>
      <c r="P86" s="302">
        <v>392</v>
      </c>
      <c r="Q86" s="302">
        <v>403</v>
      </c>
      <c r="R86" s="302">
        <v>535</v>
      </c>
      <c r="S86" s="302">
        <v>571</v>
      </c>
    </row>
    <row r="87" spans="2:19" ht="12" customHeight="1">
      <c r="B87" s="91" t="s">
        <v>31</v>
      </c>
      <c r="C87" s="97">
        <v>408</v>
      </c>
      <c r="D87" s="97">
        <v>390</v>
      </c>
      <c r="E87" s="97">
        <v>417</v>
      </c>
      <c r="F87" s="97">
        <v>437</v>
      </c>
      <c r="G87" s="97">
        <v>385</v>
      </c>
      <c r="H87" s="302">
        <v>372</v>
      </c>
      <c r="I87" s="302">
        <v>365</v>
      </c>
      <c r="J87" s="302">
        <v>321</v>
      </c>
      <c r="K87" s="302">
        <v>429</v>
      </c>
      <c r="L87" s="302">
        <v>442</v>
      </c>
      <c r="M87" s="302">
        <v>368</v>
      </c>
      <c r="N87" s="302">
        <v>377</v>
      </c>
      <c r="O87" s="302">
        <v>424</v>
      </c>
      <c r="P87" s="302">
        <v>231</v>
      </c>
      <c r="Q87" s="302">
        <v>237</v>
      </c>
      <c r="R87" s="302">
        <v>325</v>
      </c>
      <c r="S87" s="302">
        <v>461</v>
      </c>
    </row>
    <row r="88" spans="2:19" ht="12" customHeight="1">
      <c r="B88" s="91" t="s">
        <v>34</v>
      </c>
      <c r="C88" s="97">
        <v>918</v>
      </c>
      <c r="D88" s="97">
        <v>932</v>
      </c>
      <c r="E88" s="97">
        <v>909</v>
      </c>
      <c r="F88" s="97">
        <v>946</v>
      </c>
      <c r="G88" s="97">
        <v>1003</v>
      </c>
      <c r="H88" s="302">
        <v>891</v>
      </c>
      <c r="I88" s="302">
        <v>938</v>
      </c>
      <c r="J88" s="302">
        <v>827</v>
      </c>
      <c r="K88" s="302">
        <v>984</v>
      </c>
      <c r="L88" s="302">
        <v>1079</v>
      </c>
      <c r="M88" s="302">
        <v>962</v>
      </c>
      <c r="N88" s="302">
        <v>982</v>
      </c>
      <c r="O88" s="302">
        <v>1008</v>
      </c>
      <c r="P88" s="302">
        <v>614</v>
      </c>
      <c r="Q88" s="302">
        <v>625</v>
      </c>
      <c r="R88" s="302">
        <v>927</v>
      </c>
      <c r="S88" s="302">
        <v>1148</v>
      </c>
    </row>
    <row r="89" spans="2:19" ht="12" customHeight="1">
      <c r="B89" s="91" t="s">
        <v>423</v>
      </c>
      <c r="C89" s="97">
        <v>655</v>
      </c>
      <c r="D89" s="97">
        <v>686</v>
      </c>
      <c r="E89" s="97">
        <v>703</v>
      </c>
      <c r="F89" s="97">
        <v>783</v>
      </c>
      <c r="G89" s="97">
        <v>754</v>
      </c>
      <c r="H89" s="302">
        <v>835</v>
      </c>
      <c r="I89" s="302">
        <v>836</v>
      </c>
      <c r="J89" s="302">
        <v>860</v>
      </c>
      <c r="K89" s="302">
        <v>1106</v>
      </c>
      <c r="L89" s="302">
        <v>1084</v>
      </c>
      <c r="M89" s="302">
        <v>991</v>
      </c>
      <c r="N89" s="349">
        <v>1125</v>
      </c>
      <c r="O89" s="302">
        <v>1169</v>
      </c>
      <c r="P89" s="302">
        <v>547</v>
      </c>
      <c r="Q89" s="302">
        <v>556</v>
      </c>
      <c r="R89" s="302">
        <v>1003</v>
      </c>
      <c r="S89" s="302">
        <v>1318</v>
      </c>
    </row>
    <row r="90" spans="2:19" ht="12" customHeight="1">
      <c r="B90" s="91" t="s">
        <v>438</v>
      </c>
      <c r="C90" s="97">
        <v>0</v>
      </c>
      <c r="D90" s="97">
        <v>0</v>
      </c>
      <c r="E90" s="97">
        <v>0</v>
      </c>
      <c r="F90" s="97">
        <v>0</v>
      </c>
      <c r="G90" s="97">
        <v>0</v>
      </c>
      <c r="H90" s="349" t="s">
        <v>49</v>
      </c>
      <c r="I90" s="349" t="s">
        <v>49</v>
      </c>
      <c r="J90" s="349" t="s">
        <v>49</v>
      </c>
      <c r="K90" s="349" t="s">
        <v>49</v>
      </c>
      <c r="L90" s="349" t="s">
        <v>49</v>
      </c>
      <c r="M90" s="302">
        <v>10</v>
      </c>
      <c r="N90" s="302">
        <v>4</v>
      </c>
      <c r="O90" s="302">
        <v>5</v>
      </c>
      <c r="P90" s="302">
        <v>5</v>
      </c>
      <c r="Q90" s="349" t="s">
        <v>49</v>
      </c>
      <c r="R90" s="302">
        <v>1</v>
      </c>
      <c r="S90" s="302" t="s">
        <v>49</v>
      </c>
    </row>
    <row r="91" spans="2:19" ht="25.5" customHeight="1">
      <c r="B91" s="226" t="s">
        <v>47</v>
      </c>
      <c r="C91" s="95">
        <v>9619</v>
      </c>
      <c r="D91" s="95">
        <v>9774</v>
      </c>
      <c r="E91" s="95">
        <v>10567</v>
      </c>
      <c r="F91" s="95">
        <v>11237</v>
      </c>
      <c r="G91" s="95">
        <v>10588</v>
      </c>
      <c r="H91" s="351">
        <v>10805</v>
      </c>
      <c r="I91" s="351">
        <v>11295</v>
      </c>
      <c r="J91" s="351">
        <v>10749</v>
      </c>
      <c r="K91" s="351">
        <v>12927</v>
      </c>
      <c r="L91" s="351">
        <v>13042</v>
      </c>
      <c r="M91" s="351">
        <v>12751</v>
      </c>
      <c r="N91" s="321">
        <v>13324</v>
      </c>
      <c r="O91" s="351">
        <v>14459</v>
      </c>
      <c r="P91" s="351">
        <v>7776</v>
      </c>
      <c r="Q91" s="351">
        <v>7924</v>
      </c>
      <c r="R91" s="351">
        <v>11927</v>
      </c>
      <c r="S91" s="351">
        <v>15088</v>
      </c>
    </row>
    <row r="92" spans="2:19" ht="12" customHeight="1">
      <c r="B92" s="91" t="s">
        <v>30</v>
      </c>
      <c r="C92" s="97">
        <v>2710</v>
      </c>
      <c r="D92" s="97">
        <v>2486</v>
      </c>
      <c r="E92" s="97">
        <v>2449</v>
      </c>
      <c r="F92" s="97">
        <v>2466</v>
      </c>
      <c r="G92" s="97">
        <v>2153</v>
      </c>
      <c r="H92" s="302">
        <v>2155</v>
      </c>
      <c r="I92" s="302">
        <v>2175</v>
      </c>
      <c r="J92" s="302">
        <v>2033</v>
      </c>
      <c r="K92" s="302">
        <v>2504</v>
      </c>
      <c r="L92" s="302">
        <v>2589</v>
      </c>
      <c r="M92" s="302">
        <v>2358</v>
      </c>
      <c r="N92" s="349">
        <v>2531</v>
      </c>
      <c r="O92" s="302">
        <v>2755</v>
      </c>
      <c r="P92" s="302">
        <v>1471</v>
      </c>
      <c r="Q92" s="302">
        <v>1517</v>
      </c>
      <c r="R92" s="302">
        <v>1969</v>
      </c>
      <c r="S92" s="302">
        <v>2495</v>
      </c>
    </row>
    <row r="93" spans="2:19" ht="12" customHeight="1">
      <c r="B93" s="91" t="s">
        <v>31</v>
      </c>
      <c r="C93" s="97">
        <v>600</v>
      </c>
      <c r="D93" s="97">
        <v>594</v>
      </c>
      <c r="E93" s="97">
        <v>607</v>
      </c>
      <c r="F93" s="97">
        <v>661</v>
      </c>
      <c r="G93" s="97">
        <v>632</v>
      </c>
      <c r="H93" s="302">
        <v>589</v>
      </c>
      <c r="I93" s="302">
        <v>652</v>
      </c>
      <c r="J93" s="302">
        <v>664</v>
      </c>
      <c r="K93" s="302">
        <v>748</v>
      </c>
      <c r="L93" s="302">
        <v>741</v>
      </c>
      <c r="M93" s="302">
        <v>673</v>
      </c>
      <c r="N93" s="302">
        <v>703</v>
      </c>
      <c r="O93" s="302">
        <v>762</v>
      </c>
      <c r="P93" s="302">
        <v>427</v>
      </c>
      <c r="Q93" s="302">
        <v>430</v>
      </c>
      <c r="R93" s="302">
        <v>624</v>
      </c>
      <c r="S93" s="302">
        <v>718</v>
      </c>
    </row>
    <row r="94" spans="2:19" ht="12" customHeight="1">
      <c r="B94" s="91" t="s">
        <v>34</v>
      </c>
      <c r="C94" s="97">
        <v>1249</v>
      </c>
      <c r="D94" s="97">
        <v>1313</v>
      </c>
      <c r="E94" s="97">
        <v>1272</v>
      </c>
      <c r="F94" s="97">
        <v>1362</v>
      </c>
      <c r="G94" s="97">
        <v>1382</v>
      </c>
      <c r="H94" s="302">
        <v>1463</v>
      </c>
      <c r="I94" s="302">
        <v>1515</v>
      </c>
      <c r="J94" s="302">
        <v>1503</v>
      </c>
      <c r="K94" s="302">
        <v>1623</v>
      </c>
      <c r="L94" s="302">
        <v>1678</v>
      </c>
      <c r="M94" s="302">
        <v>1484</v>
      </c>
      <c r="N94" s="349">
        <v>1530</v>
      </c>
      <c r="O94" s="302">
        <v>1815</v>
      </c>
      <c r="P94" s="302">
        <v>1153</v>
      </c>
      <c r="Q94" s="302">
        <v>1174</v>
      </c>
      <c r="R94" s="302">
        <v>1502</v>
      </c>
      <c r="S94" s="302">
        <v>2011</v>
      </c>
    </row>
    <row r="95" spans="2:19" ht="12" customHeight="1">
      <c r="B95" s="91" t="s">
        <v>423</v>
      </c>
      <c r="C95" s="97">
        <v>5060</v>
      </c>
      <c r="D95" s="97">
        <v>5381</v>
      </c>
      <c r="E95" s="97">
        <v>6239</v>
      </c>
      <c r="F95" s="97">
        <v>6748</v>
      </c>
      <c r="G95" s="97">
        <v>6421</v>
      </c>
      <c r="H95" s="302">
        <v>6598</v>
      </c>
      <c r="I95" s="302">
        <v>6953</v>
      </c>
      <c r="J95" s="302">
        <v>6549</v>
      </c>
      <c r="K95" s="302">
        <v>8052</v>
      </c>
      <c r="L95" s="302">
        <v>8034</v>
      </c>
      <c r="M95" s="302">
        <v>8233</v>
      </c>
      <c r="N95" s="349">
        <v>8558</v>
      </c>
      <c r="O95" s="302">
        <v>9125</v>
      </c>
      <c r="P95" s="302">
        <v>4717</v>
      </c>
      <c r="Q95" s="302">
        <v>4801</v>
      </c>
      <c r="R95" s="302">
        <v>7832</v>
      </c>
      <c r="S95" s="302">
        <v>9863</v>
      </c>
    </row>
    <row r="96" spans="2:19" ht="12" customHeight="1">
      <c r="B96" s="91" t="s">
        <v>438</v>
      </c>
      <c r="C96" s="97">
        <v>0</v>
      </c>
      <c r="D96" s="97">
        <v>0</v>
      </c>
      <c r="E96" s="97">
        <v>0</v>
      </c>
      <c r="F96" s="97">
        <v>0</v>
      </c>
      <c r="G96" s="97">
        <v>0</v>
      </c>
      <c r="H96" s="349" t="s">
        <v>49</v>
      </c>
      <c r="I96" s="349" t="s">
        <v>49</v>
      </c>
      <c r="J96" s="349" t="s">
        <v>49</v>
      </c>
      <c r="K96" s="349" t="s">
        <v>49</v>
      </c>
      <c r="L96" s="349" t="s">
        <v>49</v>
      </c>
      <c r="M96" s="302">
        <v>3</v>
      </c>
      <c r="N96" s="302">
        <v>2</v>
      </c>
      <c r="O96" s="302">
        <v>2</v>
      </c>
      <c r="P96" s="302">
        <v>8</v>
      </c>
      <c r="Q96" s="302">
        <v>2</v>
      </c>
      <c r="R96" s="349" t="s">
        <v>49</v>
      </c>
      <c r="S96" s="349">
        <v>1</v>
      </c>
    </row>
    <row r="97" spans="2:19" ht="30.75" customHeight="1">
      <c r="B97" s="226" t="s">
        <v>50</v>
      </c>
      <c r="C97" s="95">
        <v>26695</v>
      </c>
      <c r="D97" s="95">
        <v>29558</v>
      </c>
      <c r="E97" s="95">
        <v>27837</v>
      </c>
      <c r="F97" s="95">
        <v>30935</v>
      </c>
      <c r="G97" s="95">
        <v>29628</v>
      </c>
      <c r="H97" s="351">
        <v>29775</v>
      </c>
      <c r="I97" s="351">
        <v>30862</v>
      </c>
      <c r="J97" s="351">
        <v>29762</v>
      </c>
      <c r="K97" s="351">
        <v>29186</v>
      </c>
      <c r="L97" s="351">
        <v>24106</v>
      </c>
      <c r="M97" s="351">
        <v>26802</v>
      </c>
      <c r="N97" s="321">
        <v>29124</v>
      </c>
      <c r="O97" s="351">
        <v>31108</v>
      </c>
      <c r="P97" s="351">
        <v>23908</v>
      </c>
      <c r="Q97" s="351">
        <v>25812</v>
      </c>
      <c r="R97" s="351">
        <v>26724</v>
      </c>
      <c r="S97" s="351">
        <v>28222</v>
      </c>
    </row>
    <row r="98" spans="2:19" ht="12" customHeight="1">
      <c r="B98" s="91" t="s">
        <v>30</v>
      </c>
      <c r="C98" s="97">
        <v>26695</v>
      </c>
      <c r="D98" s="97">
        <v>29557</v>
      </c>
      <c r="E98" s="97">
        <v>27836</v>
      </c>
      <c r="F98" s="97">
        <v>30935</v>
      </c>
      <c r="G98" s="97">
        <v>29628</v>
      </c>
      <c r="H98" s="302">
        <v>29775</v>
      </c>
      <c r="I98" s="302">
        <v>30862</v>
      </c>
      <c r="J98" s="302">
        <v>29762</v>
      </c>
      <c r="K98" s="302">
        <v>29186</v>
      </c>
      <c r="L98" s="302">
        <v>24083</v>
      </c>
      <c r="M98" s="302">
        <v>24784</v>
      </c>
      <c r="N98" s="349">
        <v>26053</v>
      </c>
      <c r="O98" s="302">
        <v>27873</v>
      </c>
      <c r="P98" s="302">
        <v>20851</v>
      </c>
      <c r="Q98" s="302">
        <v>25801</v>
      </c>
      <c r="R98" s="302">
        <v>26713</v>
      </c>
      <c r="S98" s="302">
        <v>28219</v>
      </c>
    </row>
    <row r="99" spans="2:19" ht="12" customHeight="1">
      <c r="B99" s="91" t="s">
        <v>31</v>
      </c>
      <c r="C99" s="97">
        <v>0</v>
      </c>
      <c r="D99" s="97">
        <v>0</v>
      </c>
      <c r="E99" s="54">
        <v>0</v>
      </c>
      <c r="F99" s="54">
        <v>0</v>
      </c>
      <c r="G99" s="54">
        <v>0</v>
      </c>
      <c r="H99" s="349" t="s">
        <v>49</v>
      </c>
      <c r="I99" s="349" t="s">
        <v>49</v>
      </c>
      <c r="J99" s="349" t="s">
        <v>49</v>
      </c>
      <c r="K99" s="349" t="s">
        <v>49</v>
      </c>
      <c r="L99" s="302">
        <v>3</v>
      </c>
      <c r="M99" s="302">
        <v>6</v>
      </c>
      <c r="N99" s="349" t="s">
        <v>49</v>
      </c>
      <c r="O99" s="349" t="s">
        <v>49</v>
      </c>
      <c r="P99" s="349" t="s">
        <v>49</v>
      </c>
      <c r="Q99" s="349" t="s">
        <v>49</v>
      </c>
      <c r="R99" s="349" t="s">
        <v>49</v>
      </c>
      <c r="S99" s="349" t="s">
        <v>49</v>
      </c>
    </row>
    <row r="100" spans="2:19" ht="12" customHeight="1">
      <c r="B100" s="91" t="s">
        <v>34</v>
      </c>
      <c r="C100" s="54">
        <v>0</v>
      </c>
      <c r="D100" s="54">
        <v>0</v>
      </c>
      <c r="E100" s="54">
        <v>0</v>
      </c>
      <c r="F100" s="54">
        <v>0</v>
      </c>
      <c r="G100" s="54">
        <v>0</v>
      </c>
      <c r="H100" s="349" t="s">
        <v>49</v>
      </c>
      <c r="I100" s="349" t="s">
        <v>49</v>
      </c>
      <c r="J100" s="349" t="s">
        <v>49</v>
      </c>
      <c r="K100" s="349" t="s">
        <v>49</v>
      </c>
      <c r="L100" s="302">
        <v>8</v>
      </c>
      <c r="M100" s="302">
        <v>5</v>
      </c>
      <c r="N100" s="302">
        <v>2</v>
      </c>
      <c r="O100" s="349" t="s">
        <v>49</v>
      </c>
      <c r="P100" s="349" t="s">
        <v>49</v>
      </c>
      <c r="Q100" s="349" t="s">
        <v>49</v>
      </c>
      <c r="R100" s="349" t="s">
        <v>49</v>
      </c>
      <c r="S100" s="349" t="s">
        <v>49</v>
      </c>
    </row>
    <row r="101" spans="2:19" ht="12" customHeight="1">
      <c r="B101" s="91" t="s">
        <v>423</v>
      </c>
      <c r="C101" s="54">
        <v>0</v>
      </c>
      <c r="D101" s="54">
        <v>0</v>
      </c>
      <c r="E101" s="54">
        <v>0</v>
      </c>
      <c r="F101" s="54">
        <v>0</v>
      </c>
      <c r="G101" s="54">
        <v>0</v>
      </c>
      <c r="H101" s="349" t="s">
        <v>49</v>
      </c>
      <c r="I101" s="349" t="s">
        <v>49</v>
      </c>
      <c r="J101" s="349" t="s">
        <v>49</v>
      </c>
      <c r="K101" s="349" t="s">
        <v>49</v>
      </c>
      <c r="L101" s="207">
        <v>12</v>
      </c>
      <c r="M101" s="302">
        <v>2007</v>
      </c>
      <c r="N101" s="302">
        <v>1</v>
      </c>
      <c r="O101" s="349" t="s">
        <v>49</v>
      </c>
      <c r="P101" s="349" t="s">
        <v>49</v>
      </c>
      <c r="Q101" s="349" t="s">
        <v>49</v>
      </c>
      <c r="R101" s="349" t="s">
        <v>49</v>
      </c>
      <c r="S101" s="349" t="s">
        <v>49</v>
      </c>
    </row>
    <row r="102" spans="2:19" ht="12" customHeight="1">
      <c r="B102" s="91" t="s">
        <v>426</v>
      </c>
      <c r="C102" s="54">
        <v>0</v>
      </c>
      <c r="D102" s="54">
        <v>1</v>
      </c>
      <c r="E102" s="54">
        <v>1</v>
      </c>
      <c r="F102" s="54">
        <v>0</v>
      </c>
      <c r="G102" s="54">
        <v>0</v>
      </c>
      <c r="H102" s="349" t="s">
        <v>49</v>
      </c>
      <c r="I102" s="349" t="s">
        <v>49</v>
      </c>
      <c r="J102" s="349" t="s">
        <v>49</v>
      </c>
      <c r="K102" s="349" t="s">
        <v>49</v>
      </c>
      <c r="L102" s="349" t="s">
        <v>49</v>
      </c>
      <c r="M102" s="349" t="s">
        <v>49</v>
      </c>
      <c r="N102" s="302">
        <v>3068</v>
      </c>
      <c r="O102" s="302">
        <v>3235</v>
      </c>
      <c r="P102" s="302">
        <v>3057</v>
      </c>
      <c r="Q102" s="302">
        <v>11</v>
      </c>
      <c r="R102" s="302">
        <v>11</v>
      </c>
      <c r="S102" s="302">
        <v>3</v>
      </c>
    </row>
    <row r="103" spans="2:19" ht="35.25" customHeight="1">
      <c r="B103" s="226" t="s">
        <v>51</v>
      </c>
      <c r="C103" s="95">
        <v>3714</v>
      </c>
      <c r="D103" s="95">
        <v>3427</v>
      </c>
      <c r="E103" s="95">
        <v>3679</v>
      </c>
      <c r="F103" s="95">
        <v>3713</v>
      </c>
      <c r="G103" s="95">
        <v>3470</v>
      </c>
      <c r="H103" s="351">
        <v>3363</v>
      </c>
      <c r="I103" s="351">
        <v>3642</v>
      </c>
      <c r="J103" s="351">
        <v>3584</v>
      </c>
      <c r="K103" s="351">
        <v>4328</v>
      </c>
      <c r="L103" s="351">
        <v>4438</v>
      </c>
      <c r="M103" s="351">
        <v>4471</v>
      </c>
      <c r="N103" s="321">
        <v>4813</v>
      </c>
      <c r="O103" s="351">
        <v>5459</v>
      </c>
      <c r="P103" s="351">
        <v>3477</v>
      </c>
      <c r="Q103" s="351">
        <v>3517</v>
      </c>
      <c r="R103" s="351">
        <v>4441</v>
      </c>
      <c r="S103" s="351">
        <v>5645</v>
      </c>
    </row>
    <row r="104" spans="2:19" ht="12" customHeight="1">
      <c r="B104" s="91" t="s">
        <v>30</v>
      </c>
      <c r="C104" s="97">
        <v>3345</v>
      </c>
      <c r="D104" s="97">
        <v>3039</v>
      </c>
      <c r="E104" s="97">
        <v>3278</v>
      </c>
      <c r="F104" s="97">
        <v>3357</v>
      </c>
      <c r="G104" s="97">
        <v>3142</v>
      </c>
      <c r="H104" s="302">
        <v>3015</v>
      </c>
      <c r="I104" s="302">
        <v>3233</v>
      </c>
      <c r="J104" s="302">
        <v>3145</v>
      </c>
      <c r="K104" s="302">
        <v>3816</v>
      </c>
      <c r="L104" s="302">
        <v>3933</v>
      </c>
      <c r="M104" s="302">
        <v>3854</v>
      </c>
      <c r="N104" s="349">
        <v>4021</v>
      </c>
      <c r="O104" s="302">
        <v>4674</v>
      </c>
      <c r="P104" s="302">
        <v>3028</v>
      </c>
      <c r="Q104" s="302">
        <v>3182</v>
      </c>
      <c r="R104" s="302">
        <v>3917</v>
      </c>
      <c r="S104" s="302">
        <v>4926</v>
      </c>
    </row>
    <row r="105" spans="2:19" ht="12" customHeight="1">
      <c r="B105" s="91" t="s">
        <v>31</v>
      </c>
      <c r="C105" s="97">
        <v>173</v>
      </c>
      <c r="D105" s="97">
        <v>166</v>
      </c>
      <c r="E105" s="97">
        <v>183</v>
      </c>
      <c r="F105" s="97">
        <v>165</v>
      </c>
      <c r="G105" s="97">
        <v>152</v>
      </c>
      <c r="H105" s="302">
        <v>183</v>
      </c>
      <c r="I105" s="302">
        <v>191</v>
      </c>
      <c r="J105" s="302">
        <v>188</v>
      </c>
      <c r="K105" s="302">
        <v>251</v>
      </c>
      <c r="L105" s="302">
        <v>225</v>
      </c>
      <c r="M105" s="302">
        <v>228</v>
      </c>
      <c r="N105" s="302">
        <v>301</v>
      </c>
      <c r="O105" s="302">
        <v>325</v>
      </c>
      <c r="P105" s="302">
        <v>133</v>
      </c>
      <c r="Q105" s="302">
        <v>133</v>
      </c>
      <c r="R105" s="302">
        <v>250</v>
      </c>
      <c r="S105" s="302">
        <v>333</v>
      </c>
    </row>
    <row r="106" spans="2:19" ht="12" customHeight="1">
      <c r="B106" s="91" t="s">
        <v>34</v>
      </c>
      <c r="C106" s="97">
        <v>138</v>
      </c>
      <c r="D106" s="97">
        <v>134</v>
      </c>
      <c r="E106" s="97">
        <v>127</v>
      </c>
      <c r="F106" s="97">
        <v>113</v>
      </c>
      <c r="G106" s="97">
        <v>105</v>
      </c>
      <c r="H106" s="302">
        <v>110</v>
      </c>
      <c r="I106" s="302">
        <v>120</v>
      </c>
      <c r="J106" s="302">
        <v>152</v>
      </c>
      <c r="K106" s="302">
        <v>162</v>
      </c>
      <c r="L106" s="302">
        <v>163</v>
      </c>
      <c r="M106" s="302">
        <v>140</v>
      </c>
      <c r="N106" s="302">
        <v>178</v>
      </c>
      <c r="O106" s="302">
        <v>226</v>
      </c>
      <c r="P106" s="302">
        <v>121</v>
      </c>
      <c r="Q106" s="302">
        <v>123</v>
      </c>
      <c r="R106" s="302">
        <v>162</v>
      </c>
      <c r="S106" s="302">
        <v>211</v>
      </c>
    </row>
    <row r="107" spans="2:19" ht="12" customHeight="1">
      <c r="B107" s="91" t="s">
        <v>423</v>
      </c>
      <c r="C107" s="97">
        <v>58</v>
      </c>
      <c r="D107" s="97">
        <v>88</v>
      </c>
      <c r="E107" s="97">
        <v>91</v>
      </c>
      <c r="F107" s="97">
        <v>78</v>
      </c>
      <c r="G107" s="97">
        <v>71</v>
      </c>
      <c r="H107" s="302">
        <v>55</v>
      </c>
      <c r="I107" s="302">
        <v>98</v>
      </c>
      <c r="J107" s="302">
        <v>99</v>
      </c>
      <c r="K107" s="302">
        <v>99</v>
      </c>
      <c r="L107" s="302">
        <v>117</v>
      </c>
      <c r="M107" s="302">
        <v>141</v>
      </c>
      <c r="N107" s="302">
        <v>120</v>
      </c>
      <c r="O107" s="302">
        <v>118</v>
      </c>
      <c r="P107" s="302">
        <v>74</v>
      </c>
      <c r="Q107" s="302">
        <v>74</v>
      </c>
      <c r="R107" s="302">
        <v>109</v>
      </c>
      <c r="S107" s="302">
        <v>165</v>
      </c>
    </row>
    <row r="108" spans="2:19" ht="21" customHeight="1" thickBot="1">
      <c r="B108" s="344" t="s">
        <v>425</v>
      </c>
      <c r="C108" s="345">
        <v>0</v>
      </c>
      <c r="D108" s="345">
        <v>0</v>
      </c>
      <c r="E108" s="345">
        <v>0</v>
      </c>
      <c r="F108" s="345">
        <v>0</v>
      </c>
      <c r="G108" s="345">
        <v>0</v>
      </c>
      <c r="H108" s="353" t="s">
        <v>49</v>
      </c>
      <c r="I108" s="353" t="s">
        <v>49</v>
      </c>
      <c r="J108" s="353" t="s">
        <v>49</v>
      </c>
      <c r="K108" s="353" t="s">
        <v>49</v>
      </c>
      <c r="L108" s="353" t="s">
        <v>49</v>
      </c>
      <c r="M108" s="354">
        <v>108</v>
      </c>
      <c r="N108" s="354">
        <v>193</v>
      </c>
      <c r="O108" s="232">
        <v>116</v>
      </c>
      <c r="P108" s="232">
        <v>121</v>
      </c>
      <c r="Q108" s="232">
        <v>5</v>
      </c>
      <c r="R108" s="232">
        <v>3</v>
      </c>
      <c r="S108" s="232">
        <v>10</v>
      </c>
    </row>
    <row r="109" spans="2:19" ht="15" customHeight="1">
      <c r="B109" s="233"/>
      <c r="C109" s="10"/>
      <c r="D109" s="10"/>
      <c r="E109" s="10"/>
      <c r="F109" s="10"/>
      <c r="G109" s="10"/>
      <c r="H109" s="239"/>
      <c r="I109" s="234"/>
      <c r="N109" s="253"/>
      <c r="O109" s="253"/>
      <c r="P109" s="253"/>
      <c r="Q109" s="253"/>
      <c r="R109" s="253"/>
      <c r="S109" s="253" t="s">
        <v>54</v>
      </c>
    </row>
    <row r="110" spans="2:19" ht="18" customHeight="1" thickBot="1">
      <c r="B110" s="228"/>
      <c r="C110" s="50"/>
      <c r="D110" s="50"/>
      <c r="E110" s="50"/>
      <c r="F110" s="50"/>
      <c r="G110" s="50"/>
      <c r="H110" s="240"/>
      <c r="I110" s="235"/>
      <c r="N110" s="253"/>
      <c r="O110" s="253"/>
      <c r="P110" s="253"/>
      <c r="Q110" s="253"/>
      <c r="R110" s="253"/>
      <c r="S110" s="253" t="s">
        <v>55</v>
      </c>
    </row>
    <row r="111" spans="2:19" ht="37.5" customHeight="1" thickBot="1">
      <c r="B111" s="224" t="str">
        <f>+B4</f>
        <v>Causa de morbilidad /
 Grupo de edad</v>
      </c>
      <c r="C111" s="224">
        <v>2007</v>
      </c>
      <c r="D111" s="224">
        <v>2008</v>
      </c>
      <c r="E111" s="224">
        <v>2009</v>
      </c>
      <c r="F111" s="224">
        <v>2010</v>
      </c>
      <c r="G111" s="224">
        <v>2011</v>
      </c>
      <c r="H111" s="224">
        <v>2012</v>
      </c>
      <c r="I111" s="224">
        <v>2013</v>
      </c>
      <c r="J111" s="224">
        <v>2014</v>
      </c>
      <c r="K111" s="224">
        <v>2015</v>
      </c>
      <c r="L111" s="224">
        <v>2016</v>
      </c>
      <c r="M111" s="224">
        <v>2017</v>
      </c>
      <c r="N111" s="224">
        <v>2018</v>
      </c>
      <c r="O111" s="224">
        <v>2019</v>
      </c>
      <c r="P111" s="224">
        <v>2020</v>
      </c>
      <c r="Q111" s="224">
        <v>2021</v>
      </c>
      <c r="R111" s="224">
        <v>2022</v>
      </c>
      <c r="S111" s="224">
        <v>2023</v>
      </c>
    </row>
    <row r="112" spans="2:19" ht="7.5" customHeight="1">
      <c r="B112" s="236"/>
      <c r="C112" s="237"/>
      <c r="D112" s="237"/>
      <c r="E112" s="237"/>
      <c r="F112" s="237"/>
      <c r="G112" s="238"/>
      <c r="H112" s="237"/>
      <c r="I112" s="237"/>
      <c r="J112" s="237"/>
      <c r="K112" s="11"/>
      <c r="N112" s="227"/>
      <c r="O112" s="227"/>
      <c r="P112" s="227"/>
      <c r="Q112" s="227"/>
      <c r="R112" s="227"/>
      <c r="S112" s="227"/>
    </row>
    <row r="113" spans="2:19" ht="33.75" customHeight="1">
      <c r="B113" s="226" t="s">
        <v>52</v>
      </c>
      <c r="C113" s="95">
        <v>5773</v>
      </c>
      <c r="D113" s="95">
        <v>5791</v>
      </c>
      <c r="E113" s="95">
        <v>5418</v>
      </c>
      <c r="F113" s="95">
        <v>5453</v>
      </c>
      <c r="G113" s="95">
        <v>5746</v>
      </c>
      <c r="H113" s="351">
        <v>5725</v>
      </c>
      <c r="I113" s="351">
        <v>6159</v>
      </c>
      <c r="J113" s="351">
        <v>5825</v>
      </c>
      <c r="K113" s="351">
        <v>5499</v>
      </c>
      <c r="L113" s="351">
        <v>6511</v>
      </c>
      <c r="M113" s="351">
        <v>6131</v>
      </c>
      <c r="N113" s="321">
        <v>6290</v>
      </c>
      <c r="O113" s="351">
        <v>7027</v>
      </c>
      <c r="P113" s="351">
        <v>4883</v>
      </c>
      <c r="Q113" s="351">
        <v>5351</v>
      </c>
      <c r="R113" s="351">
        <v>6172</v>
      </c>
      <c r="S113" s="351">
        <v>6568</v>
      </c>
    </row>
    <row r="114" spans="2:19" ht="12" customHeight="1">
      <c r="B114" s="91" t="s">
        <v>30</v>
      </c>
      <c r="C114" s="97">
        <v>2064</v>
      </c>
      <c r="D114" s="97">
        <v>2064</v>
      </c>
      <c r="E114" s="97">
        <v>1804</v>
      </c>
      <c r="F114" s="97">
        <v>1916</v>
      </c>
      <c r="G114" s="97">
        <v>2181</v>
      </c>
      <c r="H114" s="302">
        <v>2009</v>
      </c>
      <c r="I114" s="302">
        <v>2214</v>
      </c>
      <c r="J114" s="302">
        <v>2172</v>
      </c>
      <c r="K114" s="302">
        <v>2016</v>
      </c>
      <c r="L114" s="302">
        <v>2512</v>
      </c>
      <c r="M114" s="302">
        <v>2312</v>
      </c>
      <c r="N114" s="349">
        <v>2414</v>
      </c>
      <c r="O114" s="302">
        <v>2600</v>
      </c>
      <c r="P114" s="302">
        <v>1694</v>
      </c>
      <c r="Q114" s="302">
        <v>1917</v>
      </c>
      <c r="R114" s="302">
        <v>2132</v>
      </c>
      <c r="S114" s="302">
        <v>2218</v>
      </c>
    </row>
    <row r="115" spans="2:19" ht="12" customHeight="1">
      <c r="B115" s="91" t="s">
        <v>31</v>
      </c>
      <c r="C115" s="97">
        <v>801</v>
      </c>
      <c r="D115" s="97">
        <v>767</v>
      </c>
      <c r="E115" s="97">
        <v>731</v>
      </c>
      <c r="F115" s="97">
        <v>693</v>
      </c>
      <c r="G115" s="97">
        <v>706</v>
      </c>
      <c r="H115" s="302">
        <v>736</v>
      </c>
      <c r="I115" s="302">
        <v>727</v>
      </c>
      <c r="J115" s="302">
        <v>683</v>
      </c>
      <c r="K115" s="302">
        <v>601</v>
      </c>
      <c r="L115" s="302">
        <v>723</v>
      </c>
      <c r="M115" s="302">
        <v>667</v>
      </c>
      <c r="N115" s="302">
        <v>606</v>
      </c>
      <c r="O115" s="302">
        <v>686</v>
      </c>
      <c r="P115" s="302">
        <v>444</v>
      </c>
      <c r="Q115" s="302">
        <v>495</v>
      </c>
      <c r="R115" s="302">
        <v>538</v>
      </c>
      <c r="S115" s="302">
        <v>594</v>
      </c>
    </row>
    <row r="116" spans="2:19" ht="12" customHeight="1">
      <c r="B116" s="91" t="s">
        <v>34</v>
      </c>
      <c r="C116" s="97">
        <v>1370</v>
      </c>
      <c r="D116" s="97">
        <v>1393</v>
      </c>
      <c r="E116" s="97">
        <v>1364</v>
      </c>
      <c r="F116" s="97">
        <v>1288</v>
      </c>
      <c r="G116" s="97">
        <v>1338</v>
      </c>
      <c r="H116" s="302">
        <v>1321</v>
      </c>
      <c r="I116" s="302">
        <v>1402</v>
      </c>
      <c r="J116" s="302">
        <v>1294</v>
      </c>
      <c r="K116" s="302">
        <v>1256</v>
      </c>
      <c r="L116" s="302">
        <v>1396</v>
      </c>
      <c r="M116" s="302">
        <v>1310</v>
      </c>
      <c r="N116" s="349">
        <v>1315</v>
      </c>
      <c r="O116" s="302">
        <v>1499</v>
      </c>
      <c r="P116" s="302">
        <v>1113</v>
      </c>
      <c r="Q116" s="302">
        <v>1222</v>
      </c>
      <c r="R116" s="302">
        <v>1419</v>
      </c>
      <c r="S116" s="302">
        <v>1458</v>
      </c>
    </row>
    <row r="117" spans="2:19" ht="12" customHeight="1">
      <c r="B117" s="91" t="s">
        <v>423</v>
      </c>
      <c r="C117" s="97">
        <v>1538</v>
      </c>
      <c r="D117" s="97">
        <v>1567</v>
      </c>
      <c r="E117" s="97">
        <v>1519</v>
      </c>
      <c r="F117" s="97">
        <v>1556</v>
      </c>
      <c r="G117" s="97">
        <v>1521</v>
      </c>
      <c r="H117" s="302">
        <v>1659</v>
      </c>
      <c r="I117" s="302">
        <v>1816</v>
      </c>
      <c r="J117" s="302">
        <v>1676</v>
      </c>
      <c r="K117" s="302">
        <v>1626</v>
      </c>
      <c r="L117" s="302">
        <v>1880</v>
      </c>
      <c r="M117" s="302">
        <v>1838</v>
      </c>
      <c r="N117" s="349">
        <v>1918</v>
      </c>
      <c r="O117" s="302">
        <v>2222</v>
      </c>
      <c r="P117" s="302">
        <v>1585</v>
      </c>
      <c r="Q117" s="302">
        <v>1717</v>
      </c>
      <c r="R117" s="302">
        <v>2080</v>
      </c>
      <c r="S117" s="302">
        <v>2292</v>
      </c>
    </row>
    <row r="118" spans="2:19" ht="12" customHeight="1">
      <c r="B118" s="91" t="s">
        <v>438</v>
      </c>
      <c r="C118" s="97">
        <v>0</v>
      </c>
      <c r="D118" s="97">
        <v>0</v>
      </c>
      <c r="E118" s="97">
        <v>0</v>
      </c>
      <c r="F118" s="97">
        <v>0</v>
      </c>
      <c r="G118" s="97">
        <v>0</v>
      </c>
      <c r="H118" s="349" t="s">
        <v>49</v>
      </c>
      <c r="I118" s="349" t="s">
        <v>49</v>
      </c>
      <c r="J118" s="349" t="s">
        <v>49</v>
      </c>
      <c r="K118" s="349" t="s">
        <v>49</v>
      </c>
      <c r="L118" s="349" t="s">
        <v>49</v>
      </c>
      <c r="M118" s="302">
        <v>4</v>
      </c>
      <c r="N118" s="302">
        <v>37</v>
      </c>
      <c r="O118" s="302">
        <v>20</v>
      </c>
      <c r="P118" s="302">
        <v>47</v>
      </c>
      <c r="Q118" s="349" t="s">
        <v>49</v>
      </c>
      <c r="R118" s="302">
        <v>3</v>
      </c>
      <c r="S118" s="302">
        <v>6</v>
      </c>
    </row>
    <row r="119" spans="2:19" ht="22.5" customHeight="1">
      <c r="B119" s="226" t="s">
        <v>53</v>
      </c>
      <c r="C119" s="95">
        <v>39811</v>
      </c>
      <c r="D119" s="95">
        <v>39689</v>
      </c>
      <c r="E119" s="95">
        <v>37744</v>
      </c>
      <c r="F119" s="95">
        <v>42524</v>
      </c>
      <c r="G119" s="95">
        <v>38859</v>
      </c>
      <c r="H119" s="351">
        <v>38542</v>
      </c>
      <c r="I119" s="351">
        <v>37120</v>
      </c>
      <c r="J119" s="351">
        <v>36813</v>
      </c>
      <c r="K119" s="351">
        <v>35524</v>
      </c>
      <c r="L119" s="351">
        <v>35200</v>
      </c>
      <c r="M119" s="351">
        <v>32744</v>
      </c>
      <c r="N119" s="321">
        <v>33729</v>
      </c>
      <c r="O119" s="351">
        <v>35443</v>
      </c>
      <c r="P119" s="351">
        <v>25408</v>
      </c>
      <c r="Q119" s="351">
        <v>26343</v>
      </c>
      <c r="R119" s="351">
        <v>31596</v>
      </c>
      <c r="S119" s="351">
        <v>35957</v>
      </c>
    </row>
    <row r="120" spans="2:19" ht="12" customHeight="1">
      <c r="B120" s="91" t="s">
        <v>30</v>
      </c>
      <c r="C120" s="97">
        <v>10763</v>
      </c>
      <c r="D120" s="97">
        <v>10394</v>
      </c>
      <c r="E120" s="97">
        <v>9715</v>
      </c>
      <c r="F120" s="97">
        <v>10364</v>
      </c>
      <c r="G120" s="97">
        <v>9389</v>
      </c>
      <c r="H120" s="302">
        <v>8999</v>
      </c>
      <c r="I120" s="302">
        <v>8791</v>
      </c>
      <c r="J120" s="302">
        <v>8748</v>
      </c>
      <c r="K120" s="302">
        <v>8420</v>
      </c>
      <c r="L120" s="302">
        <v>8501</v>
      </c>
      <c r="M120" s="302">
        <v>8154</v>
      </c>
      <c r="N120" s="349">
        <v>8159</v>
      </c>
      <c r="O120" s="302">
        <v>8387</v>
      </c>
      <c r="P120" s="302">
        <v>5581</v>
      </c>
      <c r="Q120" s="302">
        <v>5789</v>
      </c>
      <c r="R120" s="302">
        <v>6421</v>
      </c>
      <c r="S120" s="302">
        <v>7311</v>
      </c>
    </row>
    <row r="121" spans="2:19" ht="12" customHeight="1">
      <c r="B121" s="91" t="s">
        <v>31</v>
      </c>
      <c r="C121" s="97">
        <v>8888</v>
      </c>
      <c r="D121" s="97">
        <v>8880</v>
      </c>
      <c r="E121" s="97">
        <v>8207</v>
      </c>
      <c r="F121" s="97">
        <v>9450</v>
      </c>
      <c r="G121" s="97">
        <v>8711</v>
      </c>
      <c r="H121" s="302">
        <v>8686</v>
      </c>
      <c r="I121" s="302">
        <v>8034</v>
      </c>
      <c r="J121" s="302">
        <v>7672</v>
      </c>
      <c r="K121" s="302">
        <v>7048</v>
      </c>
      <c r="L121" s="302">
        <v>6774</v>
      </c>
      <c r="M121" s="302">
        <v>6123</v>
      </c>
      <c r="N121" s="349">
        <v>6180</v>
      </c>
      <c r="O121" s="302">
        <v>6285</v>
      </c>
      <c r="P121" s="302">
        <v>4681</v>
      </c>
      <c r="Q121" s="302">
        <v>4856</v>
      </c>
      <c r="R121" s="302">
        <v>5619</v>
      </c>
      <c r="S121" s="302">
        <v>6254</v>
      </c>
    </row>
    <row r="122" spans="2:19" ht="12" customHeight="1">
      <c r="B122" s="91" t="s">
        <v>34</v>
      </c>
      <c r="C122" s="97">
        <v>14158</v>
      </c>
      <c r="D122" s="97">
        <v>14167</v>
      </c>
      <c r="E122" s="97">
        <v>13467</v>
      </c>
      <c r="F122" s="97">
        <v>15348</v>
      </c>
      <c r="G122" s="97">
        <v>13968</v>
      </c>
      <c r="H122" s="302">
        <v>13933</v>
      </c>
      <c r="I122" s="302">
        <v>13243</v>
      </c>
      <c r="J122" s="302">
        <v>13139</v>
      </c>
      <c r="K122" s="302">
        <v>12704</v>
      </c>
      <c r="L122" s="302">
        <v>12382</v>
      </c>
      <c r="M122" s="302">
        <v>11308</v>
      </c>
      <c r="N122" s="349">
        <v>11857</v>
      </c>
      <c r="O122" s="302">
        <v>12705</v>
      </c>
      <c r="P122" s="302">
        <v>9788</v>
      </c>
      <c r="Q122" s="302">
        <v>10172</v>
      </c>
      <c r="R122" s="302">
        <v>12149</v>
      </c>
      <c r="S122" s="302">
        <v>13957</v>
      </c>
    </row>
    <row r="123" spans="2:19" ht="12" customHeight="1">
      <c r="B123" s="91" t="s">
        <v>423</v>
      </c>
      <c r="C123" s="97">
        <v>6002</v>
      </c>
      <c r="D123" s="97">
        <v>6248</v>
      </c>
      <c r="E123" s="97">
        <v>6355</v>
      </c>
      <c r="F123" s="97">
        <v>7362</v>
      </c>
      <c r="G123" s="97">
        <v>6791</v>
      </c>
      <c r="H123" s="302">
        <v>6924</v>
      </c>
      <c r="I123" s="302">
        <v>7052</v>
      </c>
      <c r="J123" s="302">
        <v>7254</v>
      </c>
      <c r="K123" s="302">
        <v>7352</v>
      </c>
      <c r="L123" s="302">
        <v>7543</v>
      </c>
      <c r="M123" s="302">
        <v>7149</v>
      </c>
      <c r="N123" s="349">
        <v>7507</v>
      </c>
      <c r="O123" s="302">
        <v>8046</v>
      </c>
      <c r="P123" s="302">
        <v>5356</v>
      </c>
      <c r="Q123" s="302">
        <v>5526</v>
      </c>
      <c r="R123" s="302">
        <v>7406</v>
      </c>
      <c r="S123" s="302">
        <v>8433</v>
      </c>
    </row>
    <row r="124" spans="2:19" ht="12" customHeight="1">
      <c r="B124" s="91" t="s">
        <v>438</v>
      </c>
      <c r="C124" s="97">
        <v>0</v>
      </c>
      <c r="D124" s="97">
        <v>0</v>
      </c>
      <c r="E124" s="97">
        <v>0</v>
      </c>
      <c r="F124" s="97">
        <v>0</v>
      </c>
      <c r="G124" s="97">
        <v>0</v>
      </c>
      <c r="H124" s="349" t="s">
        <v>49</v>
      </c>
      <c r="I124" s="349" t="s">
        <v>49</v>
      </c>
      <c r="J124" s="349" t="s">
        <v>49</v>
      </c>
      <c r="K124" s="349" t="s">
        <v>49</v>
      </c>
      <c r="L124" s="349" t="s">
        <v>49</v>
      </c>
      <c r="M124" s="302">
        <v>10</v>
      </c>
      <c r="N124" s="302">
        <v>26</v>
      </c>
      <c r="O124" s="302">
        <v>20</v>
      </c>
      <c r="P124" s="302">
        <v>2</v>
      </c>
      <c r="Q124" s="349" t="s">
        <v>49</v>
      </c>
      <c r="R124" s="302">
        <v>1</v>
      </c>
      <c r="S124" s="302">
        <v>2</v>
      </c>
    </row>
    <row r="125" spans="2:19" ht="22.5" customHeight="1">
      <c r="B125" s="226" t="s">
        <v>434</v>
      </c>
      <c r="C125" s="95">
        <v>7183</v>
      </c>
      <c r="D125" s="95">
        <v>936</v>
      </c>
      <c r="E125" s="95">
        <v>1392</v>
      </c>
      <c r="F125" s="95">
        <v>1302</v>
      </c>
      <c r="G125" s="95">
        <v>831</v>
      </c>
      <c r="H125" s="351">
        <v>1517</v>
      </c>
      <c r="I125" s="349" t="s">
        <v>49</v>
      </c>
      <c r="J125" s="351">
        <v>614</v>
      </c>
      <c r="K125" s="351">
        <v>23</v>
      </c>
      <c r="L125" s="349" t="s">
        <v>49</v>
      </c>
      <c r="M125" s="349" t="s">
        <v>49</v>
      </c>
      <c r="N125" s="351">
        <v>336</v>
      </c>
      <c r="O125" s="351">
        <v>369</v>
      </c>
      <c r="P125" s="351">
        <v>599</v>
      </c>
      <c r="Q125" s="351">
        <v>599</v>
      </c>
      <c r="R125" s="351">
        <v>1525</v>
      </c>
      <c r="S125" s="351">
        <v>1510</v>
      </c>
    </row>
    <row r="126" spans="2:19" ht="12" customHeight="1">
      <c r="B126" s="91" t="s">
        <v>30</v>
      </c>
      <c r="C126" s="97">
        <v>6666</v>
      </c>
      <c r="D126" s="97">
        <v>388</v>
      </c>
      <c r="E126" s="97">
        <v>699</v>
      </c>
      <c r="F126" s="97">
        <v>660</v>
      </c>
      <c r="G126" s="97">
        <v>219</v>
      </c>
      <c r="H126" s="302">
        <v>902</v>
      </c>
      <c r="I126" s="349" t="s">
        <v>49</v>
      </c>
      <c r="J126" s="302">
        <v>250</v>
      </c>
      <c r="K126" s="302">
        <v>12</v>
      </c>
      <c r="L126" s="349" t="s">
        <v>49</v>
      </c>
      <c r="M126" s="349" t="s">
        <v>49</v>
      </c>
      <c r="N126" s="302">
        <v>101</v>
      </c>
      <c r="O126" s="302">
        <v>115</v>
      </c>
      <c r="P126" s="302">
        <v>371</v>
      </c>
      <c r="Q126" s="351">
        <v>395</v>
      </c>
      <c r="R126" s="351">
        <v>1224</v>
      </c>
      <c r="S126" s="351">
        <v>1131</v>
      </c>
    </row>
    <row r="127" spans="2:19" ht="12" customHeight="1">
      <c r="B127" s="91" t="s">
        <v>31</v>
      </c>
      <c r="C127" s="97">
        <v>143</v>
      </c>
      <c r="D127" s="97">
        <v>122</v>
      </c>
      <c r="E127" s="97">
        <v>128</v>
      </c>
      <c r="F127" s="97">
        <v>95</v>
      </c>
      <c r="G127" s="97">
        <v>132</v>
      </c>
      <c r="H127" s="302">
        <v>112</v>
      </c>
      <c r="I127" s="349" t="s">
        <v>49</v>
      </c>
      <c r="J127" s="302">
        <v>61</v>
      </c>
      <c r="K127" s="302">
        <v>9</v>
      </c>
      <c r="L127" s="349" t="s">
        <v>49</v>
      </c>
      <c r="M127" s="349" t="s">
        <v>49</v>
      </c>
      <c r="N127" s="302">
        <v>28</v>
      </c>
      <c r="O127" s="302">
        <v>26</v>
      </c>
      <c r="P127" s="302">
        <v>37</v>
      </c>
      <c r="Q127" s="351">
        <v>37</v>
      </c>
      <c r="R127" s="351">
        <v>49</v>
      </c>
      <c r="S127" s="351">
        <v>49</v>
      </c>
    </row>
    <row r="128" spans="2:19" ht="12" customHeight="1">
      <c r="B128" s="91" t="s">
        <v>34</v>
      </c>
      <c r="C128" s="97">
        <v>204</v>
      </c>
      <c r="D128" s="97">
        <v>237</v>
      </c>
      <c r="E128" s="97">
        <v>286</v>
      </c>
      <c r="F128" s="97">
        <v>291</v>
      </c>
      <c r="G128" s="97">
        <v>232</v>
      </c>
      <c r="H128" s="302">
        <v>236</v>
      </c>
      <c r="I128" s="349" t="s">
        <v>49</v>
      </c>
      <c r="J128" s="302">
        <v>124</v>
      </c>
      <c r="K128" s="302">
        <v>1</v>
      </c>
      <c r="L128" s="349" t="s">
        <v>49</v>
      </c>
      <c r="M128" s="349" t="s">
        <v>49</v>
      </c>
      <c r="N128" s="302">
        <v>89</v>
      </c>
      <c r="O128" s="302">
        <v>98</v>
      </c>
      <c r="P128" s="302">
        <v>85</v>
      </c>
      <c r="Q128" s="351">
        <v>85</v>
      </c>
      <c r="R128" s="351">
        <v>136</v>
      </c>
      <c r="S128" s="351">
        <v>188</v>
      </c>
    </row>
    <row r="129" spans="2:19" ht="12" customHeight="1">
      <c r="B129" s="91" t="s">
        <v>423</v>
      </c>
      <c r="C129" s="97">
        <v>170</v>
      </c>
      <c r="D129" s="97">
        <v>189</v>
      </c>
      <c r="E129" s="97">
        <v>279</v>
      </c>
      <c r="F129" s="97">
        <v>256</v>
      </c>
      <c r="G129" s="97">
        <v>248</v>
      </c>
      <c r="H129" s="302">
        <v>267</v>
      </c>
      <c r="I129" s="349" t="s">
        <v>49</v>
      </c>
      <c r="J129" s="302">
        <v>179</v>
      </c>
      <c r="K129" s="302">
        <v>1</v>
      </c>
      <c r="L129" s="349" t="s">
        <v>49</v>
      </c>
      <c r="M129" s="349" t="s">
        <v>49</v>
      </c>
      <c r="N129" s="302">
        <v>113</v>
      </c>
      <c r="O129" s="302">
        <v>91</v>
      </c>
      <c r="P129" s="302">
        <v>82</v>
      </c>
      <c r="Q129" s="351">
        <v>82</v>
      </c>
      <c r="R129" s="351">
        <v>116</v>
      </c>
      <c r="S129" s="351">
        <v>141</v>
      </c>
    </row>
    <row r="130" spans="2:19" ht="12" customHeight="1">
      <c r="B130" s="91" t="s">
        <v>425</v>
      </c>
      <c r="C130" s="97">
        <v>0</v>
      </c>
      <c r="D130" s="97">
        <v>0</v>
      </c>
      <c r="E130" s="97">
        <v>0</v>
      </c>
      <c r="F130" s="97">
        <v>0</v>
      </c>
      <c r="G130" s="97">
        <v>0</v>
      </c>
      <c r="H130" s="349" t="s">
        <v>49</v>
      </c>
      <c r="I130" s="349" t="s">
        <v>49</v>
      </c>
      <c r="J130" s="349" t="s">
        <v>49</v>
      </c>
      <c r="K130" s="349" t="s">
        <v>49</v>
      </c>
      <c r="L130" s="349" t="s">
        <v>49</v>
      </c>
      <c r="M130" s="349" t="s">
        <v>49</v>
      </c>
      <c r="N130" s="302">
        <v>5</v>
      </c>
      <c r="O130" s="302">
        <v>39</v>
      </c>
      <c r="P130" s="302">
        <v>24</v>
      </c>
      <c r="Q130" s="349" t="s">
        <v>49</v>
      </c>
      <c r="R130" s="349" t="s">
        <v>49</v>
      </c>
      <c r="S130" s="349">
        <v>1</v>
      </c>
    </row>
    <row r="131" spans="2:19" ht="22.5" customHeight="1">
      <c r="B131" s="226" t="s">
        <v>435</v>
      </c>
      <c r="C131" s="97">
        <v>0</v>
      </c>
      <c r="D131" s="97">
        <v>0</v>
      </c>
      <c r="E131" s="54">
        <v>0</v>
      </c>
      <c r="F131" s="54">
        <v>0</v>
      </c>
      <c r="G131" s="95">
        <v>868</v>
      </c>
      <c r="H131" s="351">
        <v>995</v>
      </c>
      <c r="I131" s="351">
        <v>853</v>
      </c>
      <c r="J131" s="351">
        <v>818</v>
      </c>
      <c r="K131" s="351">
        <v>692</v>
      </c>
      <c r="L131" s="349" t="s">
        <v>49</v>
      </c>
      <c r="M131" s="351">
        <v>2630</v>
      </c>
      <c r="N131" s="351">
        <v>143</v>
      </c>
      <c r="O131" s="351">
        <v>166</v>
      </c>
      <c r="P131" s="351">
        <v>170</v>
      </c>
      <c r="Q131" s="351">
        <v>170</v>
      </c>
      <c r="R131" s="351">
        <v>173</v>
      </c>
      <c r="S131" s="351">
        <v>164</v>
      </c>
    </row>
    <row r="132" spans="2:19" ht="12" customHeight="1">
      <c r="B132" s="91" t="s">
        <v>30</v>
      </c>
      <c r="C132" s="97">
        <v>0</v>
      </c>
      <c r="D132" s="97">
        <v>0</v>
      </c>
      <c r="E132" s="54">
        <v>0</v>
      </c>
      <c r="F132" s="54">
        <v>0</v>
      </c>
      <c r="G132" s="97">
        <v>192</v>
      </c>
      <c r="H132" s="302">
        <v>216</v>
      </c>
      <c r="I132" s="302">
        <v>235</v>
      </c>
      <c r="J132" s="302">
        <v>176</v>
      </c>
      <c r="K132" s="302">
        <v>170</v>
      </c>
      <c r="L132" s="349" t="s">
        <v>49</v>
      </c>
      <c r="M132" s="349" t="s">
        <v>49</v>
      </c>
      <c r="N132" s="302">
        <v>43</v>
      </c>
      <c r="O132" s="302">
        <v>47</v>
      </c>
      <c r="P132" s="302">
        <v>31</v>
      </c>
      <c r="Q132" s="302">
        <v>32</v>
      </c>
      <c r="R132" s="302">
        <v>47</v>
      </c>
      <c r="S132" s="302">
        <v>49</v>
      </c>
    </row>
    <row r="133" spans="2:19" ht="12" customHeight="1">
      <c r="B133" s="91" t="s">
        <v>31</v>
      </c>
      <c r="C133" s="97">
        <v>0</v>
      </c>
      <c r="D133" s="97">
        <v>0</v>
      </c>
      <c r="E133" s="54">
        <v>0</v>
      </c>
      <c r="F133" s="54">
        <v>0</v>
      </c>
      <c r="G133" s="97">
        <v>225</v>
      </c>
      <c r="H133" s="302">
        <v>250</v>
      </c>
      <c r="I133" s="302">
        <v>180</v>
      </c>
      <c r="J133" s="302">
        <v>178</v>
      </c>
      <c r="K133" s="302">
        <v>141</v>
      </c>
      <c r="L133" s="349" t="s">
        <v>49</v>
      </c>
      <c r="M133" s="349" t="s">
        <v>49</v>
      </c>
      <c r="N133" s="302">
        <v>34</v>
      </c>
      <c r="O133" s="302">
        <v>32</v>
      </c>
      <c r="P133" s="302">
        <v>48</v>
      </c>
      <c r="Q133" s="302">
        <v>48</v>
      </c>
      <c r="R133" s="302">
        <v>39</v>
      </c>
      <c r="S133" s="302">
        <v>22</v>
      </c>
    </row>
    <row r="134" spans="2:19" ht="12" customHeight="1">
      <c r="B134" s="91" t="s">
        <v>34</v>
      </c>
      <c r="C134" s="97">
        <v>0</v>
      </c>
      <c r="D134" s="97">
        <v>0</v>
      </c>
      <c r="E134" s="54">
        <v>0</v>
      </c>
      <c r="F134" s="54">
        <v>0</v>
      </c>
      <c r="G134" s="97">
        <v>290</v>
      </c>
      <c r="H134" s="302">
        <v>345</v>
      </c>
      <c r="I134" s="302">
        <v>296</v>
      </c>
      <c r="J134" s="302">
        <v>319</v>
      </c>
      <c r="K134" s="302">
        <v>227</v>
      </c>
      <c r="L134" s="349" t="s">
        <v>49</v>
      </c>
      <c r="M134" s="349" t="s">
        <v>49</v>
      </c>
      <c r="N134" s="302">
        <v>45</v>
      </c>
      <c r="O134" s="302">
        <v>55</v>
      </c>
      <c r="P134" s="302">
        <v>63</v>
      </c>
      <c r="Q134" s="302">
        <v>63</v>
      </c>
      <c r="R134" s="302">
        <v>49</v>
      </c>
      <c r="S134" s="302">
        <v>76</v>
      </c>
    </row>
    <row r="135" spans="2:19" ht="12" customHeight="1">
      <c r="B135" s="91" t="s">
        <v>423</v>
      </c>
      <c r="C135" s="97">
        <v>0</v>
      </c>
      <c r="D135" s="97">
        <v>0</v>
      </c>
      <c r="E135" s="54">
        <v>0</v>
      </c>
      <c r="F135" s="54">
        <v>0</v>
      </c>
      <c r="G135" s="97">
        <v>161</v>
      </c>
      <c r="H135" s="302">
        <v>184</v>
      </c>
      <c r="I135" s="302">
        <v>142</v>
      </c>
      <c r="J135" s="302">
        <v>145</v>
      </c>
      <c r="K135" s="302">
        <v>154</v>
      </c>
      <c r="L135" s="349" t="s">
        <v>49</v>
      </c>
      <c r="M135" s="349" t="s">
        <v>49</v>
      </c>
      <c r="N135" s="302">
        <v>21</v>
      </c>
      <c r="O135" s="302">
        <v>31</v>
      </c>
      <c r="P135" s="302">
        <v>27</v>
      </c>
      <c r="Q135" s="302">
        <v>27</v>
      </c>
      <c r="R135" s="302">
        <v>38</v>
      </c>
      <c r="S135" s="302">
        <v>17</v>
      </c>
    </row>
    <row r="136" spans="2:19" ht="22.5" customHeight="1" thickBot="1">
      <c r="B136" s="458" t="s">
        <v>439</v>
      </c>
      <c r="C136" s="459"/>
      <c r="D136" s="459"/>
      <c r="E136" s="460"/>
      <c r="F136" s="460"/>
      <c r="G136" s="459"/>
      <c r="H136" s="461" t="s">
        <v>49</v>
      </c>
      <c r="I136" s="461" t="s">
        <v>49</v>
      </c>
      <c r="J136" s="461" t="s">
        <v>49</v>
      </c>
      <c r="K136" s="461" t="s">
        <v>49</v>
      </c>
      <c r="L136" s="461" t="s">
        <v>49</v>
      </c>
      <c r="M136" s="462">
        <v>2630</v>
      </c>
      <c r="N136" s="461" t="s">
        <v>49</v>
      </c>
      <c r="O136" s="463">
        <v>1</v>
      </c>
      <c r="P136" s="463">
        <v>1</v>
      </c>
      <c r="Q136" s="461" t="s">
        <v>49</v>
      </c>
      <c r="R136" s="461" t="s">
        <v>49</v>
      </c>
      <c r="S136" s="461" t="s">
        <v>49</v>
      </c>
    </row>
    <row r="137" spans="2:19" ht="24.75" customHeight="1">
      <c r="B137" s="514" t="s">
        <v>485</v>
      </c>
      <c r="C137" s="514"/>
      <c r="D137" s="514"/>
      <c r="E137" s="514"/>
      <c r="F137" s="514"/>
      <c r="G137" s="514"/>
      <c r="H137" s="514"/>
      <c r="I137" s="514"/>
      <c r="J137" s="514"/>
      <c r="K137" s="514"/>
      <c r="L137" s="514"/>
      <c r="M137" s="514"/>
      <c r="N137" s="514"/>
      <c r="O137" s="514"/>
      <c r="P137" s="514"/>
      <c r="Q137" s="514"/>
      <c r="R137" s="514"/>
      <c r="S137" s="514"/>
    </row>
    <row r="138" spans="2:19" ht="24.75" customHeight="1">
      <c r="B138" s="515" t="s">
        <v>451</v>
      </c>
      <c r="C138" s="515"/>
      <c r="D138" s="515"/>
      <c r="E138" s="515"/>
      <c r="F138" s="515"/>
      <c r="G138" s="515"/>
      <c r="H138" s="515"/>
      <c r="I138" s="515"/>
      <c r="J138" s="515"/>
      <c r="K138" s="515"/>
      <c r="L138" s="515"/>
      <c r="M138" s="515"/>
      <c r="N138" s="515"/>
      <c r="O138" s="515"/>
      <c r="P138" s="515"/>
      <c r="Q138" s="515"/>
      <c r="R138" s="515"/>
      <c r="S138" s="515"/>
    </row>
    <row r="139" spans="2:19" ht="25.9" customHeight="1">
      <c r="B139" s="515" t="s">
        <v>452</v>
      </c>
      <c r="C139" s="515"/>
      <c r="D139" s="515"/>
      <c r="E139" s="515"/>
      <c r="F139" s="515"/>
      <c r="G139" s="515"/>
      <c r="H139" s="515"/>
      <c r="I139" s="515"/>
      <c r="J139" s="515"/>
      <c r="K139" s="515"/>
      <c r="L139" s="515"/>
      <c r="M139" s="515"/>
      <c r="N139" s="515"/>
      <c r="O139" s="515"/>
      <c r="P139" s="515"/>
      <c r="Q139" s="515"/>
      <c r="R139" s="515"/>
      <c r="S139" s="515"/>
    </row>
    <row r="140" spans="2:19" ht="13.15" customHeight="1">
      <c r="B140" s="206" t="s">
        <v>465</v>
      </c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</row>
  </sheetData>
  <mergeCells count="5">
    <mergeCell ref="B1:S1"/>
    <mergeCell ref="B2:S2"/>
    <mergeCell ref="B137:S137"/>
    <mergeCell ref="B138:S138"/>
    <mergeCell ref="B139:S139"/>
  </mergeCells>
  <pageMargins left="0.70866141732283472" right="0.70866141732283472" top="0.51181102362204722" bottom="0.74803149606299213" header="0.31496062992125984" footer="0.31496062992125984"/>
  <pageSetup paperSize="9" scale="65" orientation="portrait" r:id="rId1"/>
  <headerFooter alignWithMargins="0"/>
  <rowBreaks count="2" manualBreakCount="2">
    <brk id="57" max="14" man="1"/>
    <brk id="109" max="1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N179"/>
  <sheetViews>
    <sheetView showGridLines="0" zoomScaleNormal="100" zoomScaleSheetLayoutView="100" workbookViewId="0">
      <pane ySplit="7" topLeftCell="A8" activePane="bottomLeft" state="frozen"/>
      <selection activeCell="P31" sqref="P31"/>
      <selection pane="bottomLeft" activeCell="P9" sqref="P9"/>
    </sheetView>
  </sheetViews>
  <sheetFormatPr baseColWidth="10" defaultColWidth="11.42578125" defaultRowHeight="9"/>
  <cols>
    <col min="1" max="1" width="3.42578125" style="10" customWidth="1"/>
    <col min="2" max="2" width="66.42578125" style="10" customWidth="1"/>
    <col min="3" max="12" width="7.7109375" style="10" customWidth="1"/>
    <col min="13" max="13" width="7" style="10" customWidth="1"/>
    <col min="14" max="16384" width="11.42578125" style="10"/>
  </cols>
  <sheetData>
    <row r="1" spans="1:14" s="337" customFormat="1" ht="24" customHeight="1">
      <c r="B1" s="334" t="s">
        <v>349</v>
      </c>
    </row>
    <row r="2" spans="1:14" s="92" customFormat="1" ht="27" customHeight="1">
      <c r="A2" s="46"/>
      <c r="B2" s="501" t="s">
        <v>527</v>
      </c>
      <c r="C2" s="501"/>
      <c r="D2" s="501"/>
      <c r="E2" s="501"/>
      <c r="F2" s="501"/>
      <c r="G2" s="501"/>
      <c r="H2" s="501"/>
      <c r="I2" s="501"/>
      <c r="J2" s="501"/>
      <c r="K2" s="501"/>
      <c r="L2" s="501"/>
    </row>
    <row r="3" spans="1:14" s="547" customFormat="1" ht="15" customHeight="1">
      <c r="B3" s="508" t="s">
        <v>369</v>
      </c>
      <c r="C3" s="508"/>
      <c r="D3" s="508"/>
      <c r="E3" s="508"/>
      <c r="F3" s="508"/>
      <c r="G3" s="508"/>
      <c r="H3" s="508"/>
      <c r="I3" s="508"/>
      <c r="J3" s="508"/>
      <c r="K3" s="508"/>
      <c r="L3" s="508"/>
    </row>
    <row r="4" spans="1:14" ht="15" customHeight="1" thickBot="1">
      <c r="B4" s="546"/>
      <c r="C4" s="546"/>
      <c r="D4" s="546"/>
      <c r="E4" s="546"/>
      <c r="F4" s="546"/>
      <c r="G4" s="546"/>
      <c r="H4" s="546"/>
      <c r="I4" s="546"/>
      <c r="J4" s="546"/>
      <c r="K4" s="546"/>
      <c r="L4" s="546"/>
    </row>
    <row r="5" spans="1:14" ht="21" customHeight="1" thickBot="1">
      <c r="B5" s="464" t="s">
        <v>480</v>
      </c>
      <c r="C5" s="464">
        <v>2014</v>
      </c>
      <c r="D5" s="464">
        <v>2015</v>
      </c>
      <c r="E5" s="464">
        <v>2016</v>
      </c>
      <c r="F5" s="464">
        <v>2017</v>
      </c>
      <c r="G5" s="464">
        <v>2018</v>
      </c>
      <c r="H5" s="464">
        <v>2019</v>
      </c>
      <c r="I5" s="464">
        <v>2020</v>
      </c>
      <c r="J5" s="464">
        <v>2021</v>
      </c>
      <c r="K5" s="464">
        <v>2022</v>
      </c>
      <c r="L5" s="464">
        <v>2023</v>
      </c>
    </row>
    <row r="6" spans="1:14" ht="4.5" customHeight="1">
      <c r="B6" s="74"/>
      <c r="C6" s="74"/>
    </row>
    <row r="7" spans="1:14" ht="11.25" customHeight="1">
      <c r="B7" s="63" t="s">
        <v>244</v>
      </c>
      <c r="C7" s="351">
        <v>44673</v>
      </c>
      <c r="D7" s="351">
        <v>44643</v>
      </c>
      <c r="E7" s="351">
        <v>45434</v>
      </c>
      <c r="F7" s="351">
        <v>57192</v>
      </c>
      <c r="G7" s="351">
        <v>58952</v>
      </c>
      <c r="H7" s="351">
        <v>61378</v>
      </c>
      <c r="I7" s="351">
        <v>94266</v>
      </c>
      <c r="J7" s="351">
        <v>111622</v>
      </c>
      <c r="K7" s="351">
        <v>74362</v>
      </c>
      <c r="L7" s="351">
        <v>55926</v>
      </c>
    </row>
    <row r="8" spans="1:14" ht="8.25" customHeight="1">
      <c r="B8" s="300"/>
      <c r="C8" s="95"/>
      <c r="D8" s="95"/>
      <c r="E8" s="95"/>
      <c r="F8" s="95"/>
      <c r="G8" s="95"/>
      <c r="H8" s="95"/>
      <c r="I8" s="95"/>
      <c r="J8" s="95"/>
      <c r="K8" s="95"/>
      <c r="L8" s="95"/>
    </row>
    <row r="9" spans="1:14" ht="20.100000000000001" customHeight="1">
      <c r="B9" s="53" t="s">
        <v>385</v>
      </c>
      <c r="C9" s="302">
        <v>10116</v>
      </c>
      <c r="D9" s="302">
        <v>10076</v>
      </c>
      <c r="E9" s="302">
        <v>9622</v>
      </c>
      <c r="F9" s="302">
        <v>10572</v>
      </c>
      <c r="G9" s="302">
        <v>12255</v>
      </c>
      <c r="H9" s="302">
        <v>13496</v>
      </c>
      <c r="I9" s="302">
        <v>14418</v>
      </c>
      <c r="J9" s="302">
        <v>16073</v>
      </c>
      <c r="K9" s="302">
        <v>14727</v>
      </c>
      <c r="L9" s="302">
        <v>12632</v>
      </c>
      <c r="M9" s="246"/>
      <c r="N9" s="246"/>
    </row>
    <row r="10" spans="1:14" ht="20.100000000000001" customHeight="1">
      <c r="B10" s="329" t="s">
        <v>386</v>
      </c>
      <c r="C10" s="302">
        <v>6471</v>
      </c>
      <c r="D10" s="302">
        <v>6351</v>
      </c>
      <c r="E10" s="302">
        <v>6486</v>
      </c>
      <c r="F10" s="302">
        <v>6919</v>
      </c>
      <c r="G10" s="302">
        <v>6828</v>
      </c>
      <c r="H10" s="302">
        <v>7511</v>
      </c>
      <c r="I10" s="302">
        <v>4652</v>
      </c>
      <c r="J10" s="302">
        <v>5061</v>
      </c>
      <c r="K10" s="302">
        <v>6794</v>
      </c>
      <c r="L10" s="302">
        <v>6920</v>
      </c>
      <c r="M10" s="246"/>
      <c r="N10" s="246"/>
    </row>
    <row r="11" spans="1:14" ht="20.100000000000001" customHeight="1">
      <c r="B11" s="329" t="s">
        <v>387</v>
      </c>
      <c r="C11" s="302">
        <v>1705</v>
      </c>
      <c r="D11" s="302">
        <v>1935</v>
      </c>
      <c r="E11" s="302">
        <v>698</v>
      </c>
      <c r="F11" s="302">
        <v>1609</v>
      </c>
      <c r="G11" s="302">
        <v>1875</v>
      </c>
      <c r="H11" s="302">
        <v>1428</v>
      </c>
      <c r="I11" s="302">
        <v>1821</v>
      </c>
      <c r="J11" s="302">
        <v>1621</v>
      </c>
      <c r="K11" s="302">
        <v>2214</v>
      </c>
      <c r="L11" s="302">
        <v>1496</v>
      </c>
      <c r="M11" s="246"/>
      <c r="N11" s="246"/>
    </row>
    <row r="12" spans="1:14" ht="20.100000000000001" customHeight="1">
      <c r="B12" s="329" t="s">
        <v>388</v>
      </c>
      <c r="C12" s="302">
        <v>3766</v>
      </c>
      <c r="D12" s="302">
        <v>1946</v>
      </c>
      <c r="E12" s="302">
        <v>2375</v>
      </c>
      <c r="F12" s="302">
        <v>3363</v>
      </c>
      <c r="G12" s="302">
        <v>1911</v>
      </c>
      <c r="H12" s="302">
        <v>1968</v>
      </c>
      <c r="I12" s="302">
        <v>1846</v>
      </c>
      <c r="J12" s="302">
        <v>2216</v>
      </c>
      <c r="K12" s="302">
        <v>1945</v>
      </c>
      <c r="L12" s="302">
        <v>1695</v>
      </c>
      <c r="M12" s="246"/>
      <c r="N12" s="246"/>
    </row>
    <row r="13" spans="1:14" ht="20.100000000000001" customHeight="1">
      <c r="B13" s="329" t="s">
        <v>389</v>
      </c>
      <c r="C13" s="302">
        <v>1929</v>
      </c>
      <c r="D13" s="302">
        <v>1469</v>
      </c>
      <c r="E13" s="302">
        <v>2021</v>
      </c>
      <c r="F13" s="302">
        <v>2840</v>
      </c>
      <c r="G13" s="302">
        <v>2936</v>
      </c>
      <c r="H13" s="302">
        <v>3452</v>
      </c>
      <c r="I13" s="302">
        <v>7884</v>
      </c>
      <c r="J13" s="302">
        <v>9820</v>
      </c>
      <c r="K13" s="302">
        <v>7403</v>
      </c>
      <c r="L13" s="302">
        <v>5402</v>
      </c>
      <c r="M13" s="246"/>
      <c r="N13" s="246"/>
    </row>
    <row r="14" spans="1:14" ht="20.100000000000001" customHeight="1">
      <c r="B14" s="329" t="s">
        <v>390</v>
      </c>
      <c r="C14" s="302">
        <v>2073</v>
      </c>
      <c r="D14" s="302">
        <v>2239</v>
      </c>
      <c r="E14" s="302">
        <v>1922</v>
      </c>
      <c r="F14" s="302">
        <v>3113</v>
      </c>
      <c r="G14" s="302">
        <v>3678</v>
      </c>
      <c r="H14" s="302">
        <v>3885</v>
      </c>
      <c r="I14" s="302">
        <v>3436</v>
      </c>
      <c r="J14" s="302">
        <v>4317</v>
      </c>
      <c r="K14" s="302">
        <v>4089</v>
      </c>
      <c r="L14" s="302">
        <v>2775</v>
      </c>
      <c r="M14" s="246"/>
      <c r="N14" s="246"/>
    </row>
    <row r="15" spans="1:14" ht="20.100000000000001" customHeight="1">
      <c r="B15" s="329" t="s">
        <v>391</v>
      </c>
      <c r="C15" s="302">
        <v>2339</v>
      </c>
      <c r="D15" s="302">
        <v>2582</v>
      </c>
      <c r="E15" s="302">
        <v>1936</v>
      </c>
      <c r="F15" s="302">
        <v>2144</v>
      </c>
      <c r="G15" s="302">
        <v>1832</v>
      </c>
      <c r="H15" s="302">
        <v>1526</v>
      </c>
      <c r="I15" s="302">
        <v>2038</v>
      </c>
      <c r="J15" s="302">
        <v>2290</v>
      </c>
      <c r="K15" s="302">
        <v>1568</v>
      </c>
      <c r="L15" s="302">
        <v>1735</v>
      </c>
      <c r="M15" s="246"/>
      <c r="N15" s="246"/>
    </row>
    <row r="16" spans="1:14" ht="20.100000000000001" customHeight="1">
      <c r="B16" s="329" t="s">
        <v>392</v>
      </c>
      <c r="C16" s="302">
        <v>1871</v>
      </c>
      <c r="D16" s="302">
        <v>1950</v>
      </c>
      <c r="E16" s="302">
        <v>2046</v>
      </c>
      <c r="F16" s="302">
        <v>2130</v>
      </c>
      <c r="G16" s="302">
        <v>2875</v>
      </c>
      <c r="H16" s="302">
        <v>2660</v>
      </c>
      <c r="I16" s="302">
        <v>2491</v>
      </c>
      <c r="J16" s="302">
        <v>3023</v>
      </c>
      <c r="K16" s="302">
        <v>3280</v>
      </c>
      <c r="L16" s="302">
        <v>2741</v>
      </c>
      <c r="M16" s="246"/>
      <c r="N16" s="246"/>
    </row>
    <row r="17" spans="2:14" ht="20.100000000000001" customHeight="1">
      <c r="B17" s="329" t="s">
        <v>393</v>
      </c>
      <c r="C17" s="302">
        <v>1384</v>
      </c>
      <c r="D17" s="302">
        <v>1479</v>
      </c>
      <c r="E17" s="302">
        <v>1384</v>
      </c>
      <c r="F17" s="302">
        <v>1690</v>
      </c>
      <c r="G17" s="302">
        <v>1876</v>
      </c>
      <c r="H17" s="302">
        <v>1663</v>
      </c>
      <c r="I17" s="302">
        <v>1688</v>
      </c>
      <c r="J17" s="302">
        <v>2131</v>
      </c>
      <c r="K17" s="302">
        <v>2087</v>
      </c>
      <c r="L17" s="302">
        <v>1632</v>
      </c>
      <c r="M17" s="246"/>
      <c r="N17" s="246"/>
    </row>
    <row r="18" spans="2:14" ht="20.100000000000001" customHeight="1">
      <c r="B18" s="329" t="s">
        <v>394</v>
      </c>
      <c r="C18" s="207">
        <v>1632</v>
      </c>
      <c r="D18" s="302">
        <v>1687</v>
      </c>
      <c r="E18" s="302">
        <v>1443</v>
      </c>
      <c r="F18" s="302">
        <v>1182</v>
      </c>
      <c r="G18" s="302">
        <v>1222</v>
      </c>
      <c r="H18" s="302">
        <v>1185</v>
      </c>
      <c r="I18" s="302">
        <v>1882</v>
      </c>
      <c r="J18" s="302">
        <v>1939</v>
      </c>
      <c r="K18" s="302">
        <v>1486</v>
      </c>
      <c r="L18" s="302">
        <v>1677</v>
      </c>
      <c r="M18" s="246"/>
      <c r="N18" s="246"/>
    </row>
    <row r="19" spans="2:14" ht="20.100000000000001" customHeight="1">
      <c r="B19" s="329" t="s">
        <v>395</v>
      </c>
      <c r="C19" s="302">
        <v>1902</v>
      </c>
      <c r="D19" s="302">
        <v>2106</v>
      </c>
      <c r="E19" s="302">
        <v>1688</v>
      </c>
      <c r="F19" s="302">
        <v>1804</v>
      </c>
      <c r="G19" s="302">
        <v>3002</v>
      </c>
      <c r="H19" s="302">
        <v>2862</v>
      </c>
      <c r="I19" s="302">
        <v>4254</v>
      </c>
      <c r="J19" s="302">
        <v>4715</v>
      </c>
      <c r="K19" s="302">
        <v>3262</v>
      </c>
      <c r="L19" s="302">
        <v>2318</v>
      </c>
      <c r="M19" s="246"/>
      <c r="N19" s="246"/>
    </row>
    <row r="20" spans="2:14" ht="20.100000000000001" customHeight="1">
      <c r="B20" s="329" t="s">
        <v>396</v>
      </c>
      <c r="C20" s="302">
        <v>1900</v>
      </c>
      <c r="D20" s="302">
        <v>1839</v>
      </c>
      <c r="E20" s="302">
        <v>1730</v>
      </c>
      <c r="F20" s="302">
        <v>1222</v>
      </c>
      <c r="G20" s="302">
        <v>1204</v>
      </c>
      <c r="H20" s="302">
        <v>1272</v>
      </c>
      <c r="I20" s="302">
        <v>2354</v>
      </c>
      <c r="J20" s="302">
        <v>2095</v>
      </c>
      <c r="K20" s="302">
        <v>1938</v>
      </c>
      <c r="L20" s="302">
        <v>1248</v>
      </c>
      <c r="M20" s="246"/>
      <c r="N20" s="246"/>
    </row>
    <row r="21" spans="2:14" s="98" customFormat="1" ht="20.100000000000001" customHeight="1">
      <c r="B21" s="329" t="s">
        <v>397</v>
      </c>
      <c r="C21" s="302">
        <v>603</v>
      </c>
      <c r="D21" s="302">
        <v>699</v>
      </c>
      <c r="E21" s="302">
        <v>553</v>
      </c>
      <c r="F21" s="302">
        <v>413</v>
      </c>
      <c r="G21" s="302">
        <v>415</v>
      </c>
      <c r="H21" s="302">
        <v>622</v>
      </c>
      <c r="I21" s="302">
        <v>365</v>
      </c>
      <c r="J21" s="302">
        <v>731</v>
      </c>
      <c r="K21" s="302">
        <v>516</v>
      </c>
      <c r="L21" s="302">
        <v>425</v>
      </c>
      <c r="M21" s="246"/>
      <c r="N21" s="246"/>
    </row>
    <row r="22" spans="2:14" ht="20.100000000000001" customHeight="1">
      <c r="B22" s="329" t="s">
        <v>398</v>
      </c>
      <c r="C22" s="302">
        <v>885</v>
      </c>
      <c r="D22" s="302">
        <v>1172</v>
      </c>
      <c r="E22" s="302">
        <v>820</v>
      </c>
      <c r="F22" s="302">
        <v>826</v>
      </c>
      <c r="G22" s="302">
        <v>870</v>
      </c>
      <c r="H22" s="302">
        <v>870</v>
      </c>
      <c r="I22" s="302">
        <v>794</v>
      </c>
      <c r="J22" s="302">
        <v>912</v>
      </c>
      <c r="K22" s="302">
        <v>887</v>
      </c>
      <c r="L22" s="302">
        <v>684</v>
      </c>
      <c r="M22" s="246"/>
      <c r="N22" s="246"/>
    </row>
    <row r="23" spans="2:14" ht="20.100000000000001" customHeight="1">
      <c r="B23" s="329" t="s">
        <v>399</v>
      </c>
      <c r="C23" s="302">
        <v>231</v>
      </c>
      <c r="D23" s="302">
        <v>383</v>
      </c>
      <c r="E23" s="302">
        <v>1728</v>
      </c>
      <c r="F23" s="302">
        <v>2516</v>
      </c>
      <c r="G23" s="302">
        <v>1082</v>
      </c>
      <c r="H23" s="302">
        <v>2433</v>
      </c>
      <c r="I23" s="302">
        <v>831</v>
      </c>
      <c r="J23" s="302">
        <v>882</v>
      </c>
      <c r="K23" s="302">
        <v>707</v>
      </c>
      <c r="L23" s="302">
        <v>1115</v>
      </c>
      <c r="M23" s="246"/>
      <c r="N23" s="246"/>
    </row>
    <row r="24" spans="2:14" ht="20.100000000000001" customHeight="1">
      <c r="B24" s="329" t="s">
        <v>400</v>
      </c>
      <c r="C24" s="302">
        <v>416</v>
      </c>
      <c r="D24" s="302">
        <v>424</v>
      </c>
      <c r="E24" s="302">
        <v>452</v>
      </c>
      <c r="F24" s="302">
        <v>420</v>
      </c>
      <c r="G24" s="302">
        <v>591</v>
      </c>
      <c r="H24" s="302">
        <v>613</v>
      </c>
      <c r="I24" s="302">
        <v>440</v>
      </c>
      <c r="J24" s="302">
        <v>530</v>
      </c>
      <c r="K24" s="302">
        <v>560</v>
      </c>
      <c r="L24" s="302">
        <v>460</v>
      </c>
      <c r="M24" s="246"/>
      <c r="N24" s="246"/>
    </row>
    <row r="25" spans="2:14" ht="20.100000000000001" customHeight="1">
      <c r="B25" s="329" t="s">
        <v>401</v>
      </c>
      <c r="C25" s="207">
        <v>434</v>
      </c>
      <c r="D25" s="302">
        <v>373</v>
      </c>
      <c r="E25" s="302">
        <v>269</v>
      </c>
      <c r="F25" s="302">
        <v>390</v>
      </c>
      <c r="G25" s="302">
        <v>536</v>
      </c>
      <c r="H25" s="302">
        <v>555</v>
      </c>
      <c r="I25" s="302">
        <v>300</v>
      </c>
      <c r="J25" s="302">
        <v>288</v>
      </c>
      <c r="K25" s="302">
        <v>291</v>
      </c>
      <c r="L25" s="302">
        <v>172</v>
      </c>
      <c r="M25" s="246"/>
      <c r="N25" s="246"/>
    </row>
    <row r="26" spans="2:14" ht="20.100000000000001" customHeight="1">
      <c r="B26" s="329" t="s">
        <v>402</v>
      </c>
      <c r="C26" s="207">
        <v>297</v>
      </c>
      <c r="D26" s="302">
        <v>320</v>
      </c>
      <c r="E26" s="302">
        <v>170</v>
      </c>
      <c r="F26" s="302">
        <v>281</v>
      </c>
      <c r="G26" s="302">
        <v>371</v>
      </c>
      <c r="H26" s="302">
        <v>169</v>
      </c>
      <c r="I26" s="302">
        <v>146</v>
      </c>
      <c r="J26" s="302">
        <v>169</v>
      </c>
      <c r="K26" s="302">
        <v>206</v>
      </c>
      <c r="L26" s="302">
        <v>120</v>
      </c>
      <c r="M26" s="246"/>
      <c r="N26" s="246"/>
    </row>
    <row r="27" spans="2:14" s="98" customFormat="1" ht="20.100000000000001" customHeight="1">
      <c r="B27" s="329" t="s">
        <v>403</v>
      </c>
      <c r="C27" s="207">
        <v>159</v>
      </c>
      <c r="D27" s="302">
        <v>85</v>
      </c>
      <c r="E27" s="302">
        <v>257</v>
      </c>
      <c r="F27" s="302">
        <v>317</v>
      </c>
      <c r="G27" s="302">
        <v>366</v>
      </c>
      <c r="H27" s="302">
        <v>372</v>
      </c>
      <c r="I27" s="302">
        <v>601</v>
      </c>
      <c r="J27" s="302">
        <v>655</v>
      </c>
      <c r="K27" s="302" t="s">
        <v>49</v>
      </c>
      <c r="L27" s="302" t="s">
        <v>49</v>
      </c>
      <c r="M27" s="246"/>
      <c r="N27" s="246"/>
    </row>
    <row r="28" spans="2:14" ht="20.100000000000001" customHeight="1">
      <c r="B28" s="329" t="s">
        <v>404</v>
      </c>
      <c r="C28" s="207">
        <v>281</v>
      </c>
      <c r="D28" s="302">
        <v>494</v>
      </c>
      <c r="E28" s="302">
        <v>409</v>
      </c>
      <c r="F28" s="302">
        <v>616</v>
      </c>
      <c r="G28" s="302">
        <v>668</v>
      </c>
      <c r="H28" s="302">
        <v>684</v>
      </c>
      <c r="I28" s="302">
        <v>794</v>
      </c>
      <c r="J28" s="302">
        <v>832</v>
      </c>
      <c r="K28" s="302">
        <v>771</v>
      </c>
      <c r="L28" s="302">
        <v>475</v>
      </c>
      <c r="M28" s="246"/>
      <c r="N28" s="246"/>
    </row>
    <row r="29" spans="2:14" ht="20.100000000000001" customHeight="1">
      <c r="B29" s="329" t="s">
        <v>405</v>
      </c>
      <c r="C29" s="207">
        <v>208</v>
      </c>
      <c r="D29" s="302">
        <v>210</v>
      </c>
      <c r="E29" s="302">
        <v>165</v>
      </c>
      <c r="F29" s="302">
        <v>162</v>
      </c>
      <c r="G29" s="302">
        <v>267</v>
      </c>
      <c r="H29" s="302">
        <v>376</v>
      </c>
      <c r="I29" s="302">
        <v>259</v>
      </c>
      <c r="J29" s="302">
        <v>296</v>
      </c>
      <c r="K29" s="302">
        <v>248</v>
      </c>
      <c r="L29" s="302">
        <v>184</v>
      </c>
      <c r="M29" s="246"/>
      <c r="N29" s="246"/>
    </row>
    <row r="30" spans="2:14" ht="20.100000000000001" customHeight="1">
      <c r="B30" s="329" t="s">
        <v>406</v>
      </c>
      <c r="C30" s="302">
        <v>309</v>
      </c>
      <c r="D30" s="302">
        <v>297</v>
      </c>
      <c r="E30" s="302">
        <v>228</v>
      </c>
      <c r="F30" s="302">
        <v>217</v>
      </c>
      <c r="G30" s="302">
        <v>276</v>
      </c>
      <c r="H30" s="302">
        <v>270</v>
      </c>
      <c r="I30" s="302">
        <v>427</v>
      </c>
      <c r="J30" s="302">
        <v>531</v>
      </c>
      <c r="K30" s="302">
        <v>435</v>
      </c>
      <c r="L30" s="302">
        <v>264</v>
      </c>
      <c r="M30" s="246"/>
      <c r="N30" s="246"/>
    </row>
    <row r="31" spans="2:14" ht="20.100000000000001" customHeight="1">
      <c r="B31" s="329" t="s">
        <v>407</v>
      </c>
      <c r="C31" s="207">
        <v>294</v>
      </c>
      <c r="D31" s="302">
        <v>358</v>
      </c>
      <c r="E31" s="302">
        <v>290</v>
      </c>
      <c r="F31" s="302">
        <v>303</v>
      </c>
      <c r="G31" s="302">
        <v>314</v>
      </c>
      <c r="H31" s="302">
        <v>301</v>
      </c>
      <c r="I31" s="302">
        <v>362</v>
      </c>
      <c r="J31" s="302">
        <v>459</v>
      </c>
      <c r="K31" s="302">
        <v>331</v>
      </c>
      <c r="L31" s="302">
        <v>257</v>
      </c>
      <c r="M31" s="246"/>
      <c r="N31" s="246"/>
    </row>
    <row r="32" spans="2:14" ht="20.100000000000001" customHeight="1">
      <c r="B32" s="329" t="s">
        <v>408</v>
      </c>
      <c r="C32" s="207">
        <v>133</v>
      </c>
      <c r="D32" s="302">
        <v>291</v>
      </c>
      <c r="E32" s="302">
        <v>341</v>
      </c>
      <c r="F32" s="302">
        <v>390</v>
      </c>
      <c r="G32" s="302">
        <v>500</v>
      </c>
      <c r="H32" s="302">
        <v>501</v>
      </c>
      <c r="I32" s="302">
        <v>429</v>
      </c>
      <c r="J32" s="302">
        <v>520</v>
      </c>
      <c r="K32" s="302">
        <v>585</v>
      </c>
      <c r="L32" s="302">
        <v>377</v>
      </c>
      <c r="M32" s="246"/>
      <c r="N32" s="246"/>
    </row>
    <row r="33" spans="2:14" ht="20.100000000000001" customHeight="1">
      <c r="B33" s="329" t="s">
        <v>409</v>
      </c>
      <c r="C33" s="207">
        <v>274</v>
      </c>
      <c r="D33" s="302">
        <v>276</v>
      </c>
      <c r="E33" s="302">
        <v>329</v>
      </c>
      <c r="F33" s="302">
        <v>444</v>
      </c>
      <c r="G33" s="302">
        <v>548</v>
      </c>
      <c r="H33" s="302">
        <v>464</v>
      </c>
      <c r="I33" s="302">
        <v>421</v>
      </c>
      <c r="J33" s="302">
        <v>562</v>
      </c>
      <c r="K33" s="302">
        <v>569</v>
      </c>
      <c r="L33" s="302">
        <v>396</v>
      </c>
      <c r="M33" s="246"/>
      <c r="N33" s="246"/>
    </row>
    <row r="34" spans="2:14" s="98" customFormat="1" ht="20.100000000000001" customHeight="1">
      <c r="B34" s="329" t="s">
        <v>410</v>
      </c>
      <c r="C34" s="207">
        <v>49</v>
      </c>
      <c r="D34" s="302">
        <v>101</v>
      </c>
      <c r="E34" s="302">
        <v>579</v>
      </c>
      <c r="F34" s="302">
        <v>2784</v>
      </c>
      <c r="G34" s="302">
        <v>1015</v>
      </c>
      <c r="H34" s="302">
        <v>1084</v>
      </c>
      <c r="I34" s="302">
        <v>1494</v>
      </c>
      <c r="J34" s="302">
        <v>1988</v>
      </c>
      <c r="K34" s="302">
        <v>1711</v>
      </c>
      <c r="L34" s="302">
        <v>1268</v>
      </c>
      <c r="M34" s="246"/>
      <c r="N34" s="246"/>
    </row>
    <row r="35" spans="2:14" ht="20.100000000000001" customHeight="1">
      <c r="B35" s="329" t="s">
        <v>411</v>
      </c>
      <c r="C35" s="207">
        <v>3012</v>
      </c>
      <c r="D35" s="302">
        <v>3501</v>
      </c>
      <c r="E35" s="302">
        <v>5493</v>
      </c>
      <c r="F35" s="302">
        <v>8525</v>
      </c>
      <c r="G35" s="302">
        <v>11437</v>
      </c>
      <c r="H35" s="302">
        <v>9156</v>
      </c>
      <c r="I35" s="302">
        <v>37839</v>
      </c>
      <c r="J35" s="302">
        <v>46966</v>
      </c>
      <c r="K35" s="302">
        <v>15752</v>
      </c>
      <c r="L35" s="302">
        <v>7458</v>
      </c>
      <c r="M35" s="246"/>
      <c r="N35" s="246"/>
    </row>
    <row r="36" spans="2:14" ht="3.75" customHeight="1" thickBot="1">
      <c r="B36" s="465"/>
      <c r="C36" s="466"/>
      <c r="D36" s="459"/>
      <c r="E36" s="459"/>
      <c r="F36" s="467"/>
      <c r="G36" s="467"/>
      <c r="H36" s="467"/>
      <c r="I36" s="467"/>
      <c r="J36" s="467"/>
      <c r="K36" s="467"/>
      <c r="L36" s="467"/>
    </row>
    <row r="37" spans="2:14" ht="10.5" customHeight="1">
      <c r="B37" s="301" t="s">
        <v>56</v>
      </c>
      <c r="C37" s="74"/>
      <c r="F37"/>
      <c r="G37"/>
      <c r="H37"/>
      <c r="I37"/>
      <c r="J37"/>
      <c r="K37"/>
      <c r="L37"/>
    </row>
    <row r="38" spans="2:14" ht="12.75">
      <c r="B38" s="74"/>
      <c r="F38"/>
      <c r="G38"/>
      <c r="H38"/>
      <c r="I38"/>
      <c r="J38"/>
      <c r="K38"/>
      <c r="L38"/>
    </row>
    <row r="39" spans="2:14" ht="12.75">
      <c r="B39" s="74"/>
      <c r="I39"/>
      <c r="J39"/>
      <c r="K39"/>
      <c r="L39"/>
    </row>
    <row r="41" spans="2:14" ht="12.75">
      <c r="B41" s="74"/>
      <c r="G41" s="97"/>
      <c r="H41" s="97"/>
    </row>
    <row r="42" spans="2:14" ht="12.75">
      <c r="B42" s="74"/>
    </row>
    <row r="43" spans="2:14" ht="12.75">
      <c r="B43" s="74"/>
    </row>
    <row r="44" spans="2:14" ht="12.75">
      <c r="B44" s="74"/>
    </row>
    <row r="45" spans="2:14" ht="12.75">
      <c r="B45" s="74"/>
    </row>
    <row r="46" spans="2:14" ht="12.75">
      <c r="B46" s="74"/>
    </row>
    <row r="47" spans="2:14" ht="12.75">
      <c r="B47" s="74"/>
    </row>
    <row r="48" spans="2:14" ht="12.75">
      <c r="B48" s="74"/>
    </row>
    <row r="49" spans="2:2" ht="12.75">
      <c r="B49" s="74"/>
    </row>
    <row r="50" spans="2:2" ht="12.75">
      <c r="B50" s="74"/>
    </row>
    <row r="51" spans="2:2" ht="12.75">
      <c r="B51" s="74"/>
    </row>
    <row r="52" spans="2:2" ht="12.75">
      <c r="B52" s="74"/>
    </row>
    <row r="53" spans="2:2" ht="12.75">
      <c r="B53" s="74"/>
    </row>
    <row r="54" spans="2:2" ht="12.75">
      <c r="B54" s="74"/>
    </row>
    <row r="55" spans="2:2" ht="12.75">
      <c r="B55" s="74"/>
    </row>
    <row r="56" spans="2:2" ht="12.75">
      <c r="B56" s="74"/>
    </row>
    <row r="57" spans="2:2" ht="12.75">
      <c r="B57" s="74"/>
    </row>
    <row r="58" spans="2:2" ht="12.75">
      <c r="B58" s="74"/>
    </row>
    <row r="59" spans="2:2" ht="12.75">
      <c r="B59" s="74"/>
    </row>
    <row r="60" spans="2:2" ht="12.75">
      <c r="B60" s="74"/>
    </row>
    <row r="61" spans="2:2" ht="12.75">
      <c r="B61" s="74"/>
    </row>
    <row r="62" spans="2:2" ht="12.75">
      <c r="B62" s="74"/>
    </row>
    <row r="63" spans="2:2" ht="12.75">
      <c r="B63" s="74"/>
    </row>
    <row r="64" spans="2:2" ht="12.75">
      <c r="B64" s="74"/>
    </row>
    <row r="65" spans="2:2" ht="12.75">
      <c r="B65" s="74"/>
    </row>
    <row r="66" spans="2:2" ht="12.75">
      <c r="B66" s="74"/>
    </row>
    <row r="67" spans="2:2" ht="12.75">
      <c r="B67" s="74"/>
    </row>
    <row r="68" spans="2:2" ht="12.75">
      <c r="B68" s="74"/>
    </row>
    <row r="69" spans="2:2" ht="12.75">
      <c r="B69" s="74"/>
    </row>
    <row r="70" spans="2:2" ht="12.75">
      <c r="B70" s="74"/>
    </row>
    <row r="71" spans="2:2" ht="12.75">
      <c r="B71" s="74"/>
    </row>
    <row r="72" spans="2:2" ht="12.75">
      <c r="B72" s="74"/>
    </row>
    <row r="73" spans="2:2" ht="12.75">
      <c r="B73" s="74"/>
    </row>
    <row r="74" spans="2:2" ht="12.75">
      <c r="B74" s="74"/>
    </row>
    <row r="75" spans="2:2" ht="12.75">
      <c r="B75" s="74"/>
    </row>
    <row r="76" spans="2:2" ht="12.75">
      <c r="B76" s="74"/>
    </row>
    <row r="77" spans="2:2" ht="12.75">
      <c r="B77" s="74"/>
    </row>
    <row r="78" spans="2:2" ht="12.75">
      <c r="B78" s="74"/>
    </row>
    <row r="79" spans="2:2" ht="12.75">
      <c r="B79" s="74"/>
    </row>
    <row r="80" spans="2:2" ht="12.75">
      <c r="B80" s="74"/>
    </row>
    <row r="81" spans="2:2" ht="12.75">
      <c r="B81" s="74"/>
    </row>
    <row r="82" spans="2:2" ht="12.75">
      <c r="B82" s="74"/>
    </row>
    <row r="83" spans="2:2" ht="12.75">
      <c r="B83" s="74"/>
    </row>
    <row r="84" spans="2:2" ht="12.75">
      <c r="B84" s="74"/>
    </row>
    <row r="85" spans="2:2" ht="12.75">
      <c r="B85" s="74"/>
    </row>
    <row r="86" spans="2:2" ht="12.75">
      <c r="B86" s="74"/>
    </row>
    <row r="87" spans="2:2" ht="12.75">
      <c r="B87" s="74"/>
    </row>
    <row r="88" spans="2:2" ht="12.75">
      <c r="B88" s="74"/>
    </row>
    <row r="89" spans="2:2" ht="12.75">
      <c r="B89" s="74"/>
    </row>
    <row r="90" spans="2:2" ht="12.75">
      <c r="B90" s="74"/>
    </row>
    <row r="91" spans="2:2" ht="12.75">
      <c r="B91" s="74"/>
    </row>
    <row r="92" spans="2:2" ht="12.75">
      <c r="B92" s="74"/>
    </row>
    <row r="93" spans="2:2" ht="12.75">
      <c r="B93" s="74"/>
    </row>
    <row r="94" spans="2:2" ht="12.75">
      <c r="B94" s="74"/>
    </row>
    <row r="95" spans="2:2" ht="12.75">
      <c r="B95" s="74"/>
    </row>
    <row r="96" spans="2:2" ht="12.75">
      <c r="B96" s="74"/>
    </row>
    <row r="97" spans="2:2" ht="12.75">
      <c r="B97" s="74"/>
    </row>
    <row r="98" spans="2:2" ht="12.75">
      <c r="B98" s="74"/>
    </row>
    <row r="99" spans="2:2" ht="12.75">
      <c r="B99" s="74"/>
    </row>
    <row r="100" spans="2:2" ht="12.75">
      <c r="B100" s="74"/>
    </row>
    <row r="101" spans="2:2" ht="12.75">
      <c r="B101" s="74"/>
    </row>
    <row r="102" spans="2:2" ht="12.75">
      <c r="B102" s="74"/>
    </row>
    <row r="103" spans="2:2" ht="12.75">
      <c r="B103" s="74"/>
    </row>
    <row r="104" spans="2:2" ht="12.75">
      <c r="B104" s="74"/>
    </row>
    <row r="105" spans="2:2" ht="12.75">
      <c r="B105" s="74"/>
    </row>
    <row r="106" spans="2:2" ht="12.75">
      <c r="B106" s="74"/>
    </row>
    <row r="107" spans="2:2" ht="12.75">
      <c r="B107" s="74"/>
    </row>
    <row r="108" spans="2:2" ht="12.75">
      <c r="B108" s="74"/>
    </row>
    <row r="109" spans="2:2" ht="12.75">
      <c r="B109" s="74"/>
    </row>
    <row r="110" spans="2:2" ht="12.75">
      <c r="B110" s="74"/>
    </row>
    <row r="111" spans="2:2" ht="12.75">
      <c r="B111" s="74"/>
    </row>
    <row r="112" spans="2:2" ht="12.75">
      <c r="B112" s="74"/>
    </row>
    <row r="113" spans="2:2" ht="12.75">
      <c r="B113" s="74"/>
    </row>
    <row r="114" spans="2:2" ht="12.75">
      <c r="B114" s="74"/>
    </row>
    <row r="115" spans="2:2" ht="12.75">
      <c r="B115" s="74"/>
    </row>
    <row r="116" spans="2:2" ht="12.75">
      <c r="B116" s="74"/>
    </row>
    <row r="117" spans="2:2" ht="12.75">
      <c r="B117" s="74"/>
    </row>
    <row r="118" spans="2:2" ht="12.75">
      <c r="B118" s="74"/>
    </row>
    <row r="119" spans="2:2" ht="12.75">
      <c r="B119" s="74"/>
    </row>
    <row r="120" spans="2:2" ht="12.75">
      <c r="B120" s="74"/>
    </row>
    <row r="121" spans="2:2" ht="12.75">
      <c r="B121" s="74"/>
    </row>
    <row r="122" spans="2:2" ht="12.75">
      <c r="B122" s="74"/>
    </row>
    <row r="123" spans="2:2" ht="12.75">
      <c r="B123" s="74"/>
    </row>
    <row r="124" spans="2:2" ht="12.75">
      <c r="B124" s="74"/>
    </row>
    <row r="125" spans="2:2" ht="12.75">
      <c r="B125" s="74"/>
    </row>
    <row r="126" spans="2:2" ht="12.75">
      <c r="B126" s="74"/>
    </row>
    <row r="127" spans="2:2" ht="12.75">
      <c r="B127" s="74"/>
    </row>
    <row r="128" spans="2:2" ht="12.75">
      <c r="B128" s="74"/>
    </row>
    <row r="129" spans="2:2" ht="12.75">
      <c r="B129" s="74"/>
    </row>
    <row r="130" spans="2:2" ht="12.75">
      <c r="B130" s="74"/>
    </row>
    <row r="131" spans="2:2" ht="12.75">
      <c r="B131" s="74"/>
    </row>
    <row r="132" spans="2:2" ht="12.75">
      <c r="B132" s="74"/>
    </row>
    <row r="133" spans="2:2" ht="12.75">
      <c r="B133" s="74"/>
    </row>
    <row r="134" spans="2:2" ht="12.75">
      <c r="B134" s="74"/>
    </row>
    <row r="135" spans="2:2" ht="12.75">
      <c r="B135" s="74"/>
    </row>
    <row r="136" spans="2:2" ht="12.75">
      <c r="B136" s="74"/>
    </row>
    <row r="137" spans="2:2" ht="12.75">
      <c r="B137" s="74"/>
    </row>
    <row r="138" spans="2:2" ht="12.75">
      <c r="B138" s="74"/>
    </row>
    <row r="139" spans="2:2" ht="12.75">
      <c r="B139" s="74"/>
    </row>
    <row r="140" spans="2:2" ht="12.75">
      <c r="B140" s="74"/>
    </row>
    <row r="141" spans="2:2" ht="12.75">
      <c r="B141" s="74"/>
    </row>
    <row r="142" spans="2:2" ht="12.75">
      <c r="B142" s="74"/>
    </row>
    <row r="143" spans="2:2" ht="12.75">
      <c r="B143" s="74"/>
    </row>
    <row r="144" spans="2:2" ht="12.75">
      <c r="B144" s="74"/>
    </row>
    <row r="145" spans="2:2" ht="12.75">
      <c r="B145" s="74"/>
    </row>
    <row r="146" spans="2:2" ht="12.75">
      <c r="B146" s="74"/>
    </row>
    <row r="147" spans="2:2" ht="12.75">
      <c r="B147" s="74"/>
    </row>
    <row r="148" spans="2:2" ht="12.75">
      <c r="B148" s="74"/>
    </row>
    <row r="149" spans="2:2" ht="12.75">
      <c r="B149" s="74"/>
    </row>
    <row r="150" spans="2:2" ht="12.75">
      <c r="B150" s="74"/>
    </row>
    <row r="151" spans="2:2" ht="12.75">
      <c r="B151" s="74"/>
    </row>
    <row r="152" spans="2:2" ht="12.75">
      <c r="B152" s="74"/>
    </row>
    <row r="153" spans="2:2" ht="12.75">
      <c r="B153" s="74"/>
    </row>
    <row r="154" spans="2:2" ht="12.75">
      <c r="B154" s="74"/>
    </row>
    <row r="155" spans="2:2" ht="12.75">
      <c r="B155" s="74"/>
    </row>
    <row r="156" spans="2:2" ht="12.75">
      <c r="B156" s="74"/>
    </row>
    <row r="157" spans="2:2" ht="12.75">
      <c r="B157" s="74"/>
    </row>
    <row r="158" spans="2:2" ht="12.75">
      <c r="B158" s="74"/>
    </row>
    <row r="159" spans="2:2" ht="12.75">
      <c r="B159" s="74"/>
    </row>
    <row r="160" spans="2:2" ht="12.75">
      <c r="B160" s="74"/>
    </row>
    <row r="161" spans="2:2" ht="12.75">
      <c r="B161" s="74"/>
    </row>
    <row r="162" spans="2:2" ht="12.75">
      <c r="B162" s="74"/>
    </row>
    <row r="163" spans="2:2" ht="12.75">
      <c r="B163" s="74"/>
    </row>
    <row r="164" spans="2:2" ht="12.75">
      <c r="B164" s="74"/>
    </row>
    <row r="165" spans="2:2" ht="12.75">
      <c r="B165" s="74"/>
    </row>
    <row r="166" spans="2:2" ht="12.75">
      <c r="B166" s="74"/>
    </row>
    <row r="167" spans="2:2" ht="12.75">
      <c r="B167" s="74"/>
    </row>
    <row r="168" spans="2:2" ht="12.75">
      <c r="B168" s="74"/>
    </row>
    <row r="169" spans="2:2" ht="12.75">
      <c r="B169" s="74"/>
    </row>
    <row r="170" spans="2:2" ht="12.75">
      <c r="B170" s="74"/>
    </row>
    <row r="171" spans="2:2" ht="12.75">
      <c r="B171" s="74"/>
    </row>
    <row r="172" spans="2:2" ht="12.75">
      <c r="B172" s="74"/>
    </row>
    <row r="173" spans="2:2" ht="12.75">
      <c r="B173" s="74"/>
    </row>
    <row r="174" spans="2:2" ht="12.75">
      <c r="B174" s="74"/>
    </row>
    <row r="175" spans="2:2" ht="12.75">
      <c r="B175" s="74"/>
    </row>
    <row r="176" spans="2:2" ht="12.75">
      <c r="B176" s="74"/>
    </row>
    <row r="177" spans="2:2" ht="12.75">
      <c r="B177" s="74"/>
    </row>
    <row r="178" spans="2:2" ht="12.75">
      <c r="B178" s="74"/>
    </row>
    <row r="179" spans="2:2" ht="12.75">
      <c r="B179" s="74"/>
    </row>
  </sheetData>
  <mergeCells count="2">
    <mergeCell ref="B2:L2"/>
    <mergeCell ref="B3:L3"/>
  </mergeCells>
  <pageMargins left="0.70866141732283472" right="0.70866141732283472" top="0.74803149606299213" bottom="0.74803149606299213" header="0.31496062992125984" footer="0.31496062992125984"/>
  <pageSetup paperSize="9" scale="7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N65"/>
  <sheetViews>
    <sheetView showGridLines="0" zoomScaleNormal="100" zoomScaleSheetLayoutView="100" workbookViewId="0">
      <pane ySplit="6" topLeftCell="A7" activePane="bottomLeft" state="frozen"/>
      <selection activeCell="P31" sqref="P31"/>
      <selection pane="bottomLeft" activeCell="R20" sqref="R20"/>
    </sheetView>
  </sheetViews>
  <sheetFormatPr baseColWidth="10" defaultColWidth="11.42578125" defaultRowHeight="9"/>
  <cols>
    <col min="1" max="1" width="3.7109375" style="10" customWidth="1"/>
    <col min="2" max="2" width="60.42578125" style="10" customWidth="1"/>
    <col min="3" max="12" width="7.7109375" style="10" customWidth="1"/>
    <col min="13" max="16384" width="11.42578125" style="10"/>
  </cols>
  <sheetData>
    <row r="1" spans="1:14" s="341" customFormat="1" ht="31.5" customHeight="1">
      <c r="A1" s="330"/>
      <c r="B1" s="501" t="s">
        <v>491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</row>
    <row r="2" spans="1:14" ht="18" customHeight="1">
      <c r="B2" s="508" t="s">
        <v>369</v>
      </c>
      <c r="C2" s="508"/>
      <c r="D2" s="508"/>
      <c r="E2" s="508"/>
      <c r="F2" s="508"/>
      <c r="G2" s="508"/>
      <c r="H2" s="508"/>
      <c r="I2" s="508"/>
      <c r="J2" s="508"/>
      <c r="K2" s="508"/>
      <c r="L2" s="508"/>
    </row>
    <row r="3" spans="1:14" ht="18" customHeight="1" thickBot="1">
      <c r="B3" s="546"/>
      <c r="C3" s="546"/>
      <c r="D3" s="546"/>
      <c r="E3" s="546"/>
      <c r="F3" s="546"/>
      <c r="G3" s="546"/>
      <c r="H3" s="546"/>
      <c r="I3" s="546"/>
      <c r="J3" s="546"/>
      <c r="K3" s="546"/>
      <c r="L3" s="546"/>
    </row>
    <row r="4" spans="1:14" ht="22.5" customHeight="1" thickBot="1">
      <c r="B4" s="464" t="s">
        <v>480</v>
      </c>
      <c r="C4" s="464">
        <v>2014</v>
      </c>
      <c r="D4" s="464">
        <v>2015</v>
      </c>
      <c r="E4" s="464">
        <v>2016</v>
      </c>
      <c r="F4" s="464">
        <v>2017</v>
      </c>
      <c r="G4" s="464">
        <v>2018</v>
      </c>
      <c r="H4" s="464">
        <v>2019</v>
      </c>
      <c r="I4" s="464">
        <v>2020</v>
      </c>
      <c r="J4" s="464">
        <v>2021</v>
      </c>
      <c r="K4" s="464">
        <v>2022</v>
      </c>
      <c r="L4" s="464">
        <v>2023</v>
      </c>
    </row>
    <row r="5" spans="1:14" ht="7.5" customHeight="1">
      <c r="B5" s="11"/>
    </row>
    <row r="6" spans="1:14" ht="13.5" customHeight="1">
      <c r="B6" s="63" t="s">
        <v>244</v>
      </c>
      <c r="C6" s="351">
        <v>51787</v>
      </c>
      <c r="D6" s="351">
        <v>51597</v>
      </c>
      <c r="E6" s="351">
        <v>52463</v>
      </c>
      <c r="F6" s="351">
        <v>63950</v>
      </c>
      <c r="G6" s="351">
        <v>66638</v>
      </c>
      <c r="H6" s="351">
        <v>70501</v>
      </c>
      <c r="I6" s="351">
        <v>139731</v>
      </c>
      <c r="J6" s="351">
        <v>147270</v>
      </c>
      <c r="K6" s="351">
        <v>84475</v>
      </c>
      <c r="L6" s="351">
        <v>61226</v>
      </c>
    </row>
    <row r="7" spans="1:14" ht="4.5" customHeight="1">
      <c r="B7" s="53"/>
      <c r="C7" s="351"/>
      <c r="D7" s="351"/>
      <c r="E7" s="351"/>
      <c r="F7" s="351"/>
      <c r="G7" s="351"/>
      <c r="H7" s="351"/>
      <c r="I7" s="351"/>
      <c r="J7" s="355"/>
      <c r="K7" s="355"/>
      <c r="L7" s="355"/>
    </row>
    <row r="8" spans="1:14" ht="20.100000000000001" customHeight="1">
      <c r="B8" s="53" t="s">
        <v>385</v>
      </c>
      <c r="C8" s="374">
        <v>9244</v>
      </c>
      <c r="D8" s="374">
        <v>9275</v>
      </c>
      <c r="E8" s="374">
        <v>8545</v>
      </c>
      <c r="F8" s="374">
        <v>9165</v>
      </c>
      <c r="G8" s="374">
        <v>10637</v>
      </c>
      <c r="H8" s="374">
        <v>11864</v>
      </c>
      <c r="I8" s="302">
        <v>13163</v>
      </c>
      <c r="J8" s="302">
        <v>14050</v>
      </c>
      <c r="K8" s="302">
        <v>11989</v>
      </c>
      <c r="L8" s="302">
        <v>10778</v>
      </c>
      <c r="M8" s="246"/>
      <c r="N8" s="246"/>
    </row>
    <row r="9" spans="1:14" s="98" customFormat="1" ht="20.100000000000001" customHeight="1">
      <c r="B9" s="372" t="s">
        <v>386</v>
      </c>
      <c r="C9" s="302">
        <v>6878</v>
      </c>
      <c r="D9" s="302">
        <v>6571</v>
      </c>
      <c r="E9" s="302">
        <v>6969</v>
      </c>
      <c r="F9" s="302">
        <v>7119</v>
      </c>
      <c r="G9" s="302">
        <v>6756</v>
      </c>
      <c r="H9" s="302">
        <v>7544</v>
      </c>
      <c r="I9" s="302">
        <v>5387</v>
      </c>
      <c r="J9" s="302">
        <v>6109</v>
      </c>
      <c r="K9" s="302">
        <v>6903</v>
      </c>
      <c r="L9" s="302">
        <v>6842</v>
      </c>
      <c r="M9" s="245"/>
    </row>
    <row r="10" spans="1:14" ht="20.100000000000001" customHeight="1">
      <c r="B10" s="372" t="s">
        <v>387</v>
      </c>
      <c r="C10" s="302">
        <v>3981</v>
      </c>
      <c r="D10" s="302">
        <v>4236</v>
      </c>
      <c r="E10" s="302">
        <v>1863</v>
      </c>
      <c r="F10" s="302">
        <v>3818</v>
      </c>
      <c r="G10" s="302">
        <v>4869</v>
      </c>
      <c r="H10" s="302">
        <v>3908</v>
      </c>
      <c r="I10" s="302">
        <v>4745</v>
      </c>
      <c r="J10" s="302">
        <v>4533</v>
      </c>
      <c r="K10" s="302">
        <v>5106</v>
      </c>
      <c r="L10" s="302">
        <v>3301</v>
      </c>
      <c r="M10" s="245"/>
    </row>
    <row r="11" spans="1:14" ht="20.100000000000001" customHeight="1">
      <c r="B11" s="372" t="s">
        <v>388</v>
      </c>
      <c r="C11" s="302">
        <v>3456</v>
      </c>
      <c r="D11" s="302">
        <v>1896</v>
      </c>
      <c r="E11" s="302">
        <v>2475</v>
      </c>
      <c r="F11" s="302">
        <v>3172</v>
      </c>
      <c r="G11" s="302">
        <v>1889</v>
      </c>
      <c r="H11" s="302">
        <v>1903</v>
      </c>
      <c r="I11" s="302">
        <v>1734</v>
      </c>
      <c r="J11" s="302">
        <v>2062</v>
      </c>
      <c r="K11" s="302">
        <v>1871</v>
      </c>
      <c r="L11" s="302">
        <v>1472</v>
      </c>
      <c r="M11" s="245"/>
    </row>
    <row r="12" spans="1:14" ht="20.100000000000001" customHeight="1">
      <c r="B12" s="372" t="s">
        <v>389</v>
      </c>
      <c r="C12" s="302">
        <v>2568</v>
      </c>
      <c r="D12" s="302">
        <v>1896</v>
      </c>
      <c r="E12" s="302">
        <v>2711</v>
      </c>
      <c r="F12" s="302">
        <v>3729</v>
      </c>
      <c r="G12" s="302">
        <v>4028</v>
      </c>
      <c r="H12" s="302">
        <v>4783</v>
      </c>
      <c r="I12" s="302">
        <v>10091</v>
      </c>
      <c r="J12" s="302">
        <v>11282</v>
      </c>
      <c r="K12" s="302">
        <v>8027</v>
      </c>
      <c r="L12" s="302">
        <v>5944</v>
      </c>
      <c r="M12" s="245"/>
    </row>
    <row r="13" spans="1:14" ht="20.100000000000001" customHeight="1">
      <c r="B13" s="372" t="s">
        <v>390</v>
      </c>
      <c r="C13" s="302">
        <v>2064</v>
      </c>
      <c r="D13" s="302">
        <v>2307</v>
      </c>
      <c r="E13" s="302">
        <v>2094</v>
      </c>
      <c r="F13" s="302">
        <v>2986</v>
      </c>
      <c r="G13" s="302">
        <v>3580</v>
      </c>
      <c r="H13" s="302">
        <v>3909</v>
      </c>
      <c r="I13" s="302">
        <v>3564</v>
      </c>
      <c r="J13" s="302">
        <v>4402</v>
      </c>
      <c r="K13" s="302">
        <v>4094</v>
      </c>
      <c r="L13" s="302">
        <v>2749</v>
      </c>
      <c r="M13" s="245"/>
    </row>
    <row r="14" spans="1:14" ht="20.100000000000001" customHeight="1">
      <c r="B14" s="372" t="s">
        <v>391</v>
      </c>
      <c r="C14" s="302">
        <v>2401</v>
      </c>
      <c r="D14" s="302">
        <v>2459</v>
      </c>
      <c r="E14" s="302">
        <v>1840</v>
      </c>
      <c r="F14" s="302">
        <v>2240</v>
      </c>
      <c r="G14" s="302">
        <v>1832</v>
      </c>
      <c r="H14" s="302">
        <v>1568</v>
      </c>
      <c r="I14" s="302">
        <v>1933</v>
      </c>
      <c r="J14" s="302">
        <v>2202</v>
      </c>
      <c r="K14" s="302">
        <v>1668</v>
      </c>
      <c r="L14" s="302">
        <v>1551</v>
      </c>
      <c r="M14" s="245"/>
    </row>
    <row r="15" spans="1:14" ht="20.100000000000001" customHeight="1">
      <c r="B15" s="372" t="s">
        <v>392</v>
      </c>
      <c r="C15" s="302">
        <v>2032</v>
      </c>
      <c r="D15" s="302">
        <v>2218</v>
      </c>
      <c r="E15" s="302">
        <v>2248</v>
      </c>
      <c r="F15" s="302">
        <v>2371</v>
      </c>
      <c r="G15" s="302">
        <v>3084</v>
      </c>
      <c r="H15" s="302">
        <v>2849</v>
      </c>
      <c r="I15" s="302">
        <v>2859</v>
      </c>
      <c r="J15" s="302">
        <v>3635</v>
      </c>
      <c r="K15" s="302">
        <v>3577</v>
      </c>
      <c r="L15" s="302">
        <v>2993</v>
      </c>
      <c r="M15" s="245"/>
    </row>
    <row r="16" spans="1:14" ht="20.100000000000001" customHeight="1">
      <c r="B16" s="372" t="s">
        <v>393</v>
      </c>
      <c r="C16" s="302">
        <v>2287</v>
      </c>
      <c r="D16" s="302">
        <v>2479</v>
      </c>
      <c r="E16" s="302">
        <v>2287</v>
      </c>
      <c r="F16" s="302">
        <v>2688</v>
      </c>
      <c r="G16" s="302">
        <v>3150</v>
      </c>
      <c r="H16" s="302">
        <v>3198</v>
      </c>
      <c r="I16" s="302">
        <v>2956</v>
      </c>
      <c r="J16" s="302">
        <v>3513</v>
      </c>
      <c r="K16" s="302">
        <v>3683</v>
      </c>
      <c r="L16" s="302">
        <v>2675</v>
      </c>
      <c r="M16" s="245"/>
    </row>
    <row r="17" spans="2:13" ht="20.100000000000001" customHeight="1">
      <c r="B17" s="372" t="s">
        <v>394</v>
      </c>
      <c r="C17" s="302">
        <v>1795</v>
      </c>
      <c r="D17" s="302">
        <v>1807</v>
      </c>
      <c r="E17" s="302">
        <v>1632</v>
      </c>
      <c r="F17" s="302">
        <v>1311</v>
      </c>
      <c r="G17" s="302">
        <v>1440</v>
      </c>
      <c r="H17" s="302">
        <v>1455</v>
      </c>
      <c r="I17" s="302">
        <v>2005</v>
      </c>
      <c r="J17" s="302">
        <v>2074</v>
      </c>
      <c r="K17" s="302">
        <v>1571</v>
      </c>
      <c r="L17" s="302">
        <v>1764</v>
      </c>
      <c r="M17" s="245"/>
    </row>
    <row r="18" spans="2:13" ht="20.100000000000001" customHeight="1">
      <c r="B18" s="372" t="s">
        <v>395</v>
      </c>
      <c r="C18" s="302">
        <v>1793</v>
      </c>
      <c r="D18" s="302">
        <v>1926</v>
      </c>
      <c r="E18" s="302">
        <v>1689</v>
      </c>
      <c r="F18" s="302">
        <v>1670</v>
      </c>
      <c r="G18" s="302">
        <v>2745</v>
      </c>
      <c r="H18" s="302">
        <v>2686</v>
      </c>
      <c r="I18" s="302">
        <v>4646</v>
      </c>
      <c r="J18" s="302">
        <v>4565</v>
      </c>
      <c r="K18" s="302">
        <v>3117</v>
      </c>
      <c r="L18" s="302">
        <v>2275</v>
      </c>
      <c r="M18" s="245"/>
    </row>
    <row r="19" spans="2:13" s="98" customFormat="1" ht="20.100000000000001" customHeight="1">
      <c r="B19" s="372" t="s">
        <v>396</v>
      </c>
      <c r="C19" s="302">
        <v>1892</v>
      </c>
      <c r="D19" s="302">
        <v>1841</v>
      </c>
      <c r="E19" s="302">
        <v>1803</v>
      </c>
      <c r="F19" s="302">
        <v>1021</v>
      </c>
      <c r="G19" s="302">
        <v>1063</v>
      </c>
      <c r="H19" s="302">
        <v>1141</v>
      </c>
      <c r="I19" s="302">
        <v>2228</v>
      </c>
      <c r="J19" s="302">
        <v>1938</v>
      </c>
      <c r="K19" s="302">
        <v>1771</v>
      </c>
      <c r="L19" s="302">
        <v>1033</v>
      </c>
      <c r="M19" s="245"/>
    </row>
    <row r="20" spans="2:13" ht="20.100000000000001" customHeight="1">
      <c r="B20" s="372" t="s">
        <v>397</v>
      </c>
      <c r="C20" s="302">
        <v>1901</v>
      </c>
      <c r="D20" s="302">
        <v>1973</v>
      </c>
      <c r="E20" s="302">
        <v>1634</v>
      </c>
      <c r="F20" s="302">
        <v>1005</v>
      </c>
      <c r="G20" s="302">
        <v>1217</v>
      </c>
      <c r="H20" s="302">
        <v>1869</v>
      </c>
      <c r="I20" s="302">
        <v>1236</v>
      </c>
      <c r="J20" s="302">
        <v>2473</v>
      </c>
      <c r="K20" s="302">
        <v>1589</v>
      </c>
      <c r="L20" s="302">
        <v>1337</v>
      </c>
      <c r="M20" s="245"/>
    </row>
    <row r="21" spans="2:13" s="98" customFormat="1" ht="20.100000000000001" customHeight="1">
      <c r="B21" s="372" t="s">
        <v>398</v>
      </c>
      <c r="C21" s="302">
        <v>941</v>
      </c>
      <c r="D21" s="302">
        <v>1220</v>
      </c>
      <c r="E21" s="302">
        <v>801</v>
      </c>
      <c r="F21" s="302">
        <v>844</v>
      </c>
      <c r="G21" s="302">
        <v>949</v>
      </c>
      <c r="H21" s="302">
        <v>858</v>
      </c>
      <c r="I21" s="302">
        <v>1012</v>
      </c>
      <c r="J21" s="302">
        <v>1037</v>
      </c>
      <c r="K21" s="302">
        <v>844</v>
      </c>
      <c r="L21" s="302">
        <v>727</v>
      </c>
      <c r="M21" s="245"/>
    </row>
    <row r="22" spans="2:13" ht="20.100000000000001" customHeight="1">
      <c r="B22" s="372" t="s">
        <v>399</v>
      </c>
      <c r="C22" s="207">
        <v>222</v>
      </c>
      <c r="D22" s="302">
        <v>446</v>
      </c>
      <c r="E22" s="302">
        <v>1940</v>
      </c>
      <c r="F22" s="302">
        <v>2788</v>
      </c>
      <c r="G22" s="302">
        <v>1187</v>
      </c>
      <c r="H22" s="302">
        <v>2628</v>
      </c>
      <c r="I22" s="302">
        <v>926</v>
      </c>
      <c r="J22" s="302">
        <v>952</v>
      </c>
      <c r="K22" s="302">
        <v>742</v>
      </c>
      <c r="L22" s="302">
        <v>1137</v>
      </c>
      <c r="M22" s="245"/>
    </row>
    <row r="23" spans="2:13" ht="20.100000000000001" customHeight="1">
      <c r="B23" s="372" t="s">
        <v>400</v>
      </c>
      <c r="C23" s="302">
        <v>840</v>
      </c>
      <c r="D23" s="302">
        <v>951</v>
      </c>
      <c r="E23" s="302">
        <v>907</v>
      </c>
      <c r="F23" s="302">
        <v>927</v>
      </c>
      <c r="G23" s="302">
        <v>1239</v>
      </c>
      <c r="H23" s="302">
        <v>1209</v>
      </c>
      <c r="I23" s="302">
        <v>887</v>
      </c>
      <c r="J23" s="302">
        <v>1136</v>
      </c>
      <c r="K23" s="302">
        <v>1212</v>
      </c>
      <c r="L23" s="302">
        <v>1105</v>
      </c>
      <c r="M23" s="245"/>
    </row>
    <row r="24" spans="2:13" ht="20.100000000000001" customHeight="1">
      <c r="B24" s="372" t="s">
        <v>401</v>
      </c>
      <c r="C24" s="302">
        <v>563</v>
      </c>
      <c r="D24" s="302">
        <v>527</v>
      </c>
      <c r="E24" s="302">
        <v>358</v>
      </c>
      <c r="F24" s="302">
        <v>500</v>
      </c>
      <c r="G24" s="302">
        <v>734</v>
      </c>
      <c r="H24" s="302">
        <v>735</v>
      </c>
      <c r="I24" s="302">
        <v>398</v>
      </c>
      <c r="J24" s="302">
        <v>378</v>
      </c>
      <c r="K24" s="302">
        <v>423</v>
      </c>
      <c r="L24" s="302">
        <v>252</v>
      </c>
      <c r="M24" s="245"/>
    </row>
    <row r="25" spans="2:13" ht="20.100000000000001" customHeight="1">
      <c r="B25" s="372" t="s">
        <v>402</v>
      </c>
      <c r="C25" s="302">
        <v>458</v>
      </c>
      <c r="D25" s="302">
        <v>462</v>
      </c>
      <c r="E25" s="302">
        <v>231</v>
      </c>
      <c r="F25" s="302">
        <v>363</v>
      </c>
      <c r="G25" s="302">
        <v>428</v>
      </c>
      <c r="H25" s="302">
        <v>233</v>
      </c>
      <c r="I25" s="302">
        <v>265</v>
      </c>
      <c r="J25" s="302">
        <v>211</v>
      </c>
      <c r="K25" s="302">
        <v>251</v>
      </c>
      <c r="L25" s="302">
        <v>137</v>
      </c>
      <c r="M25" s="245"/>
    </row>
    <row r="26" spans="2:13" ht="20.100000000000001" customHeight="1">
      <c r="B26" s="372" t="s">
        <v>403</v>
      </c>
      <c r="C26" s="302">
        <v>222</v>
      </c>
      <c r="D26" s="302">
        <v>117</v>
      </c>
      <c r="E26" s="302">
        <v>319</v>
      </c>
      <c r="F26" s="302">
        <v>443</v>
      </c>
      <c r="G26" s="302">
        <v>437</v>
      </c>
      <c r="H26" s="302">
        <v>476</v>
      </c>
      <c r="I26" s="302">
        <v>717</v>
      </c>
      <c r="J26" s="302">
        <v>750</v>
      </c>
      <c r="K26" s="302">
        <v>600</v>
      </c>
      <c r="L26" s="302">
        <v>485</v>
      </c>
      <c r="M26" s="245"/>
    </row>
    <row r="27" spans="2:13" ht="20.100000000000001" customHeight="1">
      <c r="B27" s="372" t="s">
        <v>404</v>
      </c>
      <c r="C27" s="207">
        <v>236</v>
      </c>
      <c r="D27" s="302">
        <v>406</v>
      </c>
      <c r="E27" s="302">
        <v>312</v>
      </c>
      <c r="F27" s="302">
        <v>518</v>
      </c>
      <c r="G27" s="302">
        <v>576</v>
      </c>
      <c r="H27" s="302">
        <v>535</v>
      </c>
      <c r="I27" s="302">
        <v>610</v>
      </c>
      <c r="J27" s="302">
        <v>658</v>
      </c>
      <c r="K27" s="302">
        <v>614</v>
      </c>
      <c r="L27" s="302">
        <v>338</v>
      </c>
      <c r="M27" s="245"/>
    </row>
    <row r="28" spans="2:13" ht="20.100000000000001" customHeight="1">
      <c r="B28" s="372" t="s">
        <v>405</v>
      </c>
      <c r="C28" s="207">
        <v>605</v>
      </c>
      <c r="D28" s="302">
        <v>661</v>
      </c>
      <c r="E28" s="302">
        <v>672</v>
      </c>
      <c r="F28" s="302">
        <v>682</v>
      </c>
      <c r="G28" s="302">
        <v>1007</v>
      </c>
      <c r="H28" s="302">
        <v>1212</v>
      </c>
      <c r="I28" s="302">
        <v>959</v>
      </c>
      <c r="J28" s="302">
        <v>1221</v>
      </c>
      <c r="K28" s="302">
        <v>924</v>
      </c>
      <c r="L28" s="302">
        <v>667</v>
      </c>
      <c r="M28" s="245"/>
    </row>
    <row r="29" spans="2:13" ht="20.100000000000001" customHeight="1">
      <c r="B29" s="372" t="s">
        <v>406</v>
      </c>
      <c r="C29" s="302">
        <v>319</v>
      </c>
      <c r="D29" s="302">
        <v>275</v>
      </c>
      <c r="E29" s="302">
        <v>264</v>
      </c>
      <c r="F29" s="302">
        <v>203</v>
      </c>
      <c r="G29" s="302">
        <v>339</v>
      </c>
      <c r="H29" s="302">
        <v>291</v>
      </c>
      <c r="I29" s="302">
        <v>399</v>
      </c>
      <c r="J29" s="302">
        <v>458</v>
      </c>
      <c r="K29" s="302">
        <v>423</v>
      </c>
      <c r="L29" s="302">
        <v>218</v>
      </c>
      <c r="M29" s="245"/>
    </row>
    <row r="30" spans="2:13" ht="20.100000000000001" customHeight="1">
      <c r="B30" s="372" t="s">
        <v>407</v>
      </c>
      <c r="C30" s="207">
        <v>359</v>
      </c>
      <c r="D30" s="302">
        <v>418</v>
      </c>
      <c r="E30" s="302">
        <v>351</v>
      </c>
      <c r="F30" s="302">
        <v>375</v>
      </c>
      <c r="G30" s="302">
        <v>364</v>
      </c>
      <c r="H30" s="302">
        <v>408</v>
      </c>
      <c r="I30" s="302">
        <v>449</v>
      </c>
      <c r="J30" s="302">
        <v>508</v>
      </c>
      <c r="K30" s="302">
        <v>424</v>
      </c>
      <c r="L30" s="302">
        <v>335</v>
      </c>
      <c r="M30" s="245"/>
    </row>
    <row r="31" spans="2:13" s="98" customFormat="1" ht="20.100000000000001" customHeight="1">
      <c r="B31" s="372" t="s">
        <v>408</v>
      </c>
      <c r="C31" s="302">
        <v>200</v>
      </c>
      <c r="D31" s="302">
        <v>383</v>
      </c>
      <c r="E31" s="302">
        <v>377</v>
      </c>
      <c r="F31" s="302">
        <v>510</v>
      </c>
      <c r="G31" s="302">
        <v>600</v>
      </c>
      <c r="H31" s="302">
        <v>584</v>
      </c>
      <c r="I31" s="302">
        <v>617</v>
      </c>
      <c r="J31" s="302">
        <v>644</v>
      </c>
      <c r="K31" s="302">
        <v>650</v>
      </c>
      <c r="L31" s="302">
        <v>448</v>
      </c>
      <c r="M31" s="245"/>
    </row>
    <row r="32" spans="2:13" ht="20.100000000000001" customHeight="1">
      <c r="B32" s="372" t="s">
        <v>409</v>
      </c>
      <c r="C32" s="207">
        <v>293</v>
      </c>
      <c r="D32" s="302">
        <v>283</v>
      </c>
      <c r="E32" s="302">
        <v>274</v>
      </c>
      <c r="F32" s="302">
        <v>411</v>
      </c>
      <c r="G32" s="302">
        <v>527</v>
      </c>
      <c r="H32" s="302">
        <v>475</v>
      </c>
      <c r="I32" s="302">
        <v>423</v>
      </c>
      <c r="J32" s="302">
        <v>485</v>
      </c>
      <c r="K32" s="302">
        <v>508</v>
      </c>
      <c r="L32" s="302">
        <v>370</v>
      </c>
      <c r="M32" s="245"/>
    </row>
    <row r="33" spans="2:13" s="98" customFormat="1" ht="20.100000000000001" customHeight="1">
      <c r="B33" s="372" t="s">
        <v>410</v>
      </c>
      <c r="C33" s="302">
        <v>83</v>
      </c>
      <c r="D33" s="302">
        <v>185</v>
      </c>
      <c r="E33" s="302">
        <v>756</v>
      </c>
      <c r="F33" s="302">
        <v>3409</v>
      </c>
      <c r="G33" s="302">
        <v>1345</v>
      </c>
      <c r="H33" s="302">
        <v>1389</v>
      </c>
      <c r="I33" s="302">
        <v>1821</v>
      </c>
      <c r="J33" s="302">
        <v>2066</v>
      </c>
      <c r="K33" s="302">
        <v>1564</v>
      </c>
      <c r="L33" s="302">
        <v>1310</v>
      </c>
      <c r="M33" s="245"/>
    </row>
    <row r="34" spans="2:13" ht="20.100000000000001" customHeight="1">
      <c r="B34" s="329" t="s">
        <v>411</v>
      </c>
      <c r="C34" s="207">
        <v>4154</v>
      </c>
      <c r="D34" s="302">
        <v>4379</v>
      </c>
      <c r="E34" s="302">
        <v>7111</v>
      </c>
      <c r="F34" s="302">
        <v>9682</v>
      </c>
      <c r="G34" s="302">
        <v>15236</v>
      </c>
      <c r="H34" s="302">
        <v>10791</v>
      </c>
      <c r="I34" s="302">
        <v>73701</v>
      </c>
      <c r="J34" s="302">
        <v>73928</v>
      </c>
      <c r="K34" s="302">
        <v>20330</v>
      </c>
      <c r="L34" s="302">
        <v>8983</v>
      </c>
      <c r="M34" s="245"/>
    </row>
    <row r="35" spans="2:13" ht="3.75" customHeight="1" thickBot="1">
      <c r="B35" s="468"/>
      <c r="C35" s="468"/>
      <c r="D35" s="459"/>
      <c r="E35" s="459"/>
      <c r="F35" s="459"/>
      <c r="G35" s="459"/>
      <c r="H35" s="459"/>
      <c r="I35" s="459"/>
      <c r="J35" s="459"/>
      <c r="K35" s="459"/>
      <c r="L35" s="459"/>
    </row>
    <row r="36" spans="2:13" ht="16.5" customHeight="1">
      <c r="B36" s="301" t="s">
        <v>56</v>
      </c>
      <c r="D36" s="10" t="s">
        <v>380</v>
      </c>
    </row>
    <row r="37" spans="2:13" ht="13.5" customHeight="1">
      <c r="B37" s="206"/>
      <c r="G37" s="97"/>
      <c r="I37" s="97"/>
      <c r="J37" s="97"/>
      <c r="K37" s="97"/>
      <c r="L37" s="97"/>
    </row>
    <row r="38" spans="2:13" ht="12">
      <c r="B38" s="53"/>
      <c r="I38" s="97"/>
      <c r="J38" s="97"/>
      <c r="K38" s="97"/>
      <c r="L38" s="97"/>
    </row>
    <row r="39" spans="2:13" ht="12">
      <c r="B39" s="53"/>
    </row>
    <row r="40" spans="2:13" ht="12">
      <c r="B40" s="53"/>
      <c r="G40" s="97"/>
      <c r="H40" s="97"/>
    </row>
    <row r="41" spans="2:13" ht="12">
      <c r="B41" s="53"/>
    </row>
    <row r="42" spans="2:13" ht="12">
      <c r="B42" s="53"/>
    </row>
    <row r="43" spans="2:13" ht="12">
      <c r="B43" s="53"/>
    </row>
    <row r="44" spans="2:13" ht="12">
      <c r="B44" s="53"/>
    </row>
    <row r="45" spans="2:13" ht="12">
      <c r="B45" s="53"/>
    </row>
    <row r="46" spans="2:13" ht="12">
      <c r="B46" s="53"/>
    </row>
    <row r="47" spans="2:13" ht="12">
      <c r="B47" s="53"/>
    </row>
    <row r="48" spans="2:13" ht="12">
      <c r="B48" s="53"/>
    </row>
    <row r="49" spans="2:2" ht="12">
      <c r="B49" s="53"/>
    </row>
    <row r="50" spans="2:2" ht="12">
      <c r="B50" s="53"/>
    </row>
    <row r="51" spans="2:2" ht="12">
      <c r="B51" s="53"/>
    </row>
    <row r="52" spans="2:2" ht="12">
      <c r="B52" s="53"/>
    </row>
    <row r="53" spans="2:2" ht="12">
      <c r="B53" s="53"/>
    </row>
    <row r="54" spans="2:2" ht="12">
      <c r="B54" s="53"/>
    </row>
    <row r="55" spans="2:2" ht="12">
      <c r="B55" s="53"/>
    </row>
    <row r="56" spans="2:2" ht="12">
      <c r="B56" s="53"/>
    </row>
    <row r="57" spans="2:2" ht="12">
      <c r="B57" s="53"/>
    </row>
    <row r="58" spans="2:2" ht="12">
      <c r="B58" s="53"/>
    </row>
    <row r="59" spans="2:2" ht="12">
      <c r="B59" s="53"/>
    </row>
    <row r="60" spans="2:2" ht="12">
      <c r="B60" s="53"/>
    </row>
    <row r="61" spans="2:2" ht="12">
      <c r="B61" s="53"/>
    </row>
    <row r="62" spans="2:2" ht="12">
      <c r="B62" s="53"/>
    </row>
    <row r="63" spans="2:2" ht="12">
      <c r="B63" s="53"/>
    </row>
    <row r="64" spans="2:2" ht="12">
      <c r="B64" s="53"/>
    </row>
    <row r="65" spans="2:2" ht="12">
      <c r="B65" s="53"/>
    </row>
  </sheetData>
  <mergeCells count="2">
    <mergeCell ref="B1:L1"/>
    <mergeCell ref="B2:L2"/>
  </mergeCells>
  <pageMargins left="0.70866141732283472" right="0.70866141732283472" top="0.74803149606299213" bottom="0.74803149606299213" header="0.31496062992125984" footer="0.31496062992125984"/>
  <pageSetup paperSize="9" scale="6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54"/>
  <sheetViews>
    <sheetView showGridLines="0" zoomScaleNormal="100" zoomScaleSheetLayoutView="110" workbookViewId="0">
      <selection activeCell="Y11" sqref="Y11"/>
    </sheetView>
  </sheetViews>
  <sheetFormatPr baseColWidth="10" defaultRowHeight="12.75"/>
  <cols>
    <col min="1" max="1" width="3.28515625" customWidth="1"/>
    <col min="2" max="2" width="35.5703125" customWidth="1"/>
    <col min="3" max="3" width="6.5703125" hidden="1" customWidth="1"/>
    <col min="4" max="4" width="7.140625" hidden="1" customWidth="1"/>
    <col min="5" max="6" width="7.28515625" hidden="1" customWidth="1"/>
    <col min="7" max="8" width="6.5703125" hidden="1" customWidth="1"/>
    <col min="9" max="9" width="6.7109375" hidden="1" customWidth="1"/>
    <col min="10" max="11" width="6.85546875" hidden="1" customWidth="1"/>
    <col min="12" max="21" width="9.42578125" customWidth="1"/>
    <col min="27" max="27" width="15.7109375" customWidth="1"/>
  </cols>
  <sheetData>
    <row r="1" spans="1:22" s="335" customFormat="1" ht="25.5" customHeight="1">
      <c r="B1" s="336" t="s">
        <v>350</v>
      </c>
    </row>
    <row r="2" spans="1:22" s="343" customFormat="1" ht="28.5" customHeight="1">
      <c r="A2" s="330"/>
      <c r="B2" s="501" t="s">
        <v>536</v>
      </c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342"/>
    </row>
    <row r="3" spans="1:22" ht="16.5" customHeight="1">
      <c r="B3" s="504" t="s">
        <v>65</v>
      </c>
      <c r="C3" s="504"/>
      <c r="D3" s="504"/>
      <c r="E3" s="504"/>
      <c r="F3" s="504"/>
      <c r="G3" s="504"/>
      <c r="H3" s="504"/>
      <c r="I3" s="504"/>
      <c r="J3" s="504"/>
      <c r="K3" s="504"/>
      <c r="L3" s="504"/>
      <c r="M3" s="504"/>
      <c r="N3" s="504"/>
      <c r="O3" s="504"/>
      <c r="P3" s="504"/>
      <c r="Q3" s="504"/>
      <c r="R3" s="504"/>
      <c r="S3" s="504"/>
      <c r="T3" s="504"/>
      <c r="U3" s="504"/>
    </row>
    <row r="4" spans="1:22" ht="16.5" customHeight="1" thickBot="1">
      <c r="B4" s="548"/>
      <c r="C4" s="548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</row>
    <row r="5" spans="1:22" ht="34.5" customHeight="1" thickBot="1">
      <c r="B5" s="469" t="s">
        <v>57</v>
      </c>
      <c r="C5" s="469">
        <v>1996</v>
      </c>
      <c r="D5" s="469" t="s">
        <v>66</v>
      </c>
      <c r="E5" s="469" t="s">
        <v>357</v>
      </c>
      <c r="F5" s="469" t="s">
        <v>358</v>
      </c>
      <c r="G5" s="469">
        <v>2009</v>
      </c>
      <c r="H5" s="469">
        <v>2010</v>
      </c>
      <c r="I5" s="469">
        <v>2011</v>
      </c>
      <c r="J5" s="469">
        <v>2012</v>
      </c>
      <c r="K5" s="469">
        <v>2013</v>
      </c>
      <c r="L5" s="469">
        <v>2014</v>
      </c>
      <c r="M5" s="469">
        <v>2015</v>
      </c>
      <c r="N5" s="469">
        <v>2016</v>
      </c>
      <c r="O5" s="469">
        <v>2017</v>
      </c>
      <c r="P5" s="469">
        <v>2018</v>
      </c>
      <c r="Q5" s="469">
        <v>2019</v>
      </c>
      <c r="R5" s="469">
        <v>2020</v>
      </c>
      <c r="S5" s="469">
        <v>2021</v>
      </c>
      <c r="T5" s="469">
        <v>2022</v>
      </c>
      <c r="U5" s="469">
        <v>2023</v>
      </c>
    </row>
    <row r="6" spans="1:22" ht="5.25" customHeight="1"/>
    <row r="7" spans="1:22" ht="12" customHeight="1">
      <c r="B7" s="63" t="s">
        <v>244</v>
      </c>
      <c r="C7" s="25">
        <v>67.3</v>
      </c>
      <c r="D7" s="25">
        <v>83.8</v>
      </c>
      <c r="E7" s="26">
        <v>91</v>
      </c>
      <c r="F7" s="25">
        <v>94.5</v>
      </c>
      <c r="G7" s="25">
        <v>94.3</v>
      </c>
      <c r="H7" s="25">
        <v>94.7</v>
      </c>
      <c r="I7" s="25">
        <v>95.4</v>
      </c>
      <c r="J7" s="26">
        <v>96</v>
      </c>
      <c r="K7" s="26">
        <v>95.915494196415509</v>
      </c>
      <c r="L7" s="26">
        <v>96.873733705357026</v>
      </c>
      <c r="M7" s="26">
        <v>97.03617693254894</v>
      </c>
      <c r="N7" s="26">
        <v>97.554918373937895</v>
      </c>
      <c r="O7" s="26">
        <v>97.483331957669236</v>
      </c>
      <c r="P7" s="26">
        <v>98.117705400465368</v>
      </c>
      <c r="Q7" s="26">
        <v>98.249447410350854</v>
      </c>
      <c r="R7" s="26">
        <v>98.061723925476059</v>
      </c>
      <c r="S7" s="26">
        <v>98.256315468110103</v>
      </c>
      <c r="T7" s="26">
        <v>97.838704524483532</v>
      </c>
      <c r="U7" s="26">
        <v>98.1</v>
      </c>
    </row>
    <row r="8" spans="1:22" ht="5.25" customHeight="1">
      <c r="B8" s="20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</row>
    <row r="9" spans="1:22" ht="12" customHeight="1">
      <c r="B9" s="19" t="s">
        <v>58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</row>
    <row r="10" spans="1:22" ht="12" customHeight="1">
      <c r="B10" s="20" t="s">
        <v>59</v>
      </c>
      <c r="C10" s="28">
        <v>81.400000000000006</v>
      </c>
      <c r="D10" s="28">
        <v>92.3</v>
      </c>
      <c r="E10" s="28">
        <v>97</v>
      </c>
      <c r="F10" s="29">
        <v>98.4</v>
      </c>
      <c r="G10" s="29">
        <v>97.9</v>
      </c>
      <c r="H10" s="29">
        <v>98.1</v>
      </c>
      <c r="I10" s="29">
        <v>98.9</v>
      </c>
      <c r="J10" s="28">
        <v>98.9</v>
      </c>
      <c r="K10" s="28">
        <v>98.939909007124598</v>
      </c>
      <c r="L10" s="28">
        <v>98.851273094396092</v>
      </c>
      <c r="M10" s="28">
        <v>98.998902576156382</v>
      </c>
      <c r="N10" s="28">
        <v>99.049037990789202</v>
      </c>
      <c r="O10" s="28">
        <v>99.181521851130682</v>
      </c>
      <c r="P10" s="28">
        <v>99.445909886109135</v>
      </c>
      <c r="Q10" s="28">
        <v>99.432030008945489</v>
      </c>
      <c r="R10" s="28">
        <v>99.364738481650846</v>
      </c>
      <c r="S10" s="28">
        <v>99.3</v>
      </c>
      <c r="T10" s="28">
        <v>99.076264644656504</v>
      </c>
      <c r="U10" s="28">
        <v>99.1</v>
      </c>
    </row>
    <row r="11" spans="1:22" ht="12" customHeight="1">
      <c r="B11" s="20" t="s">
        <v>60</v>
      </c>
      <c r="C11" s="29">
        <v>46.8</v>
      </c>
      <c r="D11" s="28">
        <v>72</v>
      </c>
      <c r="E11" s="29">
        <v>82.6</v>
      </c>
      <c r="F11" s="28">
        <v>88</v>
      </c>
      <c r="G11" s="29">
        <v>87.1</v>
      </c>
      <c r="H11" s="29">
        <v>87.9</v>
      </c>
      <c r="I11" s="29">
        <v>88.1</v>
      </c>
      <c r="J11" s="28">
        <v>90</v>
      </c>
      <c r="K11" s="28">
        <v>88.900752008730393</v>
      </c>
      <c r="L11" s="28">
        <v>91.856718571911202</v>
      </c>
      <c r="M11" s="28">
        <v>91.312569797601</v>
      </c>
      <c r="N11" s="28">
        <v>93.223911265412951</v>
      </c>
      <c r="O11" s="28">
        <v>92.459707281637989</v>
      </c>
      <c r="P11" s="28">
        <v>94.112248550499885</v>
      </c>
      <c r="Q11" s="28">
        <v>94.733391475037848</v>
      </c>
      <c r="R11" s="28">
        <v>93.918648828712364</v>
      </c>
      <c r="S11" s="28">
        <v>95</v>
      </c>
      <c r="T11" s="28">
        <v>93.986668920415866</v>
      </c>
      <c r="U11" s="28">
        <v>95</v>
      </c>
    </row>
    <row r="12" spans="1:22" ht="5.25" customHeight="1">
      <c r="B12" s="20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</row>
    <row r="13" spans="1:22" ht="12" customHeight="1">
      <c r="B13" s="19" t="s">
        <v>61</v>
      </c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</row>
    <row r="14" spans="1:22" ht="24" customHeight="1">
      <c r="B14" s="284" t="s">
        <v>454</v>
      </c>
      <c r="C14" s="29">
        <v>87.7</v>
      </c>
      <c r="D14" s="29">
        <v>96.4</v>
      </c>
      <c r="E14" s="28">
        <v>98.3</v>
      </c>
      <c r="F14" s="28">
        <v>99.4</v>
      </c>
      <c r="G14" s="28">
        <v>99.3</v>
      </c>
      <c r="H14" s="28">
        <v>99.2</v>
      </c>
      <c r="I14" s="28">
        <v>100</v>
      </c>
      <c r="J14" s="24">
        <v>99.8</v>
      </c>
      <c r="K14" s="24">
        <v>99.480236597796235</v>
      </c>
      <c r="L14" s="24">
        <v>98.889637243070879</v>
      </c>
      <c r="M14" s="24">
        <v>99.683901252389802</v>
      </c>
      <c r="N14" s="24">
        <v>99.542386865138795</v>
      </c>
      <c r="O14" s="24">
        <v>99.708692544645643</v>
      </c>
      <c r="P14" s="24">
        <v>99.619998518161339</v>
      </c>
      <c r="Q14" s="24">
        <v>99.708643806648027</v>
      </c>
      <c r="R14" s="24" t="s">
        <v>49</v>
      </c>
      <c r="S14" s="24" t="s">
        <v>49</v>
      </c>
      <c r="T14" s="24" t="s">
        <v>49</v>
      </c>
      <c r="U14" s="24" t="s">
        <v>49</v>
      </c>
    </row>
    <row r="15" spans="1:22" ht="12" customHeight="1">
      <c r="B15" s="20" t="s">
        <v>449</v>
      </c>
      <c r="C15" s="28">
        <v>78.5</v>
      </c>
      <c r="D15" s="29">
        <v>88.8</v>
      </c>
      <c r="E15" s="28">
        <v>96.1</v>
      </c>
      <c r="F15" s="28">
        <v>97</v>
      </c>
      <c r="G15" s="29">
        <v>97.5</v>
      </c>
      <c r="H15" s="29">
        <v>98.4</v>
      </c>
      <c r="I15" s="29">
        <v>98.4</v>
      </c>
      <c r="J15" s="29">
        <v>98.6</v>
      </c>
      <c r="K15" s="28">
        <v>99.46146983851115</v>
      </c>
      <c r="L15" s="28">
        <v>99.114997561798191</v>
      </c>
      <c r="M15" s="28">
        <v>98.977253760294076</v>
      </c>
      <c r="N15" s="28">
        <v>99.093214918451835</v>
      </c>
      <c r="O15" s="28">
        <v>99.281289121252286</v>
      </c>
      <c r="P15" s="28">
        <v>99.5278547811604</v>
      </c>
      <c r="Q15" s="28">
        <v>99.386774839464124</v>
      </c>
      <c r="R15" s="28">
        <v>99.423644462991604</v>
      </c>
      <c r="S15" s="28">
        <v>99.364724317446701</v>
      </c>
      <c r="T15" s="28">
        <v>99.099216393120273</v>
      </c>
      <c r="U15" s="28">
        <v>99.457924295915021</v>
      </c>
    </row>
    <row r="16" spans="1:22" ht="12" customHeight="1">
      <c r="B16" s="20" t="s">
        <v>62</v>
      </c>
      <c r="C16" s="29">
        <v>56.5</v>
      </c>
      <c r="D16" s="28">
        <v>78.3</v>
      </c>
      <c r="E16" s="29">
        <v>88.3</v>
      </c>
      <c r="F16" s="29">
        <v>93.3</v>
      </c>
      <c r="G16" s="29">
        <v>93.4</v>
      </c>
      <c r="H16" s="29">
        <v>93.4</v>
      </c>
      <c r="I16" s="29">
        <v>94.6</v>
      </c>
      <c r="J16" s="28">
        <v>94.9</v>
      </c>
      <c r="K16" s="28">
        <v>94.223216676034895</v>
      </c>
      <c r="L16" s="28">
        <v>97.040809628278723</v>
      </c>
      <c r="M16" s="28">
        <v>97.388552023651826</v>
      </c>
      <c r="N16" s="28">
        <v>97.961220497764415</v>
      </c>
      <c r="O16" s="28">
        <v>98.28429594969144</v>
      </c>
      <c r="P16" s="28">
        <v>98.247643854370409</v>
      </c>
      <c r="Q16" s="28">
        <v>98.720652234865028</v>
      </c>
      <c r="R16" s="28">
        <v>98.577897364955248</v>
      </c>
      <c r="S16" s="28">
        <v>98.475198882563802</v>
      </c>
      <c r="T16" s="28">
        <v>98.35639474726112</v>
      </c>
      <c r="U16" s="28">
        <v>98.286886881047039</v>
      </c>
    </row>
    <row r="17" spans="2:25" ht="12" customHeight="1">
      <c r="B17" s="20" t="s">
        <v>63</v>
      </c>
      <c r="C17" s="28">
        <v>48.9</v>
      </c>
      <c r="D17" s="29">
        <v>70.7</v>
      </c>
      <c r="E17" s="29">
        <v>79.5</v>
      </c>
      <c r="F17" s="29">
        <v>86.4</v>
      </c>
      <c r="G17" s="29">
        <v>83.2</v>
      </c>
      <c r="H17" s="29">
        <v>84.2</v>
      </c>
      <c r="I17" s="29">
        <v>84.3</v>
      </c>
      <c r="J17" s="29">
        <v>88.5</v>
      </c>
      <c r="K17" s="28">
        <v>87.349736323123508</v>
      </c>
      <c r="L17" s="28">
        <v>89.2105181394803</v>
      </c>
      <c r="M17" s="28">
        <v>88.968299960123815</v>
      </c>
      <c r="N17" s="28">
        <v>91.239918994126143</v>
      </c>
      <c r="O17" s="28">
        <v>89.274334927800282</v>
      </c>
      <c r="P17" s="28">
        <v>93.029566429759058</v>
      </c>
      <c r="Q17" s="28">
        <v>93.145981226526402</v>
      </c>
      <c r="R17" s="28">
        <v>92.521880738758512</v>
      </c>
      <c r="S17" s="28">
        <v>94.215701758779787</v>
      </c>
      <c r="T17" s="28">
        <v>93.035605796270289</v>
      </c>
      <c r="U17" s="28">
        <v>93.800382685987955</v>
      </c>
    </row>
    <row r="18" spans="2:25" ht="5.25" customHeight="1"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</row>
    <row r="19" spans="2:25" ht="12.75" customHeight="1">
      <c r="B19" s="19" t="s">
        <v>67</v>
      </c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</row>
    <row r="20" spans="2:25" ht="12" customHeight="1">
      <c r="B20" s="18" t="s">
        <v>68</v>
      </c>
      <c r="C20" s="29">
        <v>36.1</v>
      </c>
      <c r="D20" s="29">
        <v>59.1</v>
      </c>
      <c r="E20" s="28">
        <v>72</v>
      </c>
      <c r="F20" s="29">
        <v>88.5</v>
      </c>
      <c r="G20" s="29">
        <v>82.5</v>
      </c>
      <c r="H20" s="29">
        <v>79.7</v>
      </c>
      <c r="I20" s="29">
        <v>74.3</v>
      </c>
      <c r="J20" s="28">
        <v>80</v>
      </c>
      <c r="K20" s="28">
        <v>84.272063090969127</v>
      </c>
      <c r="L20" s="28">
        <v>84.592518605715384</v>
      </c>
      <c r="M20" s="28">
        <v>87.438857868385284</v>
      </c>
      <c r="N20" s="28">
        <v>85.857840675787259</v>
      </c>
      <c r="O20" s="28">
        <v>89.449160006148816</v>
      </c>
      <c r="P20" s="28">
        <v>89.308793267734643</v>
      </c>
      <c r="Q20" s="28">
        <v>94.386283875309118</v>
      </c>
      <c r="R20" s="28">
        <v>93.488751421443837</v>
      </c>
      <c r="S20" s="28">
        <v>88.126993731973926</v>
      </c>
      <c r="T20" s="28">
        <v>89.53591493695545</v>
      </c>
      <c r="U20" s="28">
        <v>86.878076884357455</v>
      </c>
      <c r="W20" s="216"/>
      <c r="X20" s="215"/>
      <c r="Y20" s="215"/>
    </row>
    <row r="21" spans="2:25" ht="12" customHeight="1">
      <c r="B21" s="18" t="s">
        <v>69</v>
      </c>
      <c r="C21" s="28">
        <v>69.2</v>
      </c>
      <c r="D21" s="29">
        <v>78.400000000000006</v>
      </c>
      <c r="E21" s="28">
        <v>91.5</v>
      </c>
      <c r="F21" s="28">
        <v>94.1</v>
      </c>
      <c r="G21" s="29">
        <v>92.7</v>
      </c>
      <c r="H21" s="28">
        <v>91.8</v>
      </c>
      <c r="I21" s="28">
        <v>95.7</v>
      </c>
      <c r="J21" s="28">
        <v>95.2</v>
      </c>
      <c r="K21" s="28">
        <v>96.20429902274708</v>
      </c>
      <c r="L21" s="28">
        <v>97.583166219642379</v>
      </c>
      <c r="M21" s="28">
        <v>98.446393734481191</v>
      </c>
      <c r="N21" s="28">
        <v>99.230655947388598</v>
      </c>
      <c r="O21" s="28">
        <v>99.66831340346765</v>
      </c>
      <c r="P21" s="28">
        <v>99.04322176325887</v>
      </c>
      <c r="Q21" s="28">
        <v>99.30016297236584</v>
      </c>
      <c r="R21" s="28">
        <v>99.773437605571416</v>
      </c>
      <c r="S21" s="28">
        <v>98.843788313461374</v>
      </c>
      <c r="T21" s="28">
        <v>99.051748767633512</v>
      </c>
      <c r="U21" s="28">
        <v>99.0162624779434</v>
      </c>
      <c r="X21" s="215"/>
      <c r="Y21" s="215"/>
    </row>
    <row r="22" spans="2:25" ht="12" customHeight="1">
      <c r="B22" s="18" t="s">
        <v>70</v>
      </c>
      <c r="C22" s="29">
        <v>72.2</v>
      </c>
      <c r="D22" s="29">
        <v>89.8</v>
      </c>
      <c r="E22" s="28">
        <v>84.7</v>
      </c>
      <c r="F22" s="28">
        <v>90.2</v>
      </c>
      <c r="G22" s="29">
        <v>98.3</v>
      </c>
      <c r="H22" s="29">
        <v>97.4</v>
      </c>
      <c r="I22" s="28">
        <v>97.7</v>
      </c>
      <c r="J22" s="28">
        <v>98.2</v>
      </c>
      <c r="K22" s="28">
        <v>98.90483625007235</v>
      </c>
      <c r="L22" s="28">
        <v>98.443987282517682</v>
      </c>
      <c r="M22" s="28">
        <v>99.431875119257256</v>
      </c>
      <c r="N22" s="28">
        <v>99.332487966402169</v>
      </c>
      <c r="O22" s="28">
        <v>100</v>
      </c>
      <c r="P22" s="28">
        <v>99.628854025710083</v>
      </c>
      <c r="Q22" s="28">
        <v>99.187787847520099</v>
      </c>
      <c r="R22" s="28">
        <v>99.749648986468685</v>
      </c>
      <c r="S22" s="28">
        <v>99.619573478075736</v>
      </c>
      <c r="T22" s="28">
        <v>98.70219399968515</v>
      </c>
      <c r="U22" s="28">
        <v>98.95368398682362</v>
      </c>
      <c r="X22" s="215"/>
      <c r="Y22" s="215"/>
    </row>
    <row r="23" spans="2:25" ht="12" customHeight="1">
      <c r="B23" s="18" t="s">
        <v>71</v>
      </c>
      <c r="C23" s="29">
        <v>86.3</v>
      </c>
      <c r="D23" s="29">
        <v>89.2</v>
      </c>
      <c r="E23" s="28">
        <v>98.4</v>
      </c>
      <c r="F23" s="28">
        <v>99.7</v>
      </c>
      <c r="G23" s="28">
        <v>99</v>
      </c>
      <c r="H23" s="28">
        <v>98.4</v>
      </c>
      <c r="I23" s="28">
        <v>99.5</v>
      </c>
      <c r="J23" s="28">
        <v>99.5</v>
      </c>
      <c r="K23" s="28">
        <v>100</v>
      </c>
      <c r="L23" s="28">
        <v>99.577375571855953</v>
      </c>
      <c r="M23" s="28">
        <v>98.850637147242352</v>
      </c>
      <c r="N23" s="28">
        <v>98.657622485123142</v>
      </c>
      <c r="O23" s="28">
        <v>99.725794451299407</v>
      </c>
      <c r="P23" s="28">
        <v>99.746514086773885</v>
      </c>
      <c r="Q23" s="28">
        <v>99.415631883179884</v>
      </c>
      <c r="R23" s="28">
        <v>99.589465540013038</v>
      </c>
      <c r="S23" s="28">
        <v>99.550700272567454</v>
      </c>
      <c r="T23" s="28">
        <v>99.24138498036487</v>
      </c>
      <c r="U23" s="28">
        <v>98.752376054721907</v>
      </c>
      <c r="X23" s="215"/>
      <c r="Y23" s="215"/>
    </row>
    <row r="24" spans="2:25" ht="12" customHeight="1">
      <c r="B24" s="18" t="s">
        <v>72</v>
      </c>
      <c r="C24" s="28">
        <v>54</v>
      </c>
      <c r="D24" s="29">
        <v>80.900000000000006</v>
      </c>
      <c r="E24" s="28">
        <v>84</v>
      </c>
      <c r="F24" s="28">
        <v>94.7</v>
      </c>
      <c r="G24" s="29">
        <v>95.6</v>
      </c>
      <c r="H24" s="29">
        <v>96.6</v>
      </c>
      <c r="I24" s="29">
        <v>95.7</v>
      </c>
      <c r="J24" s="28">
        <v>93.1</v>
      </c>
      <c r="K24" s="28">
        <v>94.581736787879208</v>
      </c>
      <c r="L24" s="28">
        <v>96.471657433992846</v>
      </c>
      <c r="M24" s="28">
        <v>96.123465225449451</v>
      </c>
      <c r="N24" s="28">
        <v>98.158158033331318</v>
      </c>
      <c r="O24" s="28">
        <v>98.679100893426011</v>
      </c>
      <c r="P24" s="28">
        <v>97.727289936245413</v>
      </c>
      <c r="Q24" s="28">
        <v>98.921113330366168</v>
      </c>
      <c r="R24" s="28">
        <v>99.458378947564711</v>
      </c>
      <c r="S24" s="28">
        <v>99.454362911691817</v>
      </c>
      <c r="T24" s="28">
        <v>99.281453400977469</v>
      </c>
      <c r="U24" s="28">
        <v>99.001887793238453</v>
      </c>
      <c r="X24" s="215"/>
      <c r="Y24" s="215"/>
    </row>
    <row r="25" spans="2:25" ht="12" customHeight="1">
      <c r="B25" s="18" t="s">
        <v>73</v>
      </c>
      <c r="C25" s="29">
        <v>40.1</v>
      </c>
      <c r="D25" s="29">
        <v>67.599999999999994</v>
      </c>
      <c r="E25" s="28">
        <v>90.7</v>
      </c>
      <c r="F25" s="29">
        <v>92.8</v>
      </c>
      <c r="G25" s="29">
        <v>94.3</v>
      </c>
      <c r="H25" s="29">
        <v>87.7</v>
      </c>
      <c r="I25" s="29">
        <v>89.9</v>
      </c>
      <c r="J25" s="28">
        <v>87.6</v>
      </c>
      <c r="K25" s="28">
        <v>84.419613625620599</v>
      </c>
      <c r="L25" s="28">
        <v>96.943495233489557</v>
      </c>
      <c r="M25" s="28">
        <v>93.751601455401058</v>
      </c>
      <c r="N25" s="28">
        <v>96.744909781059505</v>
      </c>
      <c r="O25" s="28">
        <v>97.835971252398636</v>
      </c>
      <c r="P25" s="28">
        <v>97.545004390113647</v>
      </c>
      <c r="Q25" s="28">
        <v>97.814485074517279</v>
      </c>
      <c r="R25" s="28">
        <v>96.505989266278959</v>
      </c>
      <c r="S25" s="28">
        <v>97.354237913162322</v>
      </c>
      <c r="T25" s="28">
        <v>97.667810180603027</v>
      </c>
      <c r="U25" s="28">
        <v>98.320653405410255</v>
      </c>
      <c r="X25" s="215"/>
      <c r="Y25" s="215"/>
    </row>
    <row r="26" spans="2:25" ht="12" customHeight="1">
      <c r="B26" s="18" t="s">
        <v>427</v>
      </c>
      <c r="C26" s="29" t="s">
        <v>49</v>
      </c>
      <c r="D26" s="29" t="s">
        <v>49</v>
      </c>
      <c r="E26" s="29" t="s">
        <v>49</v>
      </c>
      <c r="F26" s="29" t="s">
        <v>49</v>
      </c>
      <c r="G26" s="29" t="s">
        <v>49</v>
      </c>
      <c r="H26" s="29" t="s">
        <v>49</v>
      </c>
      <c r="I26" s="29" t="s">
        <v>49</v>
      </c>
      <c r="J26" s="29" t="s">
        <v>49</v>
      </c>
      <c r="K26" s="29" t="s">
        <v>49</v>
      </c>
      <c r="L26" s="28">
        <v>99.710489644414821</v>
      </c>
      <c r="M26" s="28">
        <v>99.52211592017764</v>
      </c>
      <c r="N26" s="28">
        <v>99.33204125950067</v>
      </c>
      <c r="O26" s="28">
        <v>99.361061566148706</v>
      </c>
      <c r="P26" s="28">
        <v>99.528480455824536</v>
      </c>
      <c r="Q26" s="28">
        <v>99.569067256299419</v>
      </c>
      <c r="R26" s="28">
        <v>99.417742609618159</v>
      </c>
      <c r="S26" s="28">
        <v>99.205812725764858</v>
      </c>
      <c r="T26" s="28">
        <v>99.485301028530969</v>
      </c>
      <c r="U26" s="28">
        <v>99.381915212832112</v>
      </c>
      <c r="X26" s="215"/>
      <c r="Y26" s="215"/>
    </row>
    <row r="27" spans="2:25" ht="12" customHeight="1">
      <c r="B27" s="18" t="s">
        <v>74</v>
      </c>
      <c r="C27" s="29">
        <v>81.8</v>
      </c>
      <c r="D27" s="29">
        <v>95.1</v>
      </c>
      <c r="E27" s="28">
        <v>98</v>
      </c>
      <c r="F27" s="28">
        <v>98.5</v>
      </c>
      <c r="G27" s="28">
        <v>97.7</v>
      </c>
      <c r="H27" s="28">
        <v>97.6</v>
      </c>
      <c r="I27" s="28">
        <v>96</v>
      </c>
      <c r="J27" s="28">
        <v>99</v>
      </c>
      <c r="K27" s="28">
        <v>98.95489931549308</v>
      </c>
      <c r="L27" s="28">
        <v>99.021292565019266</v>
      </c>
      <c r="M27" s="28">
        <v>99.202223118658623</v>
      </c>
      <c r="N27" s="28">
        <v>99.111789331603546</v>
      </c>
      <c r="O27" s="28">
        <v>98.595968889345869</v>
      </c>
      <c r="P27" s="28">
        <v>99.577176904899403</v>
      </c>
      <c r="Q27" s="28">
        <v>99.490870374850672</v>
      </c>
      <c r="R27" s="28">
        <v>99.80246844626555</v>
      </c>
      <c r="S27" s="28">
        <v>99.27979133500385</v>
      </c>
      <c r="T27" s="28">
        <v>98.959180438336773</v>
      </c>
      <c r="U27" s="28">
        <v>98.700519988014847</v>
      </c>
      <c r="X27" s="215"/>
      <c r="Y27" s="215"/>
    </row>
    <row r="28" spans="2:25" ht="12" customHeight="1">
      <c r="B28" s="18" t="s">
        <v>75</v>
      </c>
      <c r="C28" s="29">
        <v>30.4</v>
      </c>
      <c r="D28" s="28">
        <v>78.099999999999994</v>
      </c>
      <c r="E28" s="29">
        <v>78.5</v>
      </c>
      <c r="F28" s="28">
        <v>89.5</v>
      </c>
      <c r="G28" s="29">
        <v>88.1</v>
      </c>
      <c r="H28" s="29">
        <v>94.6</v>
      </c>
      <c r="I28" s="28">
        <v>96.4</v>
      </c>
      <c r="J28" s="28">
        <v>97.2</v>
      </c>
      <c r="K28" s="28">
        <v>99.103060063959759</v>
      </c>
      <c r="L28" s="28">
        <v>96.207574772307055</v>
      </c>
      <c r="M28" s="28">
        <v>97.521729957053722</v>
      </c>
      <c r="N28" s="28">
        <v>97.195691412389721</v>
      </c>
      <c r="O28" s="28">
        <v>98.307586932580506</v>
      </c>
      <c r="P28" s="28">
        <v>98.196384585898016</v>
      </c>
      <c r="Q28" s="28">
        <v>97.990655962335182</v>
      </c>
      <c r="R28" s="28">
        <v>99.170882794323248</v>
      </c>
      <c r="S28" s="28">
        <v>99.504245698368948</v>
      </c>
      <c r="T28" s="28">
        <v>99.172991842460391</v>
      </c>
      <c r="U28" s="28">
        <v>99.245285590385478</v>
      </c>
      <c r="X28" s="215"/>
      <c r="Y28" s="215"/>
    </row>
    <row r="29" spans="2:25" ht="12" customHeight="1">
      <c r="B29" s="18" t="s">
        <v>76</v>
      </c>
      <c r="C29" s="29">
        <v>42.8</v>
      </c>
      <c r="D29" s="29">
        <v>65.599999999999994</v>
      </c>
      <c r="E29" s="28">
        <v>77.900000000000006</v>
      </c>
      <c r="F29" s="29">
        <v>91.9</v>
      </c>
      <c r="G29" s="29">
        <v>95.4</v>
      </c>
      <c r="H29" s="28">
        <v>97.9</v>
      </c>
      <c r="I29" s="28">
        <v>96.7</v>
      </c>
      <c r="J29" s="28">
        <v>99.5</v>
      </c>
      <c r="K29" s="28">
        <v>96.457122977671133</v>
      </c>
      <c r="L29" s="28">
        <v>98.864958428247974</v>
      </c>
      <c r="M29" s="28">
        <v>98.74778810563501</v>
      </c>
      <c r="N29" s="28">
        <v>99.245314727128488</v>
      </c>
      <c r="O29" s="28">
        <v>98.931408310771062</v>
      </c>
      <c r="P29" s="28">
        <v>98.249930558973617</v>
      </c>
      <c r="Q29" s="28">
        <v>97.833279457043659</v>
      </c>
      <c r="R29" s="28">
        <v>98.633964439334051</v>
      </c>
      <c r="S29" s="28">
        <v>99.700294231552391</v>
      </c>
      <c r="T29" s="28">
        <v>99.353992749966594</v>
      </c>
      <c r="U29" s="28">
        <v>98.948512547257678</v>
      </c>
      <c r="X29" s="215"/>
      <c r="Y29" s="215"/>
    </row>
    <row r="30" spans="2:25" ht="12" customHeight="1">
      <c r="B30" s="18" t="s">
        <v>77</v>
      </c>
      <c r="C30" s="29">
        <v>88.6</v>
      </c>
      <c r="D30" s="29">
        <v>95.7</v>
      </c>
      <c r="E30" s="28">
        <v>95.2</v>
      </c>
      <c r="F30" s="28">
        <v>99.4</v>
      </c>
      <c r="G30" s="29">
        <v>97.2</v>
      </c>
      <c r="H30" s="29">
        <v>99.4</v>
      </c>
      <c r="I30" s="29">
        <v>99.3</v>
      </c>
      <c r="J30" s="28">
        <v>99.4</v>
      </c>
      <c r="K30" s="28">
        <v>99.395017034451683</v>
      </c>
      <c r="L30" s="28">
        <v>100</v>
      </c>
      <c r="M30" s="28">
        <v>99.019623743282565</v>
      </c>
      <c r="N30" s="28">
        <v>99.604584965018049</v>
      </c>
      <c r="O30" s="28">
        <v>99.591533365451312</v>
      </c>
      <c r="P30" s="28">
        <v>99.393395338430807</v>
      </c>
      <c r="Q30" s="28">
        <v>99.49858312495266</v>
      </c>
      <c r="R30" s="28">
        <v>99.882274420475468</v>
      </c>
      <c r="S30" s="28">
        <v>100</v>
      </c>
      <c r="T30" s="28">
        <v>98.555357816450766</v>
      </c>
      <c r="U30" s="28">
        <v>99.143676042521349</v>
      </c>
      <c r="X30" s="215"/>
      <c r="Y30" s="215"/>
    </row>
    <row r="31" spans="2:25" ht="12" customHeight="1">
      <c r="B31" s="18" t="s">
        <v>78</v>
      </c>
      <c r="C31" s="29">
        <v>56.5</v>
      </c>
      <c r="D31" s="28">
        <v>78.2</v>
      </c>
      <c r="E31" s="29">
        <v>88.4</v>
      </c>
      <c r="F31" s="29">
        <v>95.9</v>
      </c>
      <c r="G31" s="29">
        <v>87.3</v>
      </c>
      <c r="H31" s="29">
        <v>91.9</v>
      </c>
      <c r="I31" s="28">
        <v>92.7</v>
      </c>
      <c r="J31" s="28">
        <v>97.5</v>
      </c>
      <c r="K31" s="28">
        <v>97.083213777986856</v>
      </c>
      <c r="L31" s="28">
        <v>98.877465315208738</v>
      </c>
      <c r="M31" s="28">
        <v>96.524600669612582</v>
      </c>
      <c r="N31" s="28">
        <v>99.004472751918186</v>
      </c>
      <c r="O31" s="28">
        <v>98.9365648559357</v>
      </c>
      <c r="P31" s="28">
        <v>98.251147998908337</v>
      </c>
      <c r="Q31" s="28">
        <v>98.458870862713354</v>
      </c>
      <c r="R31" s="28">
        <v>98.838043642943759</v>
      </c>
      <c r="S31" s="28">
        <v>98.558995423743895</v>
      </c>
      <c r="T31" s="28">
        <v>98.273069103644161</v>
      </c>
      <c r="U31" s="28">
        <v>98.551028469227674</v>
      </c>
      <c r="X31" s="215"/>
      <c r="Y31" s="215"/>
    </row>
    <row r="32" spans="2:25" ht="12" customHeight="1">
      <c r="B32" s="18" t="s">
        <v>79</v>
      </c>
      <c r="C32" s="28">
        <v>58.1</v>
      </c>
      <c r="D32" s="28">
        <v>77</v>
      </c>
      <c r="E32" s="28">
        <v>91.3</v>
      </c>
      <c r="F32" s="28">
        <v>94.8</v>
      </c>
      <c r="G32" s="29">
        <v>96.2</v>
      </c>
      <c r="H32" s="29">
        <v>95.7</v>
      </c>
      <c r="I32" s="29">
        <v>94.9</v>
      </c>
      <c r="J32" s="28">
        <v>97.5</v>
      </c>
      <c r="K32" s="28">
        <v>96.792566035430355</v>
      </c>
      <c r="L32" s="28">
        <v>97.153904166017384</v>
      </c>
      <c r="M32" s="28">
        <v>97.621160277785833</v>
      </c>
      <c r="N32" s="28">
        <v>98.568267805131129</v>
      </c>
      <c r="O32" s="28">
        <v>97.780573981216989</v>
      </c>
      <c r="P32" s="28">
        <v>98.887209890855402</v>
      </c>
      <c r="Q32" s="28">
        <v>98.944070235255182</v>
      </c>
      <c r="R32" s="28">
        <v>98.964867598473788</v>
      </c>
      <c r="S32" s="28">
        <v>99.061274501458101</v>
      </c>
      <c r="T32" s="28">
        <v>98.961860018191388</v>
      </c>
      <c r="U32" s="28">
        <v>98.654876781376615</v>
      </c>
      <c r="X32" s="215"/>
      <c r="Y32" s="215"/>
    </row>
    <row r="33" spans="2:25" ht="12" customHeight="1">
      <c r="B33" s="18" t="s">
        <v>80</v>
      </c>
      <c r="C33" s="29">
        <v>71.5</v>
      </c>
      <c r="D33" s="29">
        <v>81.2</v>
      </c>
      <c r="E33" s="28">
        <v>93.3</v>
      </c>
      <c r="F33" s="29">
        <v>95.8</v>
      </c>
      <c r="G33" s="28">
        <v>97</v>
      </c>
      <c r="H33" s="28">
        <v>95.4</v>
      </c>
      <c r="I33" s="28">
        <v>97.3</v>
      </c>
      <c r="J33" s="28">
        <v>97.4</v>
      </c>
      <c r="K33" s="28">
        <v>99.131288905875977</v>
      </c>
      <c r="L33" s="28">
        <v>97.063120890062919</v>
      </c>
      <c r="M33" s="28">
        <v>99.387958524274339</v>
      </c>
      <c r="N33" s="28">
        <v>98.14362618085309</v>
      </c>
      <c r="O33" s="28">
        <v>98.871334042673936</v>
      </c>
      <c r="P33" s="28">
        <v>98.118606489210649</v>
      </c>
      <c r="Q33" s="28">
        <v>99.041616097797473</v>
      </c>
      <c r="R33" s="28">
        <v>99.313621514309773</v>
      </c>
      <c r="S33" s="28">
        <v>98.725013004276747</v>
      </c>
      <c r="T33" s="28">
        <v>98.895264239635182</v>
      </c>
      <c r="U33" s="28">
        <v>99.083699566277346</v>
      </c>
      <c r="X33" s="215"/>
      <c r="Y33" s="215"/>
    </row>
    <row r="34" spans="2:25" ht="12" customHeight="1">
      <c r="B34" s="114" t="s">
        <v>381</v>
      </c>
      <c r="C34" s="29" t="s">
        <v>49</v>
      </c>
      <c r="D34" s="29" t="s">
        <v>49</v>
      </c>
      <c r="E34" s="29" t="s">
        <v>49</v>
      </c>
      <c r="F34" s="29" t="s">
        <v>49</v>
      </c>
      <c r="G34" s="29" t="s">
        <v>49</v>
      </c>
      <c r="H34" s="29" t="s">
        <v>49</v>
      </c>
      <c r="I34" s="29" t="s">
        <v>49</v>
      </c>
      <c r="J34" s="29" t="s">
        <v>49</v>
      </c>
      <c r="K34" s="29" t="s">
        <v>49</v>
      </c>
      <c r="L34" s="28">
        <v>98.789167092164561</v>
      </c>
      <c r="M34" s="28">
        <v>99.705104112794501</v>
      </c>
      <c r="N34" s="28">
        <v>99.570280070140299</v>
      </c>
      <c r="O34" s="28">
        <v>99.751919176961877</v>
      </c>
      <c r="P34" s="28">
        <v>99.631412899181413</v>
      </c>
      <c r="Q34" s="28">
        <v>99.72530173103037</v>
      </c>
      <c r="R34" s="28">
        <v>99.422187171091963</v>
      </c>
      <c r="S34" s="28">
        <v>99.549819403686158</v>
      </c>
      <c r="T34" s="28">
        <v>98.772525112686779</v>
      </c>
      <c r="U34" s="28">
        <v>99.475705482243441</v>
      </c>
      <c r="X34" s="215"/>
      <c r="Y34" s="215"/>
    </row>
    <row r="35" spans="2:25" ht="12" customHeight="1">
      <c r="B35" s="114" t="s">
        <v>459</v>
      </c>
      <c r="C35" s="29" t="s">
        <v>49</v>
      </c>
      <c r="D35" s="29" t="s">
        <v>49</v>
      </c>
      <c r="E35" s="29" t="s">
        <v>49</v>
      </c>
      <c r="F35" s="29" t="s">
        <v>49</v>
      </c>
      <c r="G35" s="29" t="s">
        <v>49</v>
      </c>
      <c r="H35" s="29" t="s">
        <v>49</v>
      </c>
      <c r="I35" s="29" t="s">
        <v>49</v>
      </c>
      <c r="J35" s="29" t="s">
        <v>49</v>
      </c>
      <c r="K35" s="29" t="s">
        <v>49</v>
      </c>
      <c r="L35" s="28">
        <v>99.273815714069585</v>
      </c>
      <c r="M35" s="28">
        <v>98.924610094949855</v>
      </c>
      <c r="N35" s="28">
        <v>99.86148947404547</v>
      </c>
      <c r="O35" s="28">
        <v>99.752011208826303</v>
      </c>
      <c r="P35" s="28">
        <v>99.685212010488755</v>
      </c>
      <c r="Q35" s="28">
        <v>99.514845374166498</v>
      </c>
      <c r="R35" s="28">
        <v>99.032035250774214</v>
      </c>
      <c r="S35" s="28">
        <v>99.349617953849801</v>
      </c>
      <c r="T35" s="28">
        <v>99.747833095538809</v>
      </c>
      <c r="U35" s="28">
        <v>99.830515059709427</v>
      </c>
      <c r="X35" s="215"/>
      <c r="Y35" s="215"/>
    </row>
    <row r="36" spans="2:25" ht="12" customHeight="1">
      <c r="B36" s="18" t="s">
        <v>81</v>
      </c>
      <c r="C36" s="29">
        <v>40.9</v>
      </c>
      <c r="D36" s="29">
        <v>62.8</v>
      </c>
      <c r="E36" s="29">
        <v>74.400000000000006</v>
      </c>
      <c r="F36" s="28">
        <v>77</v>
      </c>
      <c r="G36" s="28">
        <v>71.599999999999994</v>
      </c>
      <c r="H36" s="28">
        <v>74.8</v>
      </c>
      <c r="I36" s="28">
        <v>76</v>
      </c>
      <c r="J36" s="29">
        <v>80.099999999999994</v>
      </c>
      <c r="K36" s="28">
        <v>80.725144586534896</v>
      </c>
      <c r="L36" s="28">
        <v>79.666344046392297</v>
      </c>
      <c r="M36" s="28">
        <v>78.205777927046867</v>
      </c>
      <c r="N36" s="28">
        <v>83.485496658050764</v>
      </c>
      <c r="O36" s="28">
        <v>76.754422237405137</v>
      </c>
      <c r="P36" s="28">
        <v>87.760535780812901</v>
      </c>
      <c r="Q36" s="28">
        <v>84.888636301696991</v>
      </c>
      <c r="R36" s="28">
        <v>83.876694962839295</v>
      </c>
      <c r="S36" s="28">
        <v>89.636153710866722</v>
      </c>
      <c r="T36" s="28">
        <v>86.14681177120859</v>
      </c>
      <c r="U36" s="28">
        <v>89.10052640623465</v>
      </c>
      <c r="X36" s="215"/>
      <c r="Y36" s="215"/>
    </row>
    <row r="37" spans="2:25" ht="12" customHeight="1">
      <c r="B37" s="18" t="s">
        <v>82</v>
      </c>
      <c r="C37" s="29">
        <v>69.8</v>
      </c>
      <c r="D37" s="28">
        <v>87.7</v>
      </c>
      <c r="E37" s="29">
        <v>90.2</v>
      </c>
      <c r="F37" s="29">
        <v>93.3</v>
      </c>
      <c r="G37" s="28">
        <v>96.1</v>
      </c>
      <c r="H37" s="28">
        <v>92.1</v>
      </c>
      <c r="I37" s="29">
        <v>92.8</v>
      </c>
      <c r="J37" s="28">
        <v>97.2</v>
      </c>
      <c r="K37" s="28">
        <v>94.962720182451406</v>
      </c>
      <c r="L37" s="28">
        <v>96.797457614878439</v>
      </c>
      <c r="M37" s="28">
        <v>97.010049865879395</v>
      </c>
      <c r="N37" s="28">
        <v>97.435705273509726</v>
      </c>
      <c r="O37" s="28">
        <v>97.164252275683808</v>
      </c>
      <c r="P37" s="28">
        <v>94.819533480493234</v>
      </c>
      <c r="Q37" s="28">
        <v>96.207206890087406</v>
      </c>
      <c r="R37" s="28">
        <v>97.833404474344917</v>
      </c>
      <c r="S37" s="28">
        <v>98.952863561366684</v>
      </c>
      <c r="T37" s="28">
        <v>99.242095785278252</v>
      </c>
      <c r="U37" s="28">
        <v>98.651369282151563</v>
      </c>
      <c r="X37" s="215"/>
      <c r="Y37" s="215"/>
    </row>
    <row r="38" spans="2:25" ht="12" customHeight="1">
      <c r="B38" s="18" t="s">
        <v>83</v>
      </c>
      <c r="C38" s="29">
        <v>83.7</v>
      </c>
      <c r="D38" s="29">
        <v>94.7</v>
      </c>
      <c r="E38" s="28">
        <v>98.6</v>
      </c>
      <c r="F38" s="28">
        <v>97.7</v>
      </c>
      <c r="G38" s="29">
        <v>99.6</v>
      </c>
      <c r="H38" s="29">
        <v>99.4</v>
      </c>
      <c r="I38" s="28">
        <v>100</v>
      </c>
      <c r="J38" s="28">
        <v>99.3</v>
      </c>
      <c r="K38" s="28">
        <v>98.409231715981889</v>
      </c>
      <c r="L38" s="28">
        <v>100</v>
      </c>
      <c r="M38" s="28">
        <v>99.61135408252126</v>
      </c>
      <c r="N38" s="28">
        <v>98.936873951687517</v>
      </c>
      <c r="O38" s="28">
        <v>99.80199358277298</v>
      </c>
      <c r="P38" s="28">
        <v>98.884856784279989</v>
      </c>
      <c r="Q38" s="28">
        <v>99.658389361307016</v>
      </c>
      <c r="R38" s="28">
        <v>99.456418861638952</v>
      </c>
      <c r="S38" s="28">
        <v>99.379233726674215</v>
      </c>
      <c r="T38" s="28">
        <v>99.643227397923113</v>
      </c>
      <c r="U38" s="28">
        <v>99.691387730143362</v>
      </c>
      <c r="X38" s="215"/>
      <c r="Y38" s="215"/>
    </row>
    <row r="39" spans="2:25" ht="12" customHeight="1">
      <c r="B39" s="18" t="s">
        <v>84</v>
      </c>
      <c r="C39" s="29">
        <v>45.7</v>
      </c>
      <c r="D39" s="29">
        <v>72.8</v>
      </c>
      <c r="E39" s="29">
        <v>81.3</v>
      </c>
      <c r="F39" s="28">
        <v>90</v>
      </c>
      <c r="G39" s="29">
        <v>89.5</v>
      </c>
      <c r="H39" s="29">
        <v>90.4</v>
      </c>
      <c r="I39" s="29">
        <v>91.5</v>
      </c>
      <c r="J39" s="29">
        <v>94.7</v>
      </c>
      <c r="K39" s="28">
        <v>92.766756450707007</v>
      </c>
      <c r="L39" s="28">
        <v>95.488819518794458</v>
      </c>
      <c r="M39" s="28">
        <v>95.726120271202859</v>
      </c>
      <c r="N39" s="28">
        <v>96.627009390227684</v>
      </c>
      <c r="O39" s="28">
        <v>98.568865955324114</v>
      </c>
      <c r="P39" s="28">
        <v>98.46612739403038</v>
      </c>
      <c r="Q39" s="28">
        <v>98.330748980709899</v>
      </c>
      <c r="R39" s="28">
        <v>98.372464956783432</v>
      </c>
      <c r="S39" s="28">
        <v>97.487030629027572</v>
      </c>
      <c r="T39" s="28">
        <v>99.238013260312087</v>
      </c>
      <c r="U39" s="28">
        <v>97.958454299301465</v>
      </c>
      <c r="X39" s="215"/>
      <c r="Y39" s="215"/>
    </row>
    <row r="40" spans="2:25" ht="12" customHeight="1">
      <c r="B40" s="18" t="s">
        <v>85</v>
      </c>
      <c r="C40" s="29">
        <v>58.9</v>
      </c>
      <c r="D40" s="29">
        <v>83.1</v>
      </c>
      <c r="E40" s="28">
        <v>94.5</v>
      </c>
      <c r="F40" s="28">
        <v>92.7</v>
      </c>
      <c r="G40" s="28">
        <v>94.5</v>
      </c>
      <c r="H40" s="28">
        <v>97.6</v>
      </c>
      <c r="I40" s="28">
        <v>95.1</v>
      </c>
      <c r="J40" s="28">
        <v>98.2</v>
      </c>
      <c r="K40" s="28">
        <v>97.927742899170028</v>
      </c>
      <c r="L40" s="28">
        <v>98.414254101610439</v>
      </c>
      <c r="M40" s="28">
        <v>99.217383512022266</v>
      </c>
      <c r="N40" s="28">
        <v>97.886718419367369</v>
      </c>
      <c r="O40" s="28">
        <v>98.430076603113321</v>
      </c>
      <c r="P40" s="28">
        <v>99.450304978861823</v>
      </c>
      <c r="Q40" s="28">
        <v>98.8131785394948</v>
      </c>
      <c r="R40" s="28">
        <v>98.778722379524652</v>
      </c>
      <c r="S40" s="28">
        <v>98.48161160645806</v>
      </c>
      <c r="T40" s="28">
        <v>98.707190029382829</v>
      </c>
      <c r="U40" s="28">
        <v>99.094188103885955</v>
      </c>
      <c r="X40" s="215"/>
      <c r="Y40" s="215"/>
    </row>
    <row r="41" spans="2:25" ht="12" customHeight="1">
      <c r="B41" s="18" t="s">
        <v>86</v>
      </c>
      <c r="C41" s="29">
        <v>67.400000000000006</v>
      </c>
      <c r="D41" s="29">
        <v>86.8</v>
      </c>
      <c r="E41" s="29">
        <v>92.3</v>
      </c>
      <c r="F41" s="29">
        <v>94.2</v>
      </c>
      <c r="G41" s="29">
        <v>94.3</v>
      </c>
      <c r="H41" s="28">
        <v>94.3</v>
      </c>
      <c r="I41" s="28">
        <v>95</v>
      </c>
      <c r="J41" s="28">
        <v>97.8</v>
      </c>
      <c r="K41" s="28">
        <v>94.774548422069955</v>
      </c>
      <c r="L41" s="28">
        <v>97.358108566930042</v>
      </c>
      <c r="M41" s="28">
        <v>97.931218580102822</v>
      </c>
      <c r="N41" s="28">
        <v>99.273515443097054</v>
      </c>
      <c r="O41" s="28">
        <v>97.938051377226429</v>
      </c>
      <c r="P41" s="28">
        <v>98.215065638371627</v>
      </c>
      <c r="Q41" s="28">
        <v>99.249489593257294</v>
      </c>
      <c r="R41" s="28">
        <v>99.044968477820277</v>
      </c>
      <c r="S41" s="28">
        <v>98.292209703534198</v>
      </c>
      <c r="T41" s="28">
        <v>99.252310393991479</v>
      </c>
      <c r="U41" s="28">
        <v>99.116544301601962</v>
      </c>
      <c r="X41" s="215"/>
      <c r="Y41" s="215"/>
    </row>
    <row r="42" spans="2:25" ht="12" customHeight="1">
      <c r="B42" s="18" t="s">
        <v>87</v>
      </c>
      <c r="C42" s="29">
        <v>74.2</v>
      </c>
      <c r="D42" s="28">
        <v>83.3</v>
      </c>
      <c r="E42" s="29">
        <v>86.7</v>
      </c>
      <c r="F42" s="28">
        <v>86.4</v>
      </c>
      <c r="G42" s="29">
        <v>84.8</v>
      </c>
      <c r="H42" s="28">
        <v>85.6</v>
      </c>
      <c r="I42" s="28">
        <v>87.9</v>
      </c>
      <c r="J42" s="28">
        <v>87.6</v>
      </c>
      <c r="K42" s="28">
        <v>90.902380702541905</v>
      </c>
      <c r="L42" s="28">
        <v>93.823909376349903</v>
      </c>
      <c r="M42" s="28">
        <v>93.813369935011082</v>
      </c>
      <c r="N42" s="28">
        <v>94.569519882038762</v>
      </c>
      <c r="O42" s="28">
        <v>95.747332608855146</v>
      </c>
      <c r="P42" s="28">
        <v>93.539432822147262</v>
      </c>
      <c r="Q42" s="28">
        <v>95.593572678187215</v>
      </c>
      <c r="R42" s="28">
        <v>91.796791011816566</v>
      </c>
      <c r="S42" s="28">
        <v>94.765078149362935</v>
      </c>
      <c r="T42" s="28">
        <v>93.359680494553558</v>
      </c>
      <c r="U42" s="28">
        <v>96.145159509064968</v>
      </c>
      <c r="X42" s="215"/>
      <c r="Y42" s="215"/>
    </row>
    <row r="43" spans="2:25" ht="12" customHeight="1">
      <c r="B43" s="18" t="s">
        <v>88</v>
      </c>
      <c r="C43" s="28">
        <v>87</v>
      </c>
      <c r="D43" s="28">
        <v>95</v>
      </c>
      <c r="E43" s="28">
        <v>98.5</v>
      </c>
      <c r="F43" s="28">
        <v>96.6</v>
      </c>
      <c r="G43" s="29">
        <v>99.6</v>
      </c>
      <c r="H43" s="29">
        <v>98.8</v>
      </c>
      <c r="I43" s="28">
        <v>100</v>
      </c>
      <c r="J43" s="28">
        <v>98.3</v>
      </c>
      <c r="K43" s="28">
        <v>99.136256207756603</v>
      </c>
      <c r="L43" s="28">
        <v>98.649954321591437</v>
      </c>
      <c r="M43" s="28">
        <v>99.232081449843079</v>
      </c>
      <c r="N43" s="28">
        <v>99.652617825981707</v>
      </c>
      <c r="O43" s="28">
        <v>99.458083430385642</v>
      </c>
      <c r="P43" s="28">
        <v>99.442482384413239</v>
      </c>
      <c r="Q43" s="28">
        <v>99.346055167333063</v>
      </c>
      <c r="R43" s="28">
        <v>100</v>
      </c>
      <c r="S43" s="28">
        <v>99.530475260928725</v>
      </c>
      <c r="T43" s="28">
        <v>99.799359942395654</v>
      </c>
      <c r="U43" s="28">
        <v>99.542149015611813</v>
      </c>
      <c r="X43" s="215"/>
      <c r="Y43" s="215"/>
    </row>
    <row r="44" spans="2:25" ht="12" customHeight="1">
      <c r="B44" s="18" t="s">
        <v>89</v>
      </c>
      <c r="C44" s="29">
        <v>84.4</v>
      </c>
      <c r="D44" s="29">
        <v>92.7</v>
      </c>
      <c r="E44" s="28">
        <v>98.6</v>
      </c>
      <c r="F44" s="28">
        <v>98.1</v>
      </c>
      <c r="G44" s="29">
        <v>97.5</v>
      </c>
      <c r="H44" s="29">
        <v>98.9</v>
      </c>
      <c r="I44" s="28">
        <v>99</v>
      </c>
      <c r="J44" s="28">
        <v>97.7</v>
      </c>
      <c r="K44" s="28">
        <v>99.593082481801076</v>
      </c>
      <c r="L44" s="28">
        <v>99.773093236603103</v>
      </c>
      <c r="M44" s="28">
        <v>99.428884189340309</v>
      </c>
      <c r="N44" s="28">
        <v>99.407890850955255</v>
      </c>
      <c r="O44" s="28">
        <v>99.350004480451076</v>
      </c>
      <c r="P44" s="28">
        <v>99.082714683667334</v>
      </c>
      <c r="Q44" s="28">
        <v>98.870971441505816</v>
      </c>
      <c r="R44" s="28">
        <v>99.657818714758392</v>
      </c>
      <c r="S44" s="28">
        <v>99.357556825896538</v>
      </c>
      <c r="T44" s="28">
        <v>99.106698574792631</v>
      </c>
      <c r="U44" s="28">
        <v>98.886192471212496</v>
      </c>
      <c r="X44" s="215"/>
      <c r="Y44" s="215"/>
    </row>
    <row r="45" spans="2:25" ht="12" customHeight="1">
      <c r="B45" s="18" t="s">
        <v>90</v>
      </c>
      <c r="C45" s="29">
        <v>53.1</v>
      </c>
      <c r="D45" s="29">
        <v>72.900000000000006</v>
      </c>
      <c r="E45" s="28">
        <v>77.900000000000006</v>
      </c>
      <c r="F45" s="28">
        <v>85.9</v>
      </c>
      <c r="G45" s="29">
        <v>87.3</v>
      </c>
      <c r="H45" s="29">
        <v>90.1</v>
      </c>
      <c r="I45" s="29">
        <v>92.4</v>
      </c>
      <c r="J45" s="28">
        <v>90</v>
      </c>
      <c r="K45" s="28">
        <v>86.773500647812568</v>
      </c>
      <c r="L45" s="28">
        <v>87.030879717969782</v>
      </c>
      <c r="M45" s="28">
        <v>91.238273433718987</v>
      </c>
      <c r="N45" s="28">
        <v>89.390777665695794</v>
      </c>
      <c r="O45" s="28">
        <v>87.428570270346682</v>
      </c>
      <c r="P45" s="28">
        <v>95.477198966423757</v>
      </c>
      <c r="Q45" s="28">
        <v>96.498863890558127</v>
      </c>
      <c r="R45" s="28">
        <v>94.32780606948424</v>
      </c>
      <c r="S45" s="28">
        <v>94.00656894245661</v>
      </c>
      <c r="T45" s="28">
        <v>93.332159256816354</v>
      </c>
      <c r="U45" s="28">
        <v>92.155259611391088</v>
      </c>
      <c r="X45" s="215"/>
      <c r="Y45" s="215"/>
    </row>
    <row r="46" spans="2:25" ht="3.75" customHeight="1">
      <c r="B46" s="18"/>
      <c r="C46" s="29"/>
      <c r="D46" s="29"/>
      <c r="E46" s="28"/>
      <c r="F46" s="28"/>
      <c r="G46" s="29"/>
      <c r="H46" s="29"/>
      <c r="I46" s="29"/>
      <c r="J46" s="28"/>
      <c r="K46" s="28"/>
      <c r="L46" s="28"/>
      <c r="M46" s="28"/>
    </row>
    <row r="47" spans="2:25" ht="5.25" customHeight="1" thickBot="1">
      <c r="B47" s="470"/>
      <c r="C47" s="471"/>
      <c r="D47" s="471"/>
      <c r="E47" s="472"/>
      <c r="F47" s="472"/>
      <c r="G47" s="471"/>
      <c r="H47" s="471"/>
      <c r="I47" s="471"/>
      <c r="J47" s="472"/>
      <c r="K47" s="472"/>
      <c r="L47" s="472"/>
      <c r="M47" s="472"/>
      <c r="N47" s="467"/>
      <c r="O47" s="467"/>
      <c r="P47" s="467"/>
      <c r="Q47" s="467"/>
      <c r="R47" s="467"/>
      <c r="S47" s="467"/>
      <c r="T47" s="467"/>
      <c r="U47" s="467"/>
    </row>
    <row r="48" spans="2:25" ht="23.25" customHeight="1">
      <c r="B48" s="516" t="s">
        <v>430</v>
      </c>
      <c r="C48" s="516"/>
      <c r="D48" s="516"/>
      <c r="E48" s="516"/>
      <c r="F48" s="516"/>
      <c r="G48" s="516"/>
      <c r="H48" s="516"/>
      <c r="I48" s="516"/>
      <c r="J48" s="516"/>
      <c r="K48" s="516"/>
      <c r="L48" s="516"/>
      <c r="M48" s="516"/>
      <c r="N48" s="516"/>
      <c r="O48" s="516"/>
      <c r="P48" s="516"/>
      <c r="Q48" s="516"/>
      <c r="R48" s="516"/>
      <c r="S48" s="516"/>
      <c r="T48" s="516"/>
      <c r="U48" s="516"/>
    </row>
    <row r="49" spans="2:21" ht="11.25" hidden="1" customHeight="1">
      <c r="B49" s="55" t="s">
        <v>91</v>
      </c>
      <c r="C49" s="9"/>
      <c r="D49" s="4"/>
      <c r="E49" s="4"/>
      <c r="F49" s="4"/>
      <c r="G49" s="4"/>
      <c r="H49" s="4"/>
      <c r="I49" s="4"/>
      <c r="J49" s="4"/>
      <c r="K49" s="4"/>
    </row>
    <row r="50" spans="2:21" ht="12" customHeight="1">
      <c r="B50" s="509" t="s">
        <v>447</v>
      </c>
      <c r="C50" s="509"/>
      <c r="D50" s="509"/>
      <c r="E50" s="509"/>
      <c r="F50" s="509"/>
      <c r="G50" s="509"/>
      <c r="H50" s="509"/>
      <c r="I50" s="509"/>
      <c r="J50" s="509"/>
      <c r="K50" s="509"/>
      <c r="L50" s="509"/>
      <c r="M50" s="509"/>
      <c r="N50" s="509"/>
      <c r="O50" s="509"/>
      <c r="P50" s="509"/>
      <c r="Q50" s="509"/>
      <c r="R50" s="509"/>
      <c r="S50" s="509"/>
      <c r="T50" s="509"/>
      <c r="U50" s="509"/>
    </row>
    <row r="51" spans="2:21" ht="13.5" customHeight="1">
      <c r="B51" s="509" t="s">
        <v>552</v>
      </c>
      <c r="C51" s="509"/>
      <c r="D51" s="509"/>
      <c r="E51" s="509"/>
      <c r="F51" s="509"/>
      <c r="G51" s="509"/>
      <c r="H51" s="509"/>
      <c r="I51" s="509"/>
      <c r="J51" s="509"/>
      <c r="K51" s="509"/>
      <c r="L51" s="509"/>
      <c r="M51" s="509"/>
      <c r="N51" s="509"/>
      <c r="O51" s="509"/>
      <c r="P51" s="509"/>
      <c r="Q51" s="509"/>
      <c r="R51" s="509"/>
      <c r="S51" s="509"/>
      <c r="T51" s="509"/>
      <c r="U51" s="509"/>
    </row>
    <row r="52" spans="2:21" ht="26.25" customHeight="1">
      <c r="B52" s="503" t="s">
        <v>455</v>
      </c>
      <c r="C52" s="503"/>
      <c r="D52" s="503"/>
      <c r="E52" s="503"/>
      <c r="F52" s="503"/>
      <c r="G52" s="503"/>
      <c r="H52" s="503"/>
      <c r="I52" s="503"/>
      <c r="J52" s="503"/>
      <c r="K52" s="503"/>
      <c r="L52" s="503"/>
      <c r="M52" s="503"/>
      <c r="N52" s="503"/>
      <c r="O52" s="503"/>
      <c r="P52" s="503"/>
      <c r="Q52" s="503"/>
      <c r="R52" s="503"/>
      <c r="S52" s="503"/>
      <c r="T52" s="503"/>
      <c r="U52" s="503"/>
    </row>
    <row r="53" spans="2:21" ht="10.5" customHeight="1">
      <c r="B53" s="56" t="s">
        <v>64</v>
      </c>
      <c r="C53" s="9"/>
      <c r="D53" s="4"/>
      <c r="E53" s="4"/>
      <c r="F53" s="4"/>
      <c r="G53" s="4"/>
    </row>
    <row r="54" spans="2:21">
      <c r="B54" s="13"/>
    </row>
  </sheetData>
  <mergeCells count="6">
    <mergeCell ref="B52:U52"/>
    <mergeCell ref="B2:U2"/>
    <mergeCell ref="B3:U3"/>
    <mergeCell ref="B48:U48"/>
    <mergeCell ref="B50:U50"/>
    <mergeCell ref="B51:U51"/>
  </mergeCells>
  <pageMargins left="0.7" right="0.7" top="0.75" bottom="0.75" header="0.3" footer="0.3"/>
  <pageSetup paperSize="9" scale="68" orientation="portrait" r:id="rId1"/>
  <headerFooter alignWithMargins="0"/>
  <rowBreaks count="1" manualBreakCount="1">
    <brk id="53" max="10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W58"/>
  <sheetViews>
    <sheetView showGridLines="0" zoomScaleNormal="100" zoomScaleSheetLayoutView="100" workbookViewId="0">
      <selection activeCell="AA27" sqref="AA27"/>
    </sheetView>
  </sheetViews>
  <sheetFormatPr baseColWidth="10" defaultColWidth="11.42578125" defaultRowHeight="12.75"/>
  <cols>
    <col min="1" max="1" width="3.85546875" customWidth="1"/>
    <col min="2" max="2" width="19" customWidth="1"/>
    <col min="3" max="3" width="8.7109375" hidden="1" customWidth="1"/>
    <col min="4" max="4" width="8.42578125" hidden="1" customWidth="1"/>
    <col min="5" max="5" width="7.42578125" hidden="1" customWidth="1"/>
    <col min="6" max="7" width="7.5703125" hidden="1" customWidth="1"/>
    <col min="8" max="9" width="6.85546875" hidden="1" customWidth="1"/>
    <col min="10" max="10" width="6.7109375" hidden="1" customWidth="1"/>
    <col min="11" max="12" width="6.85546875" hidden="1" customWidth="1"/>
    <col min="13" max="22" width="7.7109375" customWidth="1"/>
  </cols>
  <sheetData>
    <row r="1" spans="1:23" s="335" customFormat="1" ht="42.75" customHeight="1">
      <c r="A1" s="330"/>
      <c r="B1" s="501" t="s">
        <v>537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501"/>
      <c r="U1" s="501"/>
      <c r="V1" s="501"/>
      <c r="W1" s="332"/>
    </row>
    <row r="2" spans="1:23" ht="14.25" customHeight="1" thickBot="1">
      <c r="B2" s="504" t="s">
        <v>92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  <c r="T2" s="504"/>
      <c r="U2" s="504"/>
      <c r="V2" s="504"/>
    </row>
    <row r="3" spans="1:23" ht="37.5" customHeight="1" thickBot="1">
      <c r="B3" s="469" t="s">
        <v>57</v>
      </c>
      <c r="C3" s="475" t="s">
        <v>93</v>
      </c>
      <c r="D3" s="475">
        <v>1996</v>
      </c>
      <c r="E3" s="469">
        <v>2000</v>
      </c>
      <c r="F3" s="469" t="s">
        <v>361</v>
      </c>
      <c r="G3" s="469" t="s">
        <v>358</v>
      </c>
      <c r="H3" s="469">
        <v>2009</v>
      </c>
      <c r="I3" s="469">
        <v>2010</v>
      </c>
      <c r="J3" s="469">
        <v>2011</v>
      </c>
      <c r="K3" s="469">
        <v>2012</v>
      </c>
      <c r="L3" s="469">
        <v>2013</v>
      </c>
      <c r="M3" s="469">
        <v>2014</v>
      </c>
      <c r="N3" s="469">
        <v>2015</v>
      </c>
      <c r="O3" s="469">
        <v>2016</v>
      </c>
      <c r="P3" s="469">
        <v>2017</v>
      </c>
      <c r="Q3" s="469">
        <v>2018</v>
      </c>
      <c r="R3" s="469">
        <v>2019</v>
      </c>
      <c r="S3" s="469">
        <v>2020</v>
      </c>
      <c r="T3" s="469">
        <v>2021</v>
      </c>
      <c r="U3" s="469">
        <v>2022</v>
      </c>
      <c r="V3" s="469">
        <v>2023</v>
      </c>
    </row>
    <row r="4" spans="1:23" ht="7.5" customHeight="1">
      <c r="B4" s="473"/>
      <c r="C4" s="473"/>
      <c r="D4" s="474"/>
      <c r="E4" s="474"/>
      <c r="F4" s="474"/>
      <c r="G4" s="474"/>
      <c r="H4" s="474"/>
      <c r="I4" s="474"/>
      <c r="J4" s="474"/>
      <c r="K4" s="474"/>
      <c r="L4" s="474"/>
      <c r="M4" s="474"/>
      <c r="N4" s="474"/>
    </row>
    <row r="5" spans="1:23">
      <c r="B5" s="63" t="s">
        <v>244</v>
      </c>
      <c r="C5" s="21">
        <v>45.5</v>
      </c>
      <c r="D5" s="25">
        <v>49.6</v>
      </c>
      <c r="E5" s="25">
        <v>57.9</v>
      </c>
      <c r="F5" s="25">
        <v>71.599999999999994</v>
      </c>
      <c r="G5" s="25">
        <v>79.5</v>
      </c>
      <c r="H5" s="26">
        <v>82</v>
      </c>
      <c r="I5" s="25">
        <v>84.4</v>
      </c>
      <c r="J5" s="25">
        <v>85.1</v>
      </c>
      <c r="K5" s="25">
        <v>86.8</v>
      </c>
      <c r="L5" s="26">
        <v>88.629685893441049</v>
      </c>
      <c r="M5" s="26">
        <v>89.501812837876443</v>
      </c>
      <c r="N5" s="26">
        <v>91.009895503114521</v>
      </c>
      <c r="O5" s="26">
        <v>92.153669433702305</v>
      </c>
      <c r="P5" s="26">
        <v>93.235553419755064</v>
      </c>
      <c r="Q5" s="26">
        <v>92.962976909147301</v>
      </c>
      <c r="R5" s="26">
        <v>92.569044906045988</v>
      </c>
      <c r="S5" s="26">
        <v>94.556624765583635</v>
      </c>
      <c r="T5" s="26">
        <v>93.260872186485244</v>
      </c>
      <c r="U5" s="26">
        <v>93.401031222229037</v>
      </c>
      <c r="V5" s="26">
        <v>93.627958835383453</v>
      </c>
    </row>
    <row r="6" spans="1:23" ht="7.5" customHeight="1">
      <c r="B6" s="19"/>
      <c r="C6" s="19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</row>
    <row r="7" spans="1:23">
      <c r="B7" s="19" t="s">
        <v>58</v>
      </c>
      <c r="C7" s="19"/>
      <c r="D7" s="28"/>
      <c r="E7" s="28"/>
      <c r="F7" s="28"/>
      <c r="G7" s="29"/>
      <c r="H7" s="29"/>
      <c r="I7" s="29"/>
      <c r="J7" s="29"/>
      <c r="K7" s="28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</row>
    <row r="8" spans="1:23">
      <c r="B8" s="20" t="s">
        <v>59</v>
      </c>
      <c r="C8" s="23">
        <v>65.2</v>
      </c>
      <c r="D8" s="29">
        <v>73.400000000000006</v>
      </c>
      <c r="E8" s="29">
        <v>82.4</v>
      </c>
      <c r="F8" s="29">
        <v>90.5</v>
      </c>
      <c r="G8" s="29">
        <v>93.7</v>
      </c>
      <c r="H8" s="29">
        <v>93.4</v>
      </c>
      <c r="I8" s="29">
        <v>95.1</v>
      </c>
      <c r="J8" s="29">
        <v>95.2</v>
      </c>
      <c r="K8" s="29">
        <v>95.7</v>
      </c>
      <c r="L8" s="28">
        <v>96.762790563627121</v>
      </c>
      <c r="M8" s="28">
        <v>96.175044301796504</v>
      </c>
      <c r="N8" s="28">
        <v>96.787478195188157</v>
      </c>
      <c r="O8" s="28">
        <v>97.443069651787482</v>
      </c>
      <c r="P8" s="28">
        <v>97.742026286000552</v>
      </c>
      <c r="Q8" s="28">
        <v>97.455392823727905</v>
      </c>
      <c r="R8" s="28">
        <v>96.354121977738998</v>
      </c>
      <c r="S8" s="28">
        <v>97.647919543760509</v>
      </c>
      <c r="T8" s="28">
        <v>96.952985124262668</v>
      </c>
      <c r="U8" s="28">
        <v>97.18899855329704</v>
      </c>
      <c r="V8" s="28">
        <v>97.420049784882622</v>
      </c>
    </row>
    <row r="9" spans="1:23">
      <c r="B9" s="20" t="s">
        <v>60</v>
      </c>
      <c r="C9" s="23">
        <v>15.2</v>
      </c>
      <c r="D9" s="29">
        <v>15.4</v>
      </c>
      <c r="E9" s="29">
        <v>23.8</v>
      </c>
      <c r="F9" s="29">
        <v>44.8</v>
      </c>
      <c r="G9" s="29">
        <v>55.5</v>
      </c>
      <c r="H9" s="28">
        <v>59</v>
      </c>
      <c r="I9" s="29">
        <v>63.7</v>
      </c>
      <c r="J9" s="29">
        <v>64.2</v>
      </c>
      <c r="K9" s="29">
        <v>68.599999999999994</v>
      </c>
      <c r="L9" s="28">
        <v>69.77984007465794</v>
      </c>
      <c r="M9" s="28">
        <v>72.571832363636574</v>
      </c>
      <c r="N9" s="28">
        <v>74.161583755214693</v>
      </c>
      <c r="O9" s="28">
        <v>76.82127590510683</v>
      </c>
      <c r="P9" s="28">
        <v>79.908594329007926</v>
      </c>
      <c r="Q9" s="28">
        <v>79.415230088192104</v>
      </c>
      <c r="R9" s="28">
        <v>81.315249425402186</v>
      </c>
      <c r="S9" s="28">
        <v>84.727520131618988</v>
      </c>
      <c r="T9" s="28">
        <v>81.386110474682638</v>
      </c>
      <c r="U9" s="28">
        <v>81.610585822067193</v>
      </c>
      <c r="V9" s="28">
        <v>82.154803777372578</v>
      </c>
    </row>
    <row r="10" spans="1:23" ht="7.5" customHeight="1">
      <c r="B10" s="19"/>
      <c r="C10" s="19"/>
      <c r="D10" s="29"/>
      <c r="E10" s="25"/>
      <c r="F10" s="25"/>
      <c r="G10" s="25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</row>
    <row r="11" spans="1:23">
      <c r="B11" s="19" t="s">
        <v>61</v>
      </c>
      <c r="C11" s="19"/>
      <c r="D11" s="29"/>
      <c r="E11" s="25"/>
      <c r="F11" s="25"/>
      <c r="G11" s="25"/>
      <c r="H11" s="28"/>
      <c r="I11" s="28"/>
      <c r="J11" s="29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</row>
    <row r="12" spans="1:23" ht="24">
      <c r="B12" s="284" t="s">
        <v>454</v>
      </c>
      <c r="C12" s="23">
        <v>84.5</v>
      </c>
      <c r="D12" s="29">
        <v>89.9</v>
      </c>
      <c r="E12" s="29">
        <v>93.5</v>
      </c>
      <c r="F12" s="29">
        <v>95.7</v>
      </c>
      <c r="G12" s="28">
        <v>99</v>
      </c>
      <c r="H12" s="28">
        <v>97.8</v>
      </c>
      <c r="I12" s="28">
        <v>99</v>
      </c>
      <c r="J12" s="29">
        <v>97.9</v>
      </c>
      <c r="K12" s="29">
        <v>98.7</v>
      </c>
      <c r="L12" s="28">
        <v>99.216849264628337</v>
      </c>
      <c r="M12" s="28">
        <v>97.748365928868225</v>
      </c>
      <c r="N12" s="28">
        <v>98.155177835495337</v>
      </c>
      <c r="O12" s="28">
        <v>98.525725544771475</v>
      </c>
      <c r="P12" s="28">
        <v>98.856701453498715</v>
      </c>
      <c r="Q12" s="28">
        <v>97.788637259693772</v>
      </c>
      <c r="R12" s="28">
        <v>94.994295329408303</v>
      </c>
      <c r="S12" s="28" t="s">
        <v>49</v>
      </c>
      <c r="T12" s="28" t="s">
        <v>49</v>
      </c>
      <c r="U12" s="28" t="s">
        <v>49</v>
      </c>
      <c r="V12" s="28" t="s">
        <v>49</v>
      </c>
    </row>
    <row r="13" spans="1:23">
      <c r="B13" s="20" t="s">
        <v>449</v>
      </c>
      <c r="C13" s="23">
        <v>56.1</v>
      </c>
      <c r="D13" s="29">
        <v>61.3</v>
      </c>
      <c r="E13" s="29">
        <v>73.3</v>
      </c>
      <c r="F13" s="29">
        <v>85.7</v>
      </c>
      <c r="G13" s="29">
        <v>89.7</v>
      </c>
      <c r="H13" s="29">
        <v>92.4</v>
      </c>
      <c r="I13" s="29">
        <v>91.9</v>
      </c>
      <c r="J13" s="29">
        <v>93.7</v>
      </c>
      <c r="K13" s="28">
        <v>93</v>
      </c>
      <c r="L13" s="28">
        <v>95.311935285418926</v>
      </c>
      <c r="M13" s="28">
        <v>95.061474359921476</v>
      </c>
      <c r="N13" s="28">
        <v>95.187615999174611</v>
      </c>
      <c r="O13" s="28">
        <v>96.195084573228186</v>
      </c>
      <c r="P13" s="28">
        <v>96.966187999778583</v>
      </c>
      <c r="Q13" s="28">
        <v>96.203389711557833</v>
      </c>
      <c r="R13" s="28">
        <v>96.480285351073718</v>
      </c>
      <c r="S13" s="28">
        <v>97.331457904678103</v>
      </c>
      <c r="T13" s="28">
        <v>96.53362230781201</v>
      </c>
      <c r="U13" s="28">
        <v>96.796867253282755</v>
      </c>
      <c r="V13" s="28">
        <v>96.849393385471387</v>
      </c>
    </row>
    <row r="14" spans="1:23">
      <c r="B14" s="20" t="s">
        <v>62</v>
      </c>
      <c r="C14" s="23">
        <v>25.4</v>
      </c>
      <c r="D14" s="29">
        <v>26.8</v>
      </c>
      <c r="E14" s="29">
        <v>33.799999999999997</v>
      </c>
      <c r="F14" s="29">
        <v>54.5</v>
      </c>
      <c r="G14" s="29">
        <v>66.400000000000006</v>
      </c>
      <c r="H14" s="29">
        <v>70.400000000000006</v>
      </c>
      <c r="I14" s="29">
        <v>76.900000000000006</v>
      </c>
      <c r="J14" s="29">
        <v>77.3</v>
      </c>
      <c r="K14" s="29">
        <v>79.2</v>
      </c>
      <c r="L14" s="28">
        <v>80.591690276292667</v>
      </c>
      <c r="M14" s="28">
        <v>83.568335584278458</v>
      </c>
      <c r="N14" s="28">
        <v>87.324759244096512</v>
      </c>
      <c r="O14" s="28">
        <v>88.998153211378749</v>
      </c>
      <c r="P14" s="28">
        <v>90.407582649969811</v>
      </c>
      <c r="Q14" s="28">
        <v>89.684937521595245</v>
      </c>
      <c r="R14" s="28">
        <v>90.888082198909984</v>
      </c>
      <c r="S14" s="28">
        <v>92.453419749658849</v>
      </c>
      <c r="T14" s="28">
        <v>90.157041201764045</v>
      </c>
      <c r="U14" s="28">
        <v>91.224409589601947</v>
      </c>
      <c r="V14" s="28">
        <v>92.226349554686806</v>
      </c>
    </row>
    <row r="15" spans="1:23">
      <c r="B15" s="20" t="s">
        <v>63</v>
      </c>
      <c r="C15" s="23">
        <v>33.5</v>
      </c>
      <c r="D15" s="29">
        <v>32.5</v>
      </c>
      <c r="E15" s="29">
        <v>40.6</v>
      </c>
      <c r="F15" s="29">
        <v>57.1</v>
      </c>
      <c r="G15" s="28">
        <v>69</v>
      </c>
      <c r="H15" s="29">
        <v>67.8</v>
      </c>
      <c r="I15" s="29">
        <v>67.5</v>
      </c>
      <c r="J15" s="29">
        <v>67.599999999999994</v>
      </c>
      <c r="K15" s="29">
        <v>75.8</v>
      </c>
      <c r="L15" s="28">
        <v>75.354625360875602</v>
      </c>
      <c r="M15" s="28">
        <v>77.23117105039718</v>
      </c>
      <c r="N15" s="28">
        <v>78.179834987482892</v>
      </c>
      <c r="O15" s="28">
        <v>80.301251654600662</v>
      </c>
      <c r="P15" s="28">
        <v>81.554827839622334</v>
      </c>
      <c r="Q15" s="28">
        <v>84.699738011600672</v>
      </c>
      <c r="R15" s="28">
        <v>84.881821388173762</v>
      </c>
      <c r="S15" s="28">
        <v>88.203431614974463</v>
      </c>
      <c r="T15" s="28">
        <v>87.196390391064554</v>
      </c>
      <c r="U15" s="28">
        <v>86.041791938789558</v>
      </c>
      <c r="V15" s="28">
        <v>85.955614270048329</v>
      </c>
    </row>
    <row r="16" spans="1:23" ht="7.5" customHeight="1">
      <c r="B16" s="27"/>
      <c r="C16" s="27"/>
      <c r="D16" s="29"/>
      <c r="E16" s="25"/>
      <c r="F16" s="28"/>
      <c r="G16" s="25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</row>
    <row r="17" spans="2:22">
      <c r="B17" s="19" t="s">
        <v>67</v>
      </c>
      <c r="C17" s="19"/>
      <c r="D17" s="29"/>
      <c r="E17" s="25"/>
      <c r="F17" s="28"/>
      <c r="G17" s="25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</row>
    <row r="18" spans="2:22">
      <c r="B18" s="18" t="s">
        <v>68</v>
      </c>
      <c r="C18" s="23" t="s">
        <v>94</v>
      </c>
      <c r="D18" s="28">
        <v>17</v>
      </c>
      <c r="E18" s="29">
        <v>27.3</v>
      </c>
      <c r="F18" s="28">
        <v>47.9</v>
      </c>
      <c r="G18" s="29">
        <v>58.6</v>
      </c>
      <c r="H18" s="29">
        <v>64.400000000000006</v>
      </c>
      <c r="I18" s="29">
        <v>67.400000000000006</v>
      </c>
      <c r="J18" s="28">
        <v>57.1</v>
      </c>
      <c r="K18" s="28">
        <v>63.1</v>
      </c>
      <c r="L18" s="28">
        <v>64.24556701483418</v>
      </c>
      <c r="M18" s="28">
        <v>69.579823705629622</v>
      </c>
      <c r="N18" s="28">
        <v>74.131792355370791</v>
      </c>
      <c r="O18" s="28">
        <v>73.531517210192206</v>
      </c>
      <c r="P18" s="28">
        <v>79.175286341463561</v>
      </c>
      <c r="Q18" s="28">
        <v>78.725135054554528</v>
      </c>
      <c r="R18" s="28">
        <v>82.115343554783436</v>
      </c>
      <c r="S18" s="28">
        <v>85.302168904935016</v>
      </c>
      <c r="T18" s="28">
        <v>81.773581736759297</v>
      </c>
      <c r="U18" s="28">
        <v>74.320922841322584</v>
      </c>
      <c r="V18" s="28">
        <v>72.003493714830299</v>
      </c>
    </row>
    <row r="19" spans="2:22">
      <c r="B19" s="18" t="s">
        <v>69</v>
      </c>
      <c r="C19" s="23" t="s">
        <v>94</v>
      </c>
      <c r="D19" s="29">
        <v>40.4</v>
      </c>
      <c r="E19" s="29">
        <v>38.4</v>
      </c>
      <c r="F19" s="28">
        <v>55.6</v>
      </c>
      <c r="G19" s="29">
        <v>75.5</v>
      </c>
      <c r="H19" s="29">
        <v>81.599999999999994</v>
      </c>
      <c r="I19" s="29">
        <v>82.7</v>
      </c>
      <c r="J19" s="29">
        <v>83.3</v>
      </c>
      <c r="K19" s="28">
        <v>86.2</v>
      </c>
      <c r="L19" s="28">
        <v>89.539885541356</v>
      </c>
      <c r="M19" s="28">
        <v>90.578685225156235</v>
      </c>
      <c r="N19" s="28">
        <v>92.961965906172125</v>
      </c>
      <c r="O19" s="28">
        <v>94.338456608471915</v>
      </c>
      <c r="P19" s="28">
        <v>94.797584489695566</v>
      </c>
      <c r="Q19" s="28">
        <v>95.237045343768969</v>
      </c>
      <c r="R19" s="28">
        <v>96.343509095013758</v>
      </c>
      <c r="S19" s="28">
        <v>95.603763719335433</v>
      </c>
      <c r="T19" s="28">
        <v>93.643397278739215</v>
      </c>
      <c r="U19" s="28">
        <v>95.852769145084309</v>
      </c>
      <c r="V19" s="28">
        <v>96.599081587007191</v>
      </c>
    </row>
    <row r="20" spans="2:22">
      <c r="B20" s="18" t="s">
        <v>70</v>
      </c>
      <c r="C20" s="23" t="s">
        <v>94</v>
      </c>
      <c r="D20" s="29">
        <v>34.1</v>
      </c>
      <c r="E20" s="29">
        <v>49.3</v>
      </c>
      <c r="F20" s="28">
        <v>84.2</v>
      </c>
      <c r="G20" s="29">
        <v>93.9</v>
      </c>
      <c r="H20" s="29">
        <v>95.4</v>
      </c>
      <c r="I20" s="28">
        <v>97.2</v>
      </c>
      <c r="J20" s="28">
        <v>96.7</v>
      </c>
      <c r="K20" s="28">
        <v>97.8</v>
      </c>
      <c r="L20" s="28">
        <v>97.9300194887348</v>
      </c>
      <c r="M20" s="28">
        <v>96.885156081282929</v>
      </c>
      <c r="N20" s="28">
        <v>98.190601202281798</v>
      </c>
      <c r="O20" s="28">
        <v>98.879804147097232</v>
      </c>
      <c r="P20" s="28">
        <v>99.559984616684545</v>
      </c>
      <c r="Q20" s="28">
        <v>99.725197709600437</v>
      </c>
      <c r="R20" s="28">
        <v>99.477962423677937</v>
      </c>
      <c r="S20" s="28">
        <v>99.237126576093161</v>
      </c>
      <c r="T20" s="28">
        <v>99.569909692138168</v>
      </c>
      <c r="U20" s="28">
        <v>99.409060471451255</v>
      </c>
      <c r="V20" s="28">
        <v>99.465114043660236</v>
      </c>
    </row>
    <row r="21" spans="2:22">
      <c r="B21" s="18" t="s">
        <v>71</v>
      </c>
      <c r="C21" s="23" t="s">
        <v>94</v>
      </c>
      <c r="D21" s="29">
        <v>70.3</v>
      </c>
      <c r="E21" s="29">
        <v>79.400000000000006</v>
      </c>
      <c r="F21" s="28">
        <v>81.2</v>
      </c>
      <c r="G21" s="29">
        <v>92.6</v>
      </c>
      <c r="H21" s="29">
        <v>92.4</v>
      </c>
      <c r="I21" s="29">
        <v>95.3</v>
      </c>
      <c r="J21" s="29">
        <v>95.8</v>
      </c>
      <c r="K21" s="29">
        <v>93.3</v>
      </c>
      <c r="L21" s="28">
        <v>93.505393908303105</v>
      </c>
      <c r="M21" s="28">
        <v>95.128189635544189</v>
      </c>
      <c r="N21" s="28">
        <v>97.680172657471502</v>
      </c>
      <c r="O21" s="28">
        <v>98.396752439204732</v>
      </c>
      <c r="P21" s="28">
        <v>98.258948862732794</v>
      </c>
      <c r="Q21" s="28">
        <v>97.389370756755909</v>
      </c>
      <c r="R21" s="28">
        <v>97.931624381856864</v>
      </c>
      <c r="S21" s="28">
        <v>99.073517258495244</v>
      </c>
      <c r="T21" s="28">
        <v>97.33630734431236</v>
      </c>
      <c r="U21" s="28">
        <v>98.519967272570995</v>
      </c>
      <c r="V21" s="28">
        <v>99.29710014806119</v>
      </c>
    </row>
    <row r="22" spans="2:22">
      <c r="B22" s="18" t="s">
        <v>72</v>
      </c>
      <c r="C22" s="23" t="s">
        <v>94</v>
      </c>
      <c r="D22" s="28">
        <v>31</v>
      </c>
      <c r="E22" s="29">
        <v>47.2</v>
      </c>
      <c r="F22" s="28">
        <v>70.599999999999994</v>
      </c>
      <c r="G22" s="29">
        <v>81.7</v>
      </c>
      <c r="H22" s="28">
        <v>92.7</v>
      </c>
      <c r="I22" s="29">
        <v>89.8</v>
      </c>
      <c r="J22" s="29">
        <v>90.2</v>
      </c>
      <c r="K22" s="28">
        <v>93</v>
      </c>
      <c r="L22" s="28">
        <v>95.359816897114044</v>
      </c>
      <c r="M22" s="28">
        <v>94.946697657085892</v>
      </c>
      <c r="N22" s="28">
        <v>96.330775773978033</v>
      </c>
      <c r="O22" s="28">
        <v>97.889357945390188</v>
      </c>
      <c r="P22" s="28">
        <v>98.552805693039375</v>
      </c>
      <c r="Q22" s="28">
        <v>97.576461818659936</v>
      </c>
      <c r="R22" s="28">
        <v>98.523151629807259</v>
      </c>
      <c r="S22" s="28">
        <v>99.000803314552783</v>
      </c>
      <c r="T22" s="28">
        <v>99.298200040248062</v>
      </c>
      <c r="U22" s="28">
        <v>99.491772042721578</v>
      </c>
      <c r="V22" s="28">
        <v>98.830462625426946</v>
      </c>
    </row>
    <row r="23" spans="2:22">
      <c r="B23" s="18" t="s">
        <v>73</v>
      </c>
      <c r="C23" s="23" t="s">
        <v>94</v>
      </c>
      <c r="D23" s="29">
        <v>12.3</v>
      </c>
      <c r="E23" s="29">
        <v>22.2</v>
      </c>
      <c r="F23" s="28">
        <v>43.1</v>
      </c>
      <c r="G23" s="29">
        <v>50.1</v>
      </c>
      <c r="H23" s="29">
        <v>60.8</v>
      </c>
      <c r="I23" s="28">
        <v>61.3</v>
      </c>
      <c r="J23" s="29">
        <v>61.2</v>
      </c>
      <c r="K23" s="28">
        <v>66.3</v>
      </c>
      <c r="L23" s="28">
        <v>68.580122153318541</v>
      </c>
      <c r="M23" s="28">
        <v>70.97792336212251</v>
      </c>
      <c r="N23" s="28">
        <v>77.440140567261736</v>
      </c>
      <c r="O23" s="28">
        <v>77.439710868379493</v>
      </c>
      <c r="P23" s="28">
        <v>82.969138991297172</v>
      </c>
      <c r="Q23" s="28">
        <v>80.89972019120755</v>
      </c>
      <c r="R23" s="28">
        <v>82.82629965236994</v>
      </c>
      <c r="S23" s="28">
        <v>87.153511084477614</v>
      </c>
      <c r="T23" s="28">
        <v>87.763538373056775</v>
      </c>
      <c r="U23" s="28">
        <v>84.244667070002293</v>
      </c>
      <c r="V23" s="28">
        <v>85.379205980948342</v>
      </c>
    </row>
    <row r="24" spans="2:22">
      <c r="B24" s="18" t="s">
        <v>427</v>
      </c>
      <c r="C24" s="23"/>
      <c r="D24" s="29"/>
      <c r="E24" s="29" t="s">
        <v>49</v>
      </c>
      <c r="F24" s="29" t="s">
        <v>49</v>
      </c>
      <c r="G24" s="29" t="s">
        <v>49</v>
      </c>
      <c r="H24" s="29" t="s">
        <v>49</v>
      </c>
      <c r="I24" s="29" t="s">
        <v>49</v>
      </c>
      <c r="J24" s="29" t="s">
        <v>49</v>
      </c>
      <c r="K24" s="29" t="s">
        <v>49</v>
      </c>
      <c r="L24" s="29" t="s">
        <v>49</v>
      </c>
      <c r="M24" s="28">
        <v>97.244497226528992</v>
      </c>
      <c r="N24" s="28">
        <v>99.137225642407458</v>
      </c>
      <c r="O24" s="28">
        <v>98.892388585065802</v>
      </c>
      <c r="P24" s="28">
        <v>98.741420134092209</v>
      </c>
      <c r="Q24" s="28">
        <v>98.349801557788979</v>
      </c>
      <c r="R24" s="28">
        <v>96.692376615175618</v>
      </c>
      <c r="S24" s="28">
        <v>97.405192025819886</v>
      </c>
      <c r="T24" s="28">
        <v>98.059052766454542</v>
      </c>
      <c r="U24" s="28">
        <v>98.808998458082243</v>
      </c>
      <c r="V24" s="28">
        <v>99.016452831406838</v>
      </c>
    </row>
    <row r="25" spans="2:22">
      <c r="B25" s="18" t="s">
        <v>74</v>
      </c>
      <c r="C25" s="23" t="s">
        <v>94</v>
      </c>
      <c r="D25" s="29">
        <v>29.8</v>
      </c>
      <c r="E25" s="29">
        <v>39.4</v>
      </c>
      <c r="F25" s="28">
        <v>62</v>
      </c>
      <c r="G25" s="29">
        <v>81.400000000000006</v>
      </c>
      <c r="H25" s="29">
        <v>81.099999999999994</v>
      </c>
      <c r="I25" s="29">
        <v>85.3</v>
      </c>
      <c r="J25" s="29">
        <v>87.6</v>
      </c>
      <c r="K25" s="28">
        <v>93.8</v>
      </c>
      <c r="L25" s="28">
        <v>93.092935903251288</v>
      </c>
      <c r="M25" s="28">
        <v>96.768438293781855</v>
      </c>
      <c r="N25" s="28">
        <v>97.552264872787148</v>
      </c>
      <c r="O25" s="28">
        <v>97.748868141520461</v>
      </c>
      <c r="P25" s="28">
        <v>97.588086498178981</v>
      </c>
      <c r="Q25" s="28">
        <v>97.838214846313605</v>
      </c>
      <c r="R25" s="28">
        <v>98.448408827256202</v>
      </c>
      <c r="S25" s="28">
        <v>98.562853814263363</v>
      </c>
      <c r="T25" s="28">
        <v>97.899235507191122</v>
      </c>
      <c r="U25" s="28">
        <v>97.847188580203252</v>
      </c>
      <c r="V25" s="28">
        <v>96.401836347231082</v>
      </c>
    </row>
    <row r="26" spans="2:22">
      <c r="B26" s="18" t="s">
        <v>75</v>
      </c>
      <c r="C26" s="23" t="s">
        <v>94</v>
      </c>
      <c r="D26" s="29">
        <v>7.1</v>
      </c>
      <c r="E26" s="29">
        <v>19.600000000000001</v>
      </c>
      <c r="F26" s="28">
        <v>45.6</v>
      </c>
      <c r="G26" s="29">
        <v>69.599999999999994</v>
      </c>
      <c r="H26" s="29">
        <v>67.400000000000006</v>
      </c>
      <c r="I26" s="29">
        <v>72.3</v>
      </c>
      <c r="J26" s="28">
        <v>73.3</v>
      </c>
      <c r="K26" s="29">
        <v>80.5</v>
      </c>
      <c r="L26" s="28">
        <v>88.681890600677335</v>
      </c>
      <c r="M26" s="28">
        <v>89.298394474483132</v>
      </c>
      <c r="N26" s="28">
        <v>91.075266641950961</v>
      </c>
      <c r="O26" s="28">
        <v>91.58400746330878</v>
      </c>
      <c r="P26" s="28">
        <v>92.316574606051176</v>
      </c>
      <c r="Q26" s="28">
        <v>90.524108148522757</v>
      </c>
      <c r="R26" s="28">
        <v>94.340994932139878</v>
      </c>
      <c r="S26" s="28">
        <v>96.701495148964483</v>
      </c>
      <c r="T26" s="28">
        <v>95.735207600853101</v>
      </c>
      <c r="U26" s="28">
        <v>96.633273172962078</v>
      </c>
      <c r="V26" s="28">
        <v>96.573966493921603</v>
      </c>
    </row>
    <row r="27" spans="2:22">
      <c r="B27" s="18" t="s">
        <v>76</v>
      </c>
      <c r="C27" s="23" t="s">
        <v>94</v>
      </c>
      <c r="D27" s="29">
        <v>27.8</v>
      </c>
      <c r="E27" s="29">
        <v>28.3</v>
      </c>
      <c r="F27" s="28">
        <v>52.9</v>
      </c>
      <c r="G27" s="29">
        <v>67.2</v>
      </c>
      <c r="H27" s="28">
        <v>73</v>
      </c>
      <c r="I27" s="29">
        <v>82.1</v>
      </c>
      <c r="J27" s="29">
        <v>82.7</v>
      </c>
      <c r="K27" s="28">
        <v>90</v>
      </c>
      <c r="L27" s="28">
        <v>86.772217021183167</v>
      </c>
      <c r="M27" s="28">
        <v>87.315044389386159</v>
      </c>
      <c r="N27" s="28">
        <v>94.499009488937503</v>
      </c>
      <c r="O27" s="28">
        <v>94.641624868244207</v>
      </c>
      <c r="P27" s="28">
        <v>95.700962769855664</v>
      </c>
      <c r="Q27" s="28">
        <v>94.398820650570443</v>
      </c>
      <c r="R27" s="28">
        <v>94.390529801740286</v>
      </c>
      <c r="S27" s="28">
        <v>95.50607698981355</v>
      </c>
      <c r="T27" s="28">
        <v>95.331325415076378</v>
      </c>
      <c r="U27" s="28">
        <v>95.10333965751893</v>
      </c>
      <c r="V27" s="28">
        <v>94.458738050980529</v>
      </c>
    </row>
    <row r="28" spans="2:22">
      <c r="B28" s="18" t="s">
        <v>77</v>
      </c>
      <c r="C28" s="23" t="s">
        <v>94</v>
      </c>
      <c r="D28" s="29">
        <v>87.3</v>
      </c>
      <c r="E28" s="29">
        <v>92.5</v>
      </c>
      <c r="F28" s="28">
        <v>94.5</v>
      </c>
      <c r="G28" s="29">
        <v>98.1</v>
      </c>
      <c r="H28" s="29">
        <v>95.9</v>
      </c>
      <c r="I28" s="28">
        <v>98</v>
      </c>
      <c r="J28" s="29">
        <v>99.7</v>
      </c>
      <c r="K28" s="28">
        <v>98.7</v>
      </c>
      <c r="L28" s="28">
        <v>99.637962916104726</v>
      </c>
      <c r="M28" s="28">
        <v>99.741916647731017</v>
      </c>
      <c r="N28" s="28">
        <v>99.029180925722216</v>
      </c>
      <c r="O28" s="28">
        <v>99.324436918393332</v>
      </c>
      <c r="P28" s="28">
        <v>99.394261042827949</v>
      </c>
      <c r="Q28" s="28">
        <v>99.207549945460713</v>
      </c>
      <c r="R28" s="28">
        <v>98.001443102843751</v>
      </c>
      <c r="S28" s="28">
        <v>97.991043952825336</v>
      </c>
      <c r="T28" s="28">
        <v>98.906270053737458</v>
      </c>
      <c r="U28" s="28">
        <v>97.09089533008833</v>
      </c>
      <c r="V28" s="28">
        <v>98.55682351145046</v>
      </c>
    </row>
    <row r="29" spans="2:22">
      <c r="B29" s="18" t="s">
        <v>78</v>
      </c>
      <c r="C29" s="23" t="s">
        <v>94</v>
      </c>
      <c r="D29" s="29">
        <v>40.5</v>
      </c>
      <c r="E29" s="28">
        <v>46</v>
      </c>
      <c r="F29" s="28">
        <v>63.4</v>
      </c>
      <c r="G29" s="29">
        <v>84.4</v>
      </c>
      <c r="H29" s="29">
        <v>71.099999999999994</v>
      </c>
      <c r="I29" s="29">
        <v>72.7</v>
      </c>
      <c r="J29" s="29">
        <v>80.400000000000006</v>
      </c>
      <c r="K29" s="28">
        <v>83.2</v>
      </c>
      <c r="L29" s="28">
        <v>79.832673912434871</v>
      </c>
      <c r="M29" s="28">
        <v>85.765292314804171</v>
      </c>
      <c r="N29" s="28">
        <v>86.427399537770455</v>
      </c>
      <c r="O29" s="28">
        <v>89.700327783753835</v>
      </c>
      <c r="P29" s="28">
        <v>92.243193377081184</v>
      </c>
      <c r="Q29" s="28">
        <v>91.67947840688511</v>
      </c>
      <c r="R29" s="28">
        <v>91.678983880749072</v>
      </c>
      <c r="S29" s="28">
        <v>92.89725136903219</v>
      </c>
      <c r="T29" s="28">
        <v>94.772918074406576</v>
      </c>
      <c r="U29" s="28">
        <v>94.345061731972535</v>
      </c>
      <c r="V29" s="28">
        <v>95.527224557619633</v>
      </c>
    </row>
    <row r="30" spans="2:22">
      <c r="B30" s="18" t="s">
        <v>79</v>
      </c>
      <c r="C30" s="23" t="s">
        <v>94</v>
      </c>
      <c r="D30" s="29">
        <v>42.5</v>
      </c>
      <c r="E30" s="29">
        <v>51.6</v>
      </c>
      <c r="F30" s="28">
        <v>62.2</v>
      </c>
      <c r="G30" s="29">
        <v>75.599999999999994</v>
      </c>
      <c r="H30" s="29">
        <v>73.099999999999994</v>
      </c>
      <c r="I30" s="29">
        <v>81.599999999999994</v>
      </c>
      <c r="J30" s="28">
        <v>75.599999999999994</v>
      </c>
      <c r="K30" s="28">
        <v>80.900000000000006</v>
      </c>
      <c r="L30" s="28">
        <v>81.088716791418591</v>
      </c>
      <c r="M30" s="28">
        <v>87.607803019279331</v>
      </c>
      <c r="N30" s="28">
        <v>86.807992287510743</v>
      </c>
      <c r="O30" s="28">
        <v>88.795766958148732</v>
      </c>
      <c r="P30" s="28">
        <v>87.224015878326838</v>
      </c>
      <c r="Q30" s="28">
        <v>86.888677892423345</v>
      </c>
      <c r="R30" s="28">
        <v>87.5983924091707</v>
      </c>
      <c r="S30" s="28">
        <v>90.192544083177765</v>
      </c>
      <c r="T30" s="28">
        <v>87.167796227875627</v>
      </c>
      <c r="U30" s="28">
        <v>86.399473672155494</v>
      </c>
      <c r="V30" s="28">
        <v>88.069821401343759</v>
      </c>
    </row>
    <row r="31" spans="2:22">
      <c r="B31" s="18" t="s">
        <v>80</v>
      </c>
      <c r="C31" s="23" t="s">
        <v>94</v>
      </c>
      <c r="D31" s="29">
        <v>48.4</v>
      </c>
      <c r="E31" s="29">
        <v>57.4</v>
      </c>
      <c r="F31" s="28">
        <v>74.7</v>
      </c>
      <c r="G31" s="28">
        <v>84</v>
      </c>
      <c r="H31" s="29">
        <v>90.5</v>
      </c>
      <c r="I31" s="29">
        <v>85.9</v>
      </c>
      <c r="J31" s="29">
        <v>88.3</v>
      </c>
      <c r="K31" s="28">
        <v>87.7</v>
      </c>
      <c r="L31" s="28">
        <v>94.47837505414023</v>
      </c>
      <c r="M31" s="28">
        <v>91.278822743747455</v>
      </c>
      <c r="N31" s="28">
        <v>90.553006462876724</v>
      </c>
      <c r="O31" s="28">
        <v>92.71117079069343</v>
      </c>
      <c r="P31" s="28">
        <v>93.784553282277074</v>
      </c>
      <c r="Q31" s="28">
        <v>93.147718902057477</v>
      </c>
      <c r="R31" s="28">
        <v>95.633367208525968</v>
      </c>
      <c r="S31" s="28">
        <v>97.522347616999554</v>
      </c>
      <c r="T31" s="28">
        <v>94.088793082572451</v>
      </c>
      <c r="U31" s="28">
        <v>94.051736259849889</v>
      </c>
      <c r="V31" s="28">
        <v>93.337891457394747</v>
      </c>
    </row>
    <row r="32" spans="2:22">
      <c r="B32" s="114" t="s">
        <v>381</v>
      </c>
      <c r="C32" s="23"/>
      <c r="D32" s="29"/>
      <c r="E32" s="29" t="s">
        <v>49</v>
      </c>
      <c r="F32" s="29" t="s">
        <v>49</v>
      </c>
      <c r="G32" s="29" t="s">
        <v>49</v>
      </c>
      <c r="H32" s="29" t="s">
        <v>49</v>
      </c>
      <c r="I32" s="29" t="s">
        <v>49</v>
      </c>
      <c r="J32" s="29" t="s">
        <v>49</v>
      </c>
      <c r="K32" s="29" t="s">
        <v>49</v>
      </c>
      <c r="L32" s="29" t="s">
        <v>49</v>
      </c>
      <c r="M32" s="28">
        <v>97.813554428134026</v>
      </c>
      <c r="N32" s="28">
        <v>98.02647505214675</v>
      </c>
      <c r="O32" s="28">
        <v>98.477103624107301</v>
      </c>
      <c r="P32" s="28">
        <v>98.871028431202262</v>
      </c>
      <c r="Q32" s="28">
        <v>97.718647326015684</v>
      </c>
      <c r="R32" s="28">
        <v>94.791635859871491</v>
      </c>
      <c r="S32" s="28">
        <v>97.935683065186922</v>
      </c>
      <c r="T32" s="28">
        <v>96.202629314482579</v>
      </c>
      <c r="U32" s="28">
        <v>96.934213720869749</v>
      </c>
      <c r="V32" s="28">
        <v>96.939182686632421</v>
      </c>
    </row>
    <row r="33" spans="2:22">
      <c r="B33" s="114" t="s">
        <v>459</v>
      </c>
      <c r="C33" s="23"/>
      <c r="D33" s="29"/>
      <c r="E33" s="29" t="s">
        <v>49</v>
      </c>
      <c r="F33" s="29" t="s">
        <v>49</v>
      </c>
      <c r="G33" s="29" t="s">
        <v>49</v>
      </c>
      <c r="H33" s="29" t="s">
        <v>49</v>
      </c>
      <c r="I33" s="29" t="s">
        <v>49</v>
      </c>
      <c r="J33" s="29" t="s">
        <v>49</v>
      </c>
      <c r="K33" s="29" t="s">
        <v>49</v>
      </c>
      <c r="L33" s="29" t="s">
        <v>49</v>
      </c>
      <c r="M33" s="28">
        <v>97.267157791574817</v>
      </c>
      <c r="N33" s="28">
        <v>96.930916122556866</v>
      </c>
      <c r="O33" s="28">
        <v>98.11395488517249</v>
      </c>
      <c r="P33" s="28">
        <v>97.980682140241655</v>
      </c>
      <c r="Q33" s="28">
        <v>97.312754585416144</v>
      </c>
      <c r="R33" s="28">
        <v>97.960084752398757</v>
      </c>
      <c r="S33" s="28">
        <v>98.033272461058445</v>
      </c>
      <c r="T33" s="28">
        <v>94.606930325918569</v>
      </c>
      <c r="U33" s="28">
        <v>95.325154810146159</v>
      </c>
      <c r="V33" s="28">
        <v>96.504342127140035</v>
      </c>
    </row>
    <row r="34" spans="2:22">
      <c r="B34" s="18" t="s">
        <v>81</v>
      </c>
      <c r="C34" s="23" t="s">
        <v>94</v>
      </c>
      <c r="D34" s="29">
        <v>37.200000000000003</v>
      </c>
      <c r="E34" s="29">
        <v>39.6</v>
      </c>
      <c r="F34" s="29">
        <v>48.8</v>
      </c>
      <c r="G34" s="29">
        <v>56.1</v>
      </c>
      <c r="H34" s="29">
        <v>58.2</v>
      </c>
      <c r="I34" s="28">
        <v>53.1</v>
      </c>
      <c r="J34" s="29">
        <v>56.3</v>
      </c>
      <c r="K34" s="28">
        <v>62</v>
      </c>
      <c r="L34" s="28">
        <v>67.557635759969415</v>
      </c>
      <c r="M34" s="28">
        <v>66.550740269377883</v>
      </c>
      <c r="N34" s="28">
        <v>66.380763711506333</v>
      </c>
      <c r="O34" s="28">
        <v>71.496548606132933</v>
      </c>
      <c r="P34" s="28">
        <v>69.420795139265053</v>
      </c>
      <c r="Q34" s="28">
        <v>74.537717308601898</v>
      </c>
      <c r="R34" s="28">
        <v>72.629060390306933</v>
      </c>
      <c r="S34" s="28">
        <v>78.795442883186396</v>
      </c>
      <c r="T34" s="28">
        <v>78.70736870815071</v>
      </c>
      <c r="U34" s="28">
        <v>78.133332977765363</v>
      </c>
      <c r="V34" s="28">
        <v>77.920151154650355</v>
      </c>
    </row>
    <row r="35" spans="2:22">
      <c r="B35" s="18" t="s">
        <v>82</v>
      </c>
      <c r="C35" s="23" t="s">
        <v>94</v>
      </c>
      <c r="D35" s="29">
        <v>45.2</v>
      </c>
      <c r="E35" s="29">
        <v>74.900000000000006</v>
      </c>
      <c r="F35" s="29">
        <v>81.3</v>
      </c>
      <c r="G35" s="29">
        <v>93.4</v>
      </c>
      <c r="H35" s="28">
        <v>89</v>
      </c>
      <c r="I35" s="29">
        <v>86.4</v>
      </c>
      <c r="J35" s="29">
        <v>90.5</v>
      </c>
      <c r="K35" s="28">
        <v>91.2</v>
      </c>
      <c r="L35" s="28">
        <v>92.956026765812993</v>
      </c>
      <c r="M35" s="28">
        <v>95.559130399395258</v>
      </c>
      <c r="N35" s="28">
        <v>95.333104541480353</v>
      </c>
      <c r="O35" s="28">
        <v>96.380999807676886</v>
      </c>
      <c r="P35" s="28">
        <v>96.191507899842833</v>
      </c>
      <c r="Q35" s="28">
        <v>96.488318389244469</v>
      </c>
      <c r="R35" s="28">
        <v>96.628310180194262</v>
      </c>
      <c r="S35" s="28">
        <v>96.370339577992269</v>
      </c>
      <c r="T35" s="28">
        <v>97.294666031676016</v>
      </c>
      <c r="U35" s="28">
        <v>96.633468953625126</v>
      </c>
      <c r="V35" s="28">
        <v>95.680536881112403</v>
      </c>
    </row>
    <row r="36" spans="2:22">
      <c r="B36" s="18" t="s">
        <v>83</v>
      </c>
      <c r="C36" s="23" t="s">
        <v>94</v>
      </c>
      <c r="D36" s="29">
        <v>30.7</v>
      </c>
      <c r="E36" s="29">
        <v>83.6</v>
      </c>
      <c r="F36" s="29">
        <v>91.8</v>
      </c>
      <c r="G36" s="29">
        <v>89.5</v>
      </c>
      <c r="H36" s="29">
        <v>95.8</v>
      </c>
      <c r="I36" s="29">
        <v>93.1</v>
      </c>
      <c r="J36" s="28">
        <v>93</v>
      </c>
      <c r="K36" s="28">
        <v>96</v>
      </c>
      <c r="L36" s="28">
        <v>98.848641341408793</v>
      </c>
      <c r="M36" s="28">
        <v>95.823510366167298</v>
      </c>
      <c r="N36" s="28">
        <v>98.458806228666589</v>
      </c>
      <c r="O36" s="28">
        <v>98.486853402104643</v>
      </c>
      <c r="P36" s="28">
        <v>98.606208557384605</v>
      </c>
      <c r="Q36" s="28">
        <v>98.122315900132051</v>
      </c>
      <c r="R36" s="28">
        <v>98.711488398195556</v>
      </c>
      <c r="S36" s="28">
        <v>98.484646538405826</v>
      </c>
      <c r="T36" s="28">
        <v>98.891631302580748</v>
      </c>
      <c r="U36" s="28">
        <v>98.139835393523796</v>
      </c>
      <c r="V36" s="28">
        <v>98.101838631237953</v>
      </c>
    </row>
    <row r="37" spans="2:22">
      <c r="B37" s="18" t="s">
        <v>84</v>
      </c>
      <c r="C37" s="23" t="s">
        <v>94</v>
      </c>
      <c r="D37" s="29">
        <v>32.6</v>
      </c>
      <c r="E37" s="29">
        <v>50.7</v>
      </c>
      <c r="F37" s="29">
        <v>69.3</v>
      </c>
      <c r="G37" s="29">
        <v>74.400000000000006</v>
      </c>
      <c r="H37" s="29">
        <v>77.900000000000006</v>
      </c>
      <c r="I37" s="28">
        <v>82.4</v>
      </c>
      <c r="J37" s="28">
        <v>86.5</v>
      </c>
      <c r="K37" s="29">
        <v>87.8</v>
      </c>
      <c r="L37" s="28">
        <v>79.669333093941319</v>
      </c>
      <c r="M37" s="28">
        <v>86.810993264238107</v>
      </c>
      <c r="N37" s="28">
        <v>89.90010472939602</v>
      </c>
      <c r="O37" s="28">
        <v>88.673426555287321</v>
      </c>
      <c r="P37" s="28">
        <v>92.25559336828114</v>
      </c>
      <c r="Q37" s="28">
        <v>95.164582554147074</v>
      </c>
      <c r="R37" s="28">
        <v>95.958500050412368</v>
      </c>
      <c r="S37" s="28">
        <v>97.505260742433876</v>
      </c>
      <c r="T37" s="28">
        <v>96.082299845076562</v>
      </c>
      <c r="U37" s="28">
        <v>94.236647214574319</v>
      </c>
      <c r="V37" s="28">
        <v>95.928329099941777</v>
      </c>
    </row>
    <row r="38" spans="2:22">
      <c r="B38" s="18" t="s">
        <v>85</v>
      </c>
      <c r="C38" s="23" t="s">
        <v>94</v>
      </c>
      <c r="D38" s="29">
        <v>41.2</v>
      </c>
      <c r="E38" s="29">
        <v>63.4</v>
      </c>
      <c r="F38" s="29">
        <v>77.099999999999994</v>
      </c>
      <c r="G38" s="29">
        <v>72.7</v>
      </c>
      <c r="H38" s="28">
        <v>82.4</v>
      </c>
      <c r="I38" s="29">
        <v>85.2</v>
      </c>
      <c r="J38" s="28">
        <v>79.3</v>
      </c>
      <c r="K38" s="28">
        <v>81.599999999999994</v>
      </c>
      <c r="L38" s="28">
        <v>82.531524596105797</v>
      </c>
      <c r="M38" s="28">
        <v>82.57314415051394</v>
      </c>
      <c r="N38" s="28">
        <v>87.117259844505099</v>
      </c>
      <c r="O38" s="28">
        <v>86.690865236054037</v>
      </c>
      <c r="P38" s="28">
        <v>91.748523762961938</v>
      </c>
      <c r="Q38" s="28">
        <v>90.470629430204397</v>
      </c>
      <c r="R38" s="28">
        <v>90.463484244179284</v>
      </c>
      <c r="S38" s="28">
        <v>90.671430213286826</v>
      </c>
      <c r="T38" s="28">
        <v>89.093088269871572</v>
      </c>
      <c r="U38" s="28">
        <v>91.411477401376402</v>
      </c>
      <c r="V38" s="28">
        <v>92.008558460038643</v>
      </c>
    </row>
    <row r="39" spans="2:22">
      <c r="B39" s="18" t="s">
        <v>86</v>
      </c>
      <c r="C39" s="23" t="s">
        <v>94</v>
      </c>
      <c r="D39" s="29">
        <v>17.8</v>
      </c>
      <c r="E39" s="29">
        <v>20.5</v>
      </c>
      <c r="F39" s="29">
        <v>39.9</v>
      </c>
      <c r="G39" s="29">
        <v>44.2</v>
      </c>
      <c r="H39" s="29">
        <v>60.3</v>
      </c>
      <c r="I39" s="28">
        <v>69</v>
      </c>
      <c r="J39" s="28">
        <v>71</v>
      </c>
      <c r="K39" s="29">
        <v>68.099999999999994</v>
      </c>
      <c r="L39" s="28">
        <v>76.636112899167998</v>
      </c>
      <c r="M39" s="28">
        <v>76.785104927217446</v>
      </c>
      <c r="N39" s="28">
        <v>80.849411725016182</v>
      </c>
      <c r="O39" s="28">
        <v>87.312083354243043</v>
      </c>
      <c r="P39" s="28">
        <v>89.291143029318903</v>
      </c>
      <c r="Q39" s="28">
        <v>90.469525989993272</v>
      </c>
      <c r="R39" s="28">
        <v>91.572102723694798</v>
      </c>
      <c r="S39" s="28">
        <v>92.514312397996321</v>
      </c>
      <c r="T39" s="28">
        <v>94.696139918823903</v>
      </c>
      <c r="U39" s="28">
        <v>95.675797481108077</v>
      </c>
      <c r="V39" s="28">
        <v>98.851807587105341</v>
      </c>
    </row>
    <row r="40" spans="2:22">
      <c r="B40" s="18" t="s">
        <v>87</v>
      </c>
      <c r="C40" s="23" t="s">
        <v>94</v>
      </c>
      <c r="D40" s="29">
        <v>40.799999999999997</v>
      </c>
      <c r="E40" s="29">
        <v>45.8</v>
      </c>
      <c r="F40" s="29">
        <v>70.599999999999994</v>
      </c>
      <c r="G40" s="29">
        <v>78.900000000000006</v>
      </c>
      <c r="H40" s="29">
        <v>69.599999999999994</v>
      </c>
      <c r="I40" s="29">
        <v>79.400000000000006</v>
      </c>
      <c r="J40" s="29">
        <v>79.2</v>
      </c>
      <c r="K40" s="28">
        <v>86.5</v>
      </c>
      <c r="L40" s="28">
        <v>85.959344704752539</v>
      </c>
      <c r="M40" s="28">
        <v>87.525642397988008</v>
      </c>
      <c r="N40" s="28">
        <v>87.685643344544843</v>
      </c>
      <c r="O40" s="28">
        <v>92.246265123530677</v>
      </c>
      <c r="P40" s="28">
        <v>93.072587325828067</v>
      </c>
      <c r="Q40" s="28">
        <v>91.606462368857137</v>
      </c>
      <c r="R40" s="28">
        <v>92.468504969391489</v>
      </c>
      <c r="S40" s="28">
        <v>93.195530004742494</v>
      </c>
      <c r="T40" s="28">
        <v>93.193489822035218</v>
      </c>
      <c r="U40" s="28">
        <v>92.580655291984215</v>
      </c>
      <c r="V40" s="28">
        <v>93.11064410540709</v>
      </c>
    </row>
    <row r="41" spans="2:22">
      <c r="B41" s="18" t="s">
        <v>88</v>
      </c>
      <c r="C41" s="23" t="s">
        <v>94</v>
      </c>
      <c r="D41" s="29">
        <v>68.7</v>
      </c>
      <c r="E41" s="29">
        <v>82.2</v>
      </c>
      <c r="F41" s="29">
        <v>91.5</v>
      </c>
      <c r="G41" s="29">
        <v>87.3</v>
      </c>
      <c r="H41" s="29">
        <v>92.2</v>
      </c>
      <c r="I41" s="29">
        <v>92.2</v>
      </c>
      <c r="J41" s="29">
        <v>91.9</v>
      </c>
      <c r="K41" s="28">
        <v>94.1</v>
      </c>
      <c r="L41" s="28">
        <v>94.985492581253865</v>
      </c>
      <c r="M41" s="28">
        <v>94.27965606156971</v>
      </c>
      <c r="N41" s="28">
        <v>93.475151087812122</v>
      </c>
      <c r="O41" s="28">
        <v>96.613526555362824</v>
      </c>
      <c r="P41" s="28">
        <v>96.669969014563449</v>
      </c>
      <c r="Q41" s="28">
        <v>95.391965177789643</v>
      </c>
      <c r="R41" s="28">
        <v>94.691752154631487</v>
      </c>
      <c r="S41" s="28">
        <v>95.953874029453019</v>
      </c>
      <c r="T41" s="28">
        <v>97.206889658092265</v>
      </c>
      <c r="U41" s="28">
        <v>98.401740517740492</v>
      </c>
      <c r="V41" s="28">
        <v>97.033707929359309</v>
      </c>
    </row>
    <row r="42" spans="2:22">
      <c r="B42" s="18" t="s">
        <v>89</v>
      </c>
      <c r="C42" s="23" t="s">
        <v>94</v>
      </c>
      <c r="D42" s="29">
        <v>66.099999999999994</v>
      </c>
      <c r="E42" s="29">
        <v>85.7</v>
      </c>
      <c r="F42" s="29">
        <v>91.7</v>
      </c>
      <c r="G42" s="29">
        <v>95.8</v>
      </c>
      <c r="H42" s="29">
        <v>94.4</v>
      </c>
      <c r="I42" s="29">
        <v>95.8</v>
      </c>
      <c r="J42" s="29">
        <v>94.9</v>
      </c>
      <c r="K42" s="29">
        <v>97.4</v>
      </c>
      <c r="L42" s="28">
        <v>98.750267814579445</v>
      </c>
      <c r="M42" s="28">
        <v>99.435878936617456</v>
      </c>
      <c r="N42" s="28">
        <v>96.659925040833357</v>
      </c>
      <c r="O42" s="28">
        <v>97.27933619039068</v>
      </c>
      <c r="P42" s="28">
        <v>95.613640092446133</v>
      </c>
      <c r="Q42" s="28">
        <v>96.341325250057722</v>
      </c>
      <c r="R42" s="28">
        <v>94.971699797555786</v>
      </c>
      <c r="S42" s="28">
        <v>96.515252272772884</v>
      </c>
      <c r="T42" s="28">
        <v>95.469998300076725</v>
      </c>
      <c r="U42" s="28">
        <v>94.723753430433177</v>
      </c>
      <c r="V42" s="28">
        <v>97.165533386646345</v>
      </c>
    </row>
    <row r="43" spans="2:22">
      <c r="B43" s="18" t="s">
        <v>90</v>
      </c>
      <c r="C43" s="23" t="s">
        <v>94</v>
      </c>
      <c r="D43" s="29">
        <v>41.2</v>
      </c>
      <c r="E43" s="29">
        <v>46.3</v>
      </c>
      <c r="F43" s="29">
        <v>73.7</v>
      </c>
      <c r="G43" s="29">
        <v>67.5</v>
      </c>
      <c r="H43" s="29">
        <v>65.400000000000006</v>
      </c>
      <c r="I43" s="29">
        <v>71.3</v>
      </c>
      <c r="J43" s="29">
        <v>75.400000000000006</v>
      </c>
      <c r="K43" s="29">
        <v>80.2</v>
      </c>
      <c r="L43" s="28">
        <v>78.44623965134187</v>
      </c>
      <c r="M43" s="28">
        <v>78.952955086774949</v>
      </c>
      <c r="N43" s="28">
        <v>84.746550712815434</v>
      </c>
      <c r="O43" s="28">
        <v>81.444882299965258</v>
      </c>
      <c r="P43" s="28">
        <v>80.259793503302461</v>
      </c>
      <c r="Q43" s="28">
        <v>90.536908789862352</v>
      </c>
      <c r="R43" s="28">
        <v>91.552638279629235</v>
      </c>
      <c r="S43" s="28">
        <v>89.426538055279707</v>
      </c>
      <c r="T43" s="28">
        <v>85.66799911552296</v>
      </c>
      <c r="U43" s="28">
        <v>87.369599269776728</v>
      </c>
      <c r="V43" s="28">
        <v>85.559230670931612</v>
      </c>
    </row>
    <row r="44" spans="2:22" ht="10.5" customHeight="1" thickBot="1">
      <c r="B44" s="470"/>
      <c r="C44" s="477"/>
      <c r="D44" s="471"/>
      <c r="E44" s="471"/>
      <c r="F44" s="471"/>
      <c r="G44" s="471"/>
      <c r="H44" s="471"/>
      <c r="I44" s="471"/>
      <c r="J44" s="471"/>
      <c r="K44" s="471"/>
      <c r="L44" s="472"/>
      <c r="M44" s="472"/>
      <c r="N44" s="472"/>
      <c r="O44" s="467"/>
      <c r="P44" s="467"/>
      <c r="Q44" s="467"/>
      <c r="R44" s="467"/>
      <c r="S44" s="467"/>
      <c r="T44" s="467"/>
      <c r="U44" s="467"/>
      <c r="V44" s="467"/>
    </row>
    <row r="45" spans="2:22" ht="3.75" customHeight="1">
      <c r="B45" s="476"/>
      <c r="C45" s="23"/>
      <c r="D45" s="29"/>
      <c r="E45" s="29"/>
      <c r="F45" s="29"/>
      <c r="G45" s="29"/>
      <c r="H45" s="29"/>
      <c r="I45" s="29"/>
      <c r="J45" s="29"/>
      <c r="K45" s="29"/>
      <c r="L45" s="28"/>
      <c r="M45" s="28"/>
      <c r="N45" s="28"/>
    </row>
    <row r="46" spans="2:22" ht="23.25" customHeight="1">
      <c r="B46" s="516" t="s">
        <v>431</v>
      </c>
      <c r="C46" s="516"/>
      <c r="D46" s="516"/>
      <c r="E46" s="516"/>
      <c r="F46" s="516"/>
      <c r="G46" s="516"/>
      <c r="H46" s="516"/>
      <c r="I46" s="516"/>
      <c r="J46" s="516"/>
      <c r="K46" s="516"/>
      <c r="L46" s="516"/>
      <c r="M46" s="516"/>
      <c r="N46" s="516"/>
      <c r="O46" s="516"/>
      <c r="P46" s="516"/>
      <c r="Q46" s="516"/>
      <c r="R46" s="516"/>
      <c r="S46" s="516"/>
      <c r="T46" s="516"/>
      <c r="U46" s="516"/>
      <c r="V46" s="516"/>
    </row>
    <row r="47" spans="2:22" ht="23.45" customHeight="1">
      <c r="B47" s="503" t="s">
        <v>447</v>
      </c>
      <c r="C47" s="503"/>
      <c r="D47" s="503"/>
      <c r="E47" s="503"/>
      <c r="F47" s="503"/>
      <c r="G47" s="503"/>
      <c r="H47" s="503"/>
      <c r="I47" s="503"/>
      <c r="J47" s="503"/>
      <c r="K47" s="503"/>
      <c r="L47" s="503"/>
      <c r="M47" s="503"/>
      <c r="N47" s="503"/>
      <c r="O47" s="503"/>
      <c r="P47" s="503"/>
      <c r="Q47" s="503"/>
      <c r="R47" s="503"/>
      <c r="S47" s="503"/>
      <c r="T47" s="503"/>
      <c r="U47" s="503"/>
      <c r="V47" s="503"/>
    </row>
    <row r="48" spans="2:22" ht="22.5" customHeight="1">
      <c r="B48" s="503" t="s">
        <v>486</v>
      </c>
      <c r="C48" s="503"/>
      <c r="D48" s="503"/>
      <c r="E48" s="503"/>
      <c r="F48" s="503"/>
      <c r="G48" s="503"/>
      <c r="H48" s="503"/>
      <c r="I48" s="503"/>
      <c r="J48" s="503"/>
      <c r="K48" s="503"/>
      <c r="L48" s="503"/>
      <c r="M48" s="503"/>
      <c r="N48" s="503"/>
      <c r="O48" s="503"/>
      <c r="P48" s="503"/>
      <c r="Q48" s="503"/>
      <c r="R48" s="503"/>
      <c r="S48" s="503"/>
      <c r="T48" s="503"/>
      <c r="U48" s="503"/>
      <c r="V48" s="503"/>
    </row>
    <row r="49" spans="2:22" ht="24.75" customHeight="1">
      <c r="B49" s="503" t="s">
        <v>455</v>
      </c>
      <c r="C49" s="503"/>
      <c r="D49" s="503"/>
      <c r="E49" s="503"/>
      <c r="F49" s="503"/>
      <c r="G49" s="503"/>
      <c r="H49" s="503"/>
      <c r="I49" s="503"/>
      <c r="J49" s="503"/>
      <c r="K49" s="503"/>
      <c r="L49" s="503"/>
      <c r="M49" s="503"/>
      <c r="N49" s="503"/>
      <c r="O49" s="503"/>
      <c r="P49" s="503"/>
      <c r="Q49" s="503"/>
      <c r="R49" s="503"/>
      <c r="S49" s="503"/>
      <c r="T49" s="503"/>
      <c r="U49" s="503"/>
      <c r="V49" s="503"/>
    </row>
    <row r="50" spans="2:22" ht="11.25" customHeight="1">
      <c r="B50" s="51" t="s">
        <v>64</v>
      </c>
      <c r="C50" s="51"/>
      <c r="D50" s="51"/>
      <c r="E50" s="61"/>
      <c r="F50" s="61"/>
      <c r="G50" s="61"/>
      <c r="H50" s="61"/>
      <c r="I50" s="61"/>
      <c r="J50" s="61"/>
      <c r="K50" s="61"/>
      <c r="L50" s="61"/>
    </row>
    <row r="54" spans="2:22">
      <c r="I54" s="215"/>
    </row>
    <row r="55" spans="2:22">
      <c r="I55" s="215"/>
    </row>
    <row r="56" spans="2:22">
      <c r="I56" s="215"/>
    </row>
    <row r="58" spans="2:22">
      <c r="I58" s="216"/>
    </row>
  </sheetData>
  <mergeCells count="6">
    <mergeCell ref="B49:V49"/>
    <mergeCell ref="B1:V1"/>
    <mergeCell ref="B2:V2"/>
    <mergeCell ref="B46:V46"/>
    <mergeCell ref="B47:V47"/>
    <mergeCell ref="B48:V48"/>
  </mergeCells>
  <pageMargins left="0.7" right="0.7" top="0.75" bottom="0.75" header="0.3" footer="0.3"/>
  <pageSetup paperSize="9" scale="6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S61"/>
  <sheetViews>
    <sheetView showGridLines="0" zoomScaleNormal="100" zoomScaleSheetLayoutView="100" workbookViewId="0">
      <pane ySplit="4" topLeftCell="A38" activePane="bottomLeft" state="frozen"/>
      <selection activeCell="P31" sqref="P31"/>
      <selection pane="bottomLeft" activeCell="W68" sqref="W67:W68"/>
    </sheetView>
  </sheetViews>
  <sheetFormatPr baseColWidth="10" defaultRowHeight="12.75"/>
  <cols>
    <col min="1" max="1" width="4" customWidth="1"/>
    <col min="2" max="2" width="17.85546875" customWidth="1"/>
    <col min="3" max="3" width="11.42578125" hidden="1" customWidth="1"/>
    <col min="4" max="5" width="9.5703125" hidden="1" customWidth="1"/>
    <col min="6" max="6" width="6.7109375" hidden="1" customWidth="1"/>
    <col min="7" max="8" width="6.85546875" hidden="1" customWidth="1"/>
    <col min="9" max="18" width="7.7109375" customWidth="1"/>
  </cols>
  <sheetData>
    <row r="1" spans="1:19" s="335" customFormat="1" ht="42.75" customHeight="1">
      <c r="A1" s="330"/>
      <c r="B1" s="501" t="s">
        <v>538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332"/>
    </row>
    <row r="2" spans="1:19" ht="14.25" customHeight="1" thickBot="1">
      <c r="B2" s="504" t="s">
        <v>95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</row>
    <row r="3" spans="1:19" ht="27.75" customHeight="1" thickBot="1">
      <c r="B3" s="469" t="s">
        <v>383</v>
      </c>
      <c r="C3" s="478" t="s">
        <v>96</v>
      </c>
      <c r="D3" s="478">
        <v>2009</v>
      </c>
      <c r="E3" s="478">
        <v>2010</v>
      </c>
      <c r="F3" s="478">
        <v>2011</v>
      </c>
      <c r="G3" s="478">
        <v>2012</v>
      </c>
      <c r="H3" s="478">
        <v>2013</v>
      </c>
      <c r="I3" s="478">
        <v>2014</v>
      </c>
      <c r="J3" s="478">
        <v>2015</v>
      </c>
      <c r="K3" s="478">
        <v>2016</v>
      </c>
      <c r="L3" s="478">
        <v>2017</v>
      </c>
      <c r="M3" s="478">
        <v>2018</v>
      </c>
      <c r="N3" s="478">
        <v>2019</v>
      </c>
      <c r="O3" s="478">
        <v>2020</v>
      </c>
      <c r="P3" s="478">
        <v>2021</v>
      </c>
      <c r="Q3" s="478">
        <v>2022</v>
      </c>
      <c r="R3" s="478">
        <v>2023</v>
      </c>
    </row>
    <row r="4" spans="1:19" ht="3" customHeight="1"/>
    <row r="5" spans="1:19" ht="11.25" customHeight="1">
      <c r="B5" s="63" t="s">
        <v>244</v>
      </c>
      <c r="C5" s="25"/>
      <c r="D5" s="25"/>
      <c r="E5" s="25"/>
      <c r="F5" s="25"/>
      <c r="G5" s="25"/>
      <c r="H5" s="64"/>
      <c r="I5" s="64"/>
      <c r="J5" s="64"/>
    </row>
    <row r="6" spans="1:19" ht="11.25" customHeight="1">
      <c r="B6" s="304" t="s">
        <v>97</v>
      </c>
      <c r="C6" s="25">
        <v>40.799999999999997</v>
      </c>
      <c r="D6" s="26">
        <v>38</v>
      </c>
      <c r="E6" s="25">
        <v>38.299999999999997</v>
      </c>
      <c r="F6" s="25">
        <v>35.5</v>
      </c>
      <c r="G6" s="25">
        <v>34.4</v>
      </c>
      <c r="H6" s="64">
        <v>36.799999999999997</v>
      </c>
      <c r="I6" s="64">
        <v>37.127797599519383</v>
      </c>
      <c r="J6" s="64">
        <v>35.950152345840387</v>
      </c>
      <c r="K6" s="64">
        <v>34.00673960285225</v>
      </c>
      <c r="L6" s="64">
        <v>35.211451391302909</v>
      </c>
      <c r="M6" s="64">
        <v>36.433989875436126</v>
      </c>
      <c r="N6" s="64">
        <v>39.298852653101868</v>
      </c>
      <c r="O6" s="64">
        <v>41.287988425796627</v>
      </c>
      <c r="P6" s="64">
        <v>40.482348463007767</v>
      </c>
      <c r="Q6" s="64">
        <v>36.931412703243652</v>
      </c>
      <c r="R6" s="64">
        <v>38.332364099793352</v>
      </c>
      <c r="S6" s="371"/>
    </row>
    <row r="7" spans="1:19" ht="11.25" customHeight="1">
      <c r="B7" s="304" t="s">
        <v>98</v>
      </c>
      <c r="C7" s="25">
        <v>32.4</v>
      </c>
      <c r="D7" s="25">
        <v>34.9</v>
      </c>
      <c r="E7" s="25">
        <v>34.1</v>
      </c>
      <c r="F7" s="25">
        <v>32.6</v>
      </c>
      <c r="G7" s="25">
        <v>35.1</v>
      </c>
      <c r="H7" s="64">
        <v>32.799999999999997</v>
      </c>
      <c r="I7" s="64">
        <v>30.41612082526872</v>
      </c>
      <c r="J7" s="64">
        <v>28.66854374882023</v>
      </c>
      <c r="K7" s="64">
        <v>30.082375773744435</v>
      </c>
      <c r="L7" s="64">
        <v>29.024758609300051</v>
      </c>
      <c r="M7" s="64">
        <v>29.849063461309161</v>
      </c>
      <c r="N7" s="64">
        <v>29.403003666139565</v>
      </c>
      <c r="O7" s="64">
        <v>26.80100979463932</v>
      </c>
      <c r="P7" s="64">
        <v>29.332191960525989</v>
      </c>
      <c r="Q7" s="64">
        <v>29.315061014465094</v>
      </c>
      <c r="R7" s="64">
        <v>28.368203238268102</v>
      </c>
      <c r="S7" s="371"/>
    </row>
    <row r="8" spans="1:19" ht="11.25" customHeight="1">
      <c r="B8" s="304" t="s">
        <v>99</v>
      </c>
      <c r="C8" s="25">
        <v>14.7</v>
      </c>
      <c r="D8" s="25">
        <v>16.399999999999999</v>
      </c>
      <c r="E8" s="25">
        <v>17.600000000000001</v>
      </c>
      <c r="F8" s="25">
        <v>20.9</v>
      </c>
      <c r="G8" s="25">
        <v>20.9</v>
      </c>
      <c r="H8" s="64">
        <v>21.7</v>
      </c>
      <c r="I8" s="64">
        <v>24.342325306674343</v>
      </c>
      <c r="J8" s="64">
        <v>28.563404654546037</v>
      </c>
      <c r="K8" s="64">
        <v>29.489542709059396</v>
      </c>
      <c r="L8" s="64">
        <v>29.520095391178032</v>
      </c>
      <c r="M8" s="64">
        <v>28.056326099131695</v>
      </c>
      <c r="N8" s="64">
        <v>25.931023885206482</v>
      </c>
      <c r="O8" s="64">
        <v>26.32270458634413</v>
      </c>
      <c r="P8" s="64">
        <v>25.708989256053254</v>
      </c>
      <c r="Q8" s="64">
        <v>28.744108253424962</v>
      </c>
      <c r="R8" s="64">
        <v>28.223624942334652</v>
      </c>
      <c r="S8" s="371"/>
    </row>
    <row r="9" spans="1:19" ht="8.25" customHeight="1">
      <c r="B9" s="27"/>
      <c r="C9" s="25"/>
      <c r="D9" s="25"/>
      <c r="E9" s="25"/>
      <c r="F9" s="25"/>
      <c r="G9" s="25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</row>
    <row r="10" spans="1:19" ht="11.25" customHeight="1">
      <c r="B10" s="63" t="s">
        <v>58</v>
      </c>
      <c r="C10" s="29"/>
      <c r="D10" s="27"/>
      <c r="E10" s="27"/>
      <c r="F10" s="29"/>
      <c r="G10" s="29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</row>
    <row r="11" spans="1:19" ht="11.25" customHeight="1">
      <c r="B11" s="63" t="s">
        <v>277</v>
      </c>
      <c r="C11" s="29"/>
      <c r="D11" s="29"/>
      <c r="E11" s="29"/>
      <c r="F11" s="29"/>
      <c r="G11" s="29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</row>
    <row r="12" spans="1:19" ht="11.25" customHeight="1">
      <c r="B12" s="69" t="s">
        <v>97</v>
      </c>
      <c r="C12" s="29">
        <v>50.7</v>
      </c>
      <c r="D12" s="29">
        <v>47.6</v>
      </c>
      <c r="E12" s="29">
        <v>47.4</v>
      </c>
      <c r="F12" s="29">
        <v>44.2</v>
      </c>
      <c r="G12" s="29">
        <v>41.5</v>
      </c>
      <c r="H12" s="65">
        <v>42.6</v>
      </c>
      <c r="I12" s="65">
        <v>42.143290953842872</v>
      </c>
      <c r="J12" s="65">
        <v>40.225664237869566</v>
      </c>
      <c r="K12" s="65">
        <v>37.632349788866414</v>
      </c>
      <c r="L12" s="65">
        <v>39.05791810776352</v>
      </c>
      <c r="M12" s="65">
        <v>40.279909050985104</v>
      </c>
      <c r="N12" s="65">
        <v>43.176111702947075</v>
      </c>
      <c r="O12" s="65">
        <v>45.180343116610985</v>
      </c>
      <c r="P12" s="65">
        <v>44.612011713471311</v>
      </c>
      <c r="Q12" s="65">
        <v>39.858283023819027</v>
      </c>
      <c r="R12" s="65">
        <v>41.425360138507109</v>
      </c>
    </row>
    <row r="13" spans="1:19" ht="11.25" customHeight="1">
      <c r="B13" s="69" t="s">
        <v>98</v>
      </c>
      <c r="C13" s="29">
        <v>33.4</v>
      </c>
      <c r="D13" s="29">
        <v>33.5</v>
      </c>
      <c r="E13" s="28">
        <v>32</v>
      </c>
      <c r="F13" s="29">
        <v>30.3</v>
      </c>
      <c r="G13" s="29">
        <v>33.1</v>
      </c>
      <c r="H13" s="65">
        <v>31.5</v>
      </c>
      <c r="I13" s="65">
        <v>29.278481007630319</v>
      </c>
      <c r="J13" s="65">
        <v>26.477902894476262</v>
      </c>
      <c r="K13" s="65">
        <v>27.965046735563142</v>
      </c>
      <c r="L13" s="65">
        <v>26.564054994625959</v>
      </c>
      <c r="M13" s="65">
        <v>27.846749171294832</v>
      </c>
      <c r="N13" s="65">
        <v>27.059623790657611</v>
      </c>
      <c r="O13" s="65">
        <v>24.498422219407875</v>
      </c>
      <c r="P13" s="65">
        <v>26.733842464817471</v>
      </c>
      <c r="Q13" s="65">
        <v>26.98903881201543</v>
      </c>
      <c r="R13" s="65">
        <v>26.050176955348764</v>
      </c>
    </row>
    <row r="14" spans="1:19" ht="11.25" customHeight="1">
      <c r="B14" s="69" t="s">
        <v>99</v>
      </c>
      <c r="C14" s="29">
        <v>11.8</v>
      </c>
      <c r="D14" s="29">
        <v>14.9</v>
      </c>
      <c r="E14" s="29">
        <v>16.600000000000001</v>
      </c>
      <c r="F14" s="29">
        <v>20.6</v>
      </c>
      <c r="G14" s="29">
        <v>20.9</v>
      </c>
      <c r="H14" s="65">
        <v>22.4</v>
      </c>
      <c r="I14" s="65">
        <v>24.543188465923659</v>
      </c>
      <c r="J14" s="65">
        <v>29.529212975618535</v>
      </c>
      <c r="K14" s="65">
        <v>30.896607324740437</v>
      </c>
      <c r="L14" s="65">
        <v>30.317530728534276</v>
      </c>
      <c r="M14" s="65">
        <v>28.396307482977235</v>
      </c>
      <c r="N14" s="65">
        <v>26.239224495757611</v>
      </c>
      <c r="O14" s="65">
        <v>26.931427226620396</v>
      </c>
      <c r="P14" s="65">
        <v>26.088014093674268</v>
      </c>
      <c r="Q14" s="65">
        <v>29.711470809441977</v>
      </c>
      <c r="R14" s="65">
        <v>29.162199716464404</v>
      </c>
    </row>
    <row r="15" spans="1:19" ht="11.25" customHeight="1">
      <c r="B15" s="63" t="s">
        <v>278</v>
      </c>
      <c r="C15" s="29"/>
      <c r="D15" s="29"/>
      <c r="E15" s="29"/>
      <c r="F15" s="29"/>
      <c r="G15" s="29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</row>
    <row r="16" spans="1:19" ht="11.25" customHeight="1">
      <c r="B16" s="69" t="s">
        <v>97</v>
      </c>
      <c r="C16" s="29">
        <v>24.2</v>
      </c>
      <c r="D16" s="29">
        <v>18.8</v>
      </c>
      <c r="E16" s="29">
        <v>20.7</v>
      </c>
      <c r="F16" s="29">
        <v>17.600000000000001</v>
      </c>
      <c r="G16" s="28">
        <v>20</v>
      </c>
      <c r="H16" s="65">
        <v>23.6</v>
      </c>
      <c r="I16" s="65">
        <v>24.430242393142223</v>
      </c>
      <c r="J16" s="65">
        <v>23.494173052161411</v>
      </c>
      <c r="K16" s="65">
        <v>23.561597635740672</v>
      </c>
      <c r="L16" s="65">
        <v>23.884273075739607</v>
      </c>
      <c r="M16" s="65">
        <v>24.869885573851175</v>
      </c>
      <c r="N16" s="65">
        <v>27.810472626172139</v>
      </c>
      <c r="O16" s="65">
        <v>27.331955256346852</v>
      </c>
      <c r="P16" s="65">
        <v>27.497924340726836</v>
      </c>
      <c r="Q16" s="65">
        <v>27.811796322972178</v>
      </c>
      <c r="R16" s="65">
        <v>28.987679378169229</v>
      </c>
    </row>
    <row r="17" spans="2:18" ht="11.25" customHeight="1">
      <c r="B17" s="69" t="s">
        <v>98</v>
      </c>
      <c r="C17" s="29">
        <v>30.7</v>
      </c>
      <c r="D17" s="29">
        <v>37.9</v>
      </c>
      <c r="E17" s="29">
        <v>38.200000000000003</v>
      </c>
      <c r="F17" s="29">
        <v>37.299999999999997</v>
      </c>
      <c r="G17" s="29">
        <v>39.299999999999997</v>
      </c>
      <c r="H17" s="65">
        <v>35.700000000000003</v>
      </c>
      <c r="I17" s="65">
        <v>33.296245145837702</v>
      </c>
      <c r="J17" s="65">
        <v>35.050604613268163</v>
      </c>
      <c r="K17" s="65">
        <v>36.182260002944979</v>
      </c>
      <c r="L17" s="65">
        <v>36.271104588557243</v>
      </c>
      <c r="M17" s="65">
        <v>35.869723344519706</v>
      </c>
      <c r="N17" s="65">
        <v>36.315670668637281</v>
      </c>
      <c r="O17" s="65">
        <v>35.056934839528466</v>
      </c>
      <c r="P17" s="65">
        <v>37.501882761927313</v>
      </c>
      <c r="Q17" s="65">
        <v>36.525735769827996</v>
      </c>
      <c r="R17" s="65">
        <v>35.371517991729526</v>
      </c>
    </row>
    <row r="18" spans="2:18" ht="11.25" customHeight="1">
      <c r="B18" s="69" t="s">
        <v>99</v>
      </c>
      <c r="C18" s="29">
        <v>19.5</v>
      </c>
      <c r="D18" s="29">
        <v>19.5</v>
      </c>
      <c r="E18" s="29">
        <v>19.399999999999999</v>
      </c>
      <c r="F18" s="29">
        <v>21.6</v>
      </c>
      <c r="G18" s="29">
        <v>21.1</v>
      </c>
      <c r="H18" s="28">
        <v>20</v>
      </c>
      <c r="I18" s="28">
        <v>23.833806827371493</v>
      </c>
      <c r="J18" s="28">
        <v>25.749685794035461</v>
      </c>
      <c r="K18" s="28">
        <v>25.435883072846906</v>
      </c>
      <c r="L18" s="28">
        <v>27.171786429422013</v>
      </c>
      <c r="M18" s="65">
        <v>27.034052878110433</v>
      </c>
      <c r="N18" s="65">
        <v>25.086778305728007</v>
      </c>
      <c r="O18" s="65">
        <v>24.140130275030387</v>
      </c>
      <c r="P18" s="65">
        <v>24.517265150220886</v>
      </c>
      <c r="Q18" s="65">
        <v>25.764859580984361</v>
      </c>
      <c r="R18" s="65">
        <v>25.387964876128748</v>
      </c>
    </row>
    <row r="19" spans="2:18" ht="10.5" customHeight="1">
      <c r="B19" s="27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</row>
    <row r="20" spans="2:18" ht="11.25" customHeight="1">
      <c r="B20" s="63" t="s">
        <v>100</v>
      </c>
      <c r="C20" s="29"/>
      <c r="D20" s="29"/>
      <c r="E20" s="27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</row>
    <row r="21" spans="2:18" ht="11.25" customHeight="1">
      <c r="B21" s="63" t="s">
        <v>279</v>
      </c>
      <c r="C21" s="29"/>
      <c r="D21" s="29"/>
      <c r="E21" s="29"/>
      <c r="F21" s="29"/>
      <c r="G21" s="29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</row>
    <row r="22" spans="2:18" ht="11.25" customHeight="1">
      <c r="B22" s="69" t="s">
        <v>97</v>
      </c>
      <c r="C22" s="29">
        <v>20.2</v>
      </c>
      <c r="D22" s="28">
        <v>18</v>
      </c>
      <c r="E22" s="29">
        <v>17.2</v>
      </c>
      <c r="F22" s="29">
        <v>18.100000000000001</v>
      </c>
      <c r="G22" s="28">
        <v>18.100000000000001</v>
      </c>
      <c r="H22" s="66">
        <v>24.7</v>
      </c>
      <c r="I22" s="66">
        <v>21.140744671285749</v>
      </c>
      <c r="J22" s="66">
        <v>26.491847485054816</v>
      </c>
      <c r="K22" s="66">
        <v>26.744202095818974</v>
      </c>
      <c r="L22" s="66">
        <v>27.59240884751225</v>
      </c>
      <c r="M22" s="66">
        <v>25.199684243210246</v>
      </c>
      <c r="N22" s="66">
        <v>26.342352972035261</v>
      </c>
      <c r="O22" s="66">
        <v>21.116271887984965</v>
      </c>
      <c r="P22" s="66">
        <v>33.955853485629042</v>
      </c>
      <c r="Q22" s="66">
        <v>30.6260704009009</v>
      </c>
      <c r="R22" s="66">
        <v>26.558883017889567</v>
      </c>
    </row>
    <row r="23" spans="2:18" ht="11.25" customHeight="1">
      <c r="B23" s="69" t="s">
        <v>98</v>
      </c>
      <c r="C23" s="29">
        <v>26.9</v>
      </c>
      <c r="D23" s="28">
        <v>33</v>
      </c>
      <c r="E23" s="29">
        <v>33.5</v>
      </c>
      <c r="F23" s="29">
        <v>31.4</v>
      </c>
      <c r="G23" s="29">
        <v>30.4</v>
      </c>
      <c r="H23" s="66">
        <v>36.799999999999997</v>
      </c>
      <c r="I23" s="66">
        <v>30.873975971844487</v>
      </c>
      <c r="J23" s="66">
        <v>25.862348104863074</v>
      </c>
      <c r="K23" s="66">
        <v>27.656789667824594</v>
      </c>
      <c r="L23" s="66">
        <v>29.796251437997885</v>
      </c>
      <c r="M23" s="66">
        <v>31.121540267511172</v>
      </c>
      <c r="N23" s="66">
        <v>33.866108529433227</v>
      </c>
      <c r="O23" s="66">
        <v>35.151559636453975</v>
      </c>
      <c r="P23" s="66">
        <v>25.621380224850547</v>
      </c>
      <c r="Q23" s="66">
        <v>24.899074995498218</v>
      </c>
      <c r="R23" s="66">
        <v>34.7440071639639</v>
      </c>
    </row>
    <row r="24" spans="2:18" ht="11.25" customHeight="1">
      <c r="B24" s="69" t="s">
        <v>99</v>
      </c>
      <c r="C24" s="29">
        <v>24.1</v>
      </c>
      <c r="D24" s="29">
        <v>22.4</v>
      </c>
      <c r="E24" s="29">
        <v>23.1</v>
      </c>
      <c r="F24" s="29">
        <v>21.8</v>
      </c>
      <c r="G24" s="29">
        <v>24.4</v>
      </c>
      <c r="H24" s="66">
        <v>16.100000000000001</v>
      </c>
      <c r="I24" s="66">
        <v>26.911443027202388</v>
      </c>
      <c r="J24" s="66">
        <v>27.157040062101313</v>
      </c>
      <c r="K24" s="66">
        <v>28.357661297269203</v>
      </c>
      <c r="L24" s="66">
        <v>25.584988522088963</v>
      </c>
      <c r="M24" s="66">
        <v>29.92779990616814</v>
      </c>
      <c r="N24" s="66">
        <v>27.960735183889142</v>
      </c>
      <c r="O24" s="66">
        <v>23.046092354159775</v>
      </c>
      <c r="P24" s="66">
        <v>22.873796558006287</v>
      </c>
      <c r="Q24" s="66">
        <v>28.084975444397042</v>
      </c>
      <c r="R24" s="66">
        <v>20.364795244334051</v>
      </c>
    </row>
    <row r="25" spans="2:18" ht="11.25" customHeight="1">
      <c r="B25" s="63" t="s">
        <v>280</v>
      </c>
      <c r="C25" s="29"/>
      <c r="D25" s="29"/>
      <c r="E25" s="29"/>
      <c r="F25" s="29"/>
      <c r="G25" s="29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</row>
    <row r="26" spans="2:18" ht="11.25" customHeight="1">
      <c r="B26" s="69" t="s">
        <v>97</v>
      </c>
      <c r="C26" s="29">
        <v>25.8</v>
      </c>
      <c r="D26" s="29">
        <v>23.9</v>
      </c>
      <c r="E26" s="29">
        <v>24.1</v>
      </c>
      <c r="F26" s="29">
        <v>23.2</v>
      </c>
      <c r="G26" s="29">
        <v>22.5</v>
      </c>
      <c r="H26" s="66">
        <v>27.1</v>
      </c>
      <c r="I26" s="66">
        <v>26.082670129498691</v>
      </c>
      <c r="J26" s="66">
        <v>25.638201591593319</v>
      </c>
      <c r="K26" s="66">
        <v>25.57280491944406</v>
      </c>
      <c r="L26" s="66">
        <v>25.205304931796324</v>
      </c>
      <c r="M26" s="66">
        <v>28.077975231463366</v>
      </c>
      <c r="N26" s="66">
        <v>30.716778751499476</v>
      </c>
      <c r="O26" s="66">
        <v>32.953650509991405</v>
      </c>
      <c r="P26" s="66">
        <v>30.242695680901377</v>
      </c>
      <c r="Q26" s="66">
        <v>29.570692278306925</v>
      </c>
      <c r="R26" s="66">
        <v>30.189985572509816</v>
      </c>
    </row>
    <row r="27" spans="2:18" ht="11.25" customHeight="1">
      <c r="B27" s="69" t="s">
        <v>98</v>
      </c>
      <c r="C27" s="29">
        <v>31.1</v>
      </c>
      <c r="D27" s="29">
        <v>36.700000000000003</v>
      </c>
      <c r="E27" s="29">
        <v>36.299999999999997</v>
      </c>
      <c r="F27" s="29">
        <v>35.200000000000003</v>
      </c>
      <c r="G27" s="29">
        <v>37.1</v>
      </c>
      <c r="H27" s="66">
        <v>34.6</v>
      </c>
      <c r="I27" s="66">
        <v>33.136053692613658</v>
      </c>
      <c r="J27" s="66">
        <v>32.162527288371209</v>
      </c>
      <c r="K27" s="66">
        <v>33.527059083557063</v>
      </c>
      <c r="L27" s="66">
        <v>33.922041453923555</v>
      </c>
      <c r="M27" s="66">
        <v>33.569466486541941</v>
      </c>
      <c r="N27" s="66">
        <v>33.504762253980502</v>
      </c>
      <c r="O27" s="66">
        <v>31.825026725572414</v>
      </c>
      <c r="P27" s="66">
        <v>33.795405404771564</v>
      </c>
      <c r="Q27" s="66">
        <v>33.898835315965734</v>
      </c>
      <c r="R27" s="66">
        <v>31.942461356876084</v>
      </c>
    </row>
    <row r="28" spans="2:18" ht="11.25" customHeight="1">
      <c r="B28" s="69" t="s">
        <v>99</v>
      </c>
      <c r="C28" s="29">
        <v>18.600000000000001</v>
      </c>
      <c r="D28" s="29">
        <v>17.8</v>
      </c>
      <c r="E28" s="29">
        <v>19.5</v>
      </c>
      <c r="F28" s="29">
        <v>20.7</v>
      </c>
      <c r="G28" s="29">
        <v>20.7</v>
      </c>
      <c r="H28" s="66">
        <v>18.399999999999999</v>
      </c>
      <c r="I28" s="66">
        <v>23.05678528209743</v>
      </c>
      <c r="J28" s="66">
        <v>27.431832590718212</v>
      </c>
      <c r="K28" s="66">
        <v>26.746882352620954</v>
      </c>
      <c r="L28" s="66">
        <v>27.684852589595483</v>
      </c>
      <c r="M28" s="66">
        <v>26.903217327967983</v>
      </c>
      <c r="N28" s="66">
        <v>24.140750990118001</v>
      </c>
      <c r="O28" s="66">
        <v>22.891152633561827</v>
      </c>
      <c r="P28" s="66">
        <v>25.597031069923808</v>
      </c>
      <c r="Q28" s="66">
        <v>26.602146263646283</v>
      </c>
      <c r="R28" s="66">
        <v>27.517867799627293</v>
      </c>
    </row>
    <row r="29" spans="2:18" ht="11.25" customHeight="1">
      <c r="B29" s="63" t="s">
        <v>281</v>
      </c>
      <c r="C29" s="29"/>
      <c r="D29" s="29"/>
      <c r="E29" s="29"/>
      <c r="F29" s="29"/>
      <c r="G29" s="29"/>
      <c r="H29" s="65"/>
      <c r="I29" s="65"/>
      <c r="J29" s="65"/>
      <c r="K29" s="65"/>
      <c r="L29" s="65"/>
      <c r="M29" s="66"/>
      <c r="N29" s="66"/>
      <c r="O29" s="66"/>
      <c r="P29" s="66"/>
      <c r="Q29" s="66"/>
      <c r="R29" s="66"/>
    </row>
    <row r="30" spans="2:18" ht="11.25" customHeight="1">
      <c r="B30" s="69" t="s">
        <v>97</v>
      </c>
      <c r="C30" s="29">
        <v>44.4</v>
      </c>
      <c r="D30" s="29">
        <v>41.4</v>
      </c>
      <c r="E30" s="28">
        <v>42</v>
      </c>
      <c r="F30" s="29">
        <v>37.799999999999997</v>
      </c>
      <c r="G30" s="28">
        <v>35</v>
      </c>
      <c r="H30" s="65">
        <v>37.299999999999997</v>
      </c>
      <c r="I30" s="65">
        <v>38.269551638513413</v>
      </c>
      <c r="J30" s="65">
        <v>35.803011407017493</v>
      </c>
      <c r="K30" s="65">
        <v>33.788703223942214</v>
      </c>
      <c r="L30" s="65">
        <v>34.815939633440927</v>
      </c>
      <c r="M30" s="66">
        <v>35.321187991173623</v>
      </c>
      <c r="N30" s="66">
        <v>38.426425627499057</v>
      </c>
      <c r="O30" s="66">
        <v>39.582781013900032</v>
      </c>
      <c r="P30" s="66">
        <v>38.820023655903697</v>
      </c>
      <c r="Q30" s="66">
        <v>35.968689635267324</v>
      </c>
      <c r="R30" s="66">
        <v>37.591331350224507</v>
      </c>
    </row>
    <row r="31" spans="2:18" ht="11.25" customHeight="1">
      <c r="B31" s="69" t="s">
        <v>98</v>
      </c>
      <c r="C31" s="29">
        <v>36.9</v>
      </c>
      <c r="D31" s="29">
        <v>37.200000000000003</v>
      </c>
      <c r="E31" s="29">
        <v>34.5</v>
      </c>
      <c r="F31" s="29">
        <v>34.200000000000003</v>
      </c>
      <c r="G31" s="29">
        <v>37.5</v>
      </c>
      <c r="H31" s="65">
        <v>34.4</v>
      </c>
      <c r="I31" s="65">
        <v>32.39592377460044</v>
      </c>
      <c r="J31" s="65">
        <v>29.912777745346897</v>
      </c>
      <c r="K31" s="65">
        <v>31.57041281906729</v>
      </c>
      <c r="L31" s="65">
        <v>30.309765937919654</v>
      </c>
      <c r="M31" s="66">
        <v>31.939600669130808</v>
      </c>
      <c r="N31" s="66">
        <v>31.507463171883749</v>
      </c>
      <c r="O31" s="66">
        <v>29.660237991963022</v>
      </c>
      <c r="P31" s="66">
        <v>31.760474222977759</v>
      </c>
      <c r="Q31" s="66">
        <v>31.88742482880242</v>
      </c>
      <c r="R31" s="66">
        <v>29.32592099368415</v>
      </c>
    </row>
    <row r="32" spans="2:18" ht="11.25" customHeight="1">
      <c r="B32" s="69" t="s">
        <v>99</v>
      </c>
      <c r="C32" s="29">
        <v>12.6</v>
      </c>
      <c r="D32" s="29">
        <v>15.2</v>
      </c>
      <c r="E32" s="29">
        <v>17.2</v>
      </c>
      <c r="F32" s="29">
        <v>21.5</v>
      </c>
      <c r="G32" s="29">
        <v>21.3</v>
      </c>
      <c r="H32" s="65">
        <v>23.2</v>
      </c>
      <c r="I32" s="65">
        <v>23.480988397486151</v>
      </c>
      <c r="J32" s="65">
        <v>29.017644143169662</v>
      </c>
      <c r="K32" s="65">
        <v>29.77199437329816</v>
      </c>
      <c r="L32" s="65">
        <v>29.631176144126016</v>
      </c>
      <c r="M32" s="66">
        <v>27.59148605130013</v>
      </c>
      <c r="N32" s="66">
        <v>25.995362799745813</v>
      </c>
      <c r="O32" s="66">
        <v>26.030908387824969</v>
      </c>
      <c r="P32" s="66">
        <v>25.687339224491907</v>
      </c>
      <c r="Q32" s="66">
        <v>27.72686318426598</v>
      </c>
      <c r="R32" s="66">
        <v>28.22540416476614</v>
      </c>
    </row>
    <row r="33" spans="2:18" ht="11.25" customHeight="1">
      <c r="B33" s="63" t="s">
        <v>282</v>
      </c>
      <c r="C33" s="29"/>
      <c r="D33" s="28"/>
      <c r="E33" s="29"/>
      <c r="F33" s="29"/>
      <c r="G33" s="29"/>
      <c r="H33" s="65"/>
      <c r="I33" s="65"/>
      <c r="J33" s="65"/>
      <c r="K33" s="65"/>
      <c r="L33" s="65"/>
      <c r="M33" s="66"/>
      <c r="N33" s="66"/>
      <c r="O33" s="66"/>
      <c r="P33" s="66"/>
      <c r="Q33" s="66"/>
      <c r="R33" s="66"/>
    </row>
    <row r="34" spans="2:18" ht="11.25" customHeight="1">
      <c r="B34" s="69" t="s">
        <v>97</v>
      </c>
      <c r="C34" s="29">
        <v>59.3</v>
      </c>
      <c r="D34" s="28">
        <v>52</v>
      </c>
      <c r="E34" s="28">
        <v>53</v>
      </c>
      <c r="F34" s="29">
        <v>48.3</v>
      </c>
      <c r="G34" s="29">
        <v>48.1</v>
      </c>
      <c r="H34" s="65">
        <v>46.7</v>
      </c>
      <c r="I34" s="65">
        <v>45.270886460383949</v>
      </c>
      <c r="J34" s="65">
        <v>44.032727142400887</v>
      </c>
      <c r="K34" s="65">
        <v>40.26300592267981</v>
      </c>
      <c r="L34" s="65">
        <v>41.722115767729164</v>
      </c>
      <c r="M34" s="66">
        <v>42.373772831945402</v>
      </c>
      <c r="N34" s="66">
        <v>45.119002763480523</v>
      </c>
      <c r="O34" s="66">
        <v>47.312554976321756</v>
      </c>
      <c r="P34" s="66">
        <v>47.266995514858117</v>
      </c>
      <c r="Q34" s="66">
        <v>41.634036917243037</v>
      </c>
      <c r="R34" s="66">
        <v>42.760609499533849</v>
      </c>
    </row>
    <row r="35" spans="2:18" ht="11.25" customHeight="1">
      <c r="B35" s="69" t="s">
        <v>98</v>
      </c>
      <c r="C35" s="29">
        <v>27.1</v>
      </c>
      <c r="D35" s="28">
        <v>29</v>
      </c>
      <c r="E35" s="29">
        <v>30.2</v>
      </c>
      <c r="F35" s="29">
        <v>26.7</v>
      </c>
      <c r="G35" s="28">
        <v>29</v>
      </c>
      <c r="H35" s="65">
        <v>27.6</v>
      </c>
      <c r="I35" s="65">
        <v>24.696241566270785</v>
      </c>
      <c r="J35" s="65">
        <v>24.401084200117175</v>
      </c>
      <c r="K35" s="65">
        <v>25.684151948133881</v>
      </c>
      <c r="L35" s="65">
        <v>24.431396825711637</v>
      </c>
      <c r="M35" s="66">
        <v>25.430952831083953</v>
      </c>
      <c r="N35" s="66">
        <v>24.525344782787442</v>
      </c>
      <c r="O35" s="66">
        <v>21.016140854156038</v>
      </c>
      <c r="P35" s="66">
        <v>24.423059604996819</v>
      </c>
      <c r="Q35" s="66">
        <v>23.933987191441012</v>
      </c>
      <c r="R35" s="66">
        <v>25.558439466759868</v>
      </c>
    </row>
    <row r="36" spans="2:18" ht="11.25" customHeight="1">
      <c r="B36" s="69" t="s">
        <v>99</v>
      </c>
      <c r="C36" s="29">
        <v>11.1</v>
      </c>
      <c r="D36" s="28">
        <v>16.100000000000001</v>
      </c>
      <c r="E36" s="29">
        <v>14.9</v>
      </c>
      <c r="F36" s="28">
        <v>20</v>
      </c>
      <c r="G36" s="29">
        <v>20.2</v>
      </c>
      <c r="H36" s="65">
        <v>22.5</v>
      </c>
      <c r="I36" s="65">
        <v>26.719335989991883</v>
      </c>
      <c r="J36" s="65">
        <v>28.742564581584436</v>
      </c>
      <c r="K36" s="65">
        <v>30.931854821553085</v>
      </c>
      <c r="L36" s="65">
        <v>30.560320737210571</v>
      </c>
      <c r="M36" s="66">
        <v>29.110048577951847</v>
      </c>
      <c r="N36" s="66">
        <v>26.641098571700937</v>
      </c>
      <c r="O36" s="66">
        <v>28.150757306425962</v>
      </c>
      <c r="P36" s="66">
        <v>25.871622308049396</v>
      </c>
      <c r="Q36" s="66">
        <v>31.096428968092138</v>
      </c>
      <c r="R36" s="66">
        <v>28.681417646874248</v>
      </c>
    </row>
    <row r="37" spans="2:18" ht="3" customHeight="1">
      <c r="B37" s="27"/>
      <c r="C37" s="29"/>
      <c r="D37" s="29"/>
      <c r="E37" s="27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</row>
    <row r="38" spans="2:18" ht="11.25" customHeight="1">
      <c r="B38" s="63" t="s">
        <v>101</v>
      </c>
      <c r="C38" s="29"/>
      <c r="D38" s="29"/>
      <c r="E38" s="27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</row>
    <row r="39" spans="2:18" ht="11.25" customHeight="1">
      <c r="B39" s="63" t="s">
        <v>373</v>
      </c>
      <c r="C39" s="29"/>
      <c r="D39" s="29"/>
      <c r="E39" s="29"/>
      <c r="F39" s="29"/>
      <c r="G39" s="29"/>
      <c r="H39" s="67"/>
      <c r="I39" s="67"/>
      <c r="J39" s="67"/>
      <c r="K39" s="67"/>
      <c r="L39" s="67"/>
      <c r="M39" s="67"/>
      <c r="N39" s="67"/>
      <c r="O39" s="67"/>
      <c r="P39" s="67"/>
      <c r="Q39" s="67"/>
      <c r="R39" s="67"/>
    </row>
    <row r="40" spans="2:18" ht="11.25" customHeight="1">
      <c r="B40" s="69" t="s">
        <v>97</v>
      </c>
      <c r="C40" s="29">
        <v>15.3</v>
      </c>
      <c r="D40" s="29">
        <v>16.7</v>
      </c>
      <c r="E40" s="29">
        <v>16.600000000000001</v>
      </c>
      <c r="F40" s="29">
        <v>13.8</v>
      </c>
      <c r="G40" s="29">
        <v>15.4</v>
      </c>
      <c r="H40" s="67">
        <v>20.6</v>
      </c>
      <c r="I40" s="67">
        <v>21.489092684950776</v>
      </c>
      <c r="J40" s="67">
        <v>20.672854205680448</v>
      </c>
      <c r="K40" s="67">
        <v>21.455700778798754</v>
      </c>
      <c r="L40" s="67">
        <v>21.875833006652584</v>
      </c>
      <c r="M40" s="67">
        <v>23.844795871383457</v>
      </c>
      <c r="N40" s="67">
        <v>26.601969610616482</v>
      </c>
      <c r="O40" s="67">
        <v>25.986361033740224</v>
      </c>
      <c r="P40" s="67">
        <v>27.106287144929858</v>
      </c>
      <c r="Q40" s="67">
        <v>26.435013883056314</v>
      </c>
      <c r="R40" s="67">
        <v>27.416093637794877</v>
      </c>
    </row>
    <row r="41" spans="2:18" ht="11.25" customHeight="1">
      <c r="B41" s="69" t="s">
        <v>98</v>
      </c>
      <c r="C41" s="29">
        <v>26.3</v>
      </c>
      <c r="D41" s="29">
        <v>35.4</v>
      </c>
      <c r="E41" s="29">
        <v>34.5</v>
      </c>
      <c r="F41" s="29">
        <v>35.4</v>
      </c>
      <c r="G41" s="29">
        <v>38.9</v>
      </c>
      <c r="H41" s="67">
        <v>35.5</v>
      </c>
      <c r="I41" s="67">
        <v>33.223461835184551</v>
      </c>
      <c r="J41" s="67">
        <v>35.544905726716117</v>
      </c>
      <c r="K41" s="67">
        <v>36.345223032872646</v>
      </c>
      <c r="L41" s="67">
        <v>37.217019862811149</v>
      </c>
      <c r="M41" s="67">
        <v>36.517896703420405</v>
      </c>
      <c r="N41" s="67">
        <v>38.034027084090553</v>
      </c>
      <c r="O41" s="67">
        <v>36.797856098805291</v>
      </c>
      <c r="P41" s="67">
        <v>37.724327676039273</v>
      </c>
      <c r="Q41" s="67">
        <v>38.477999602091472</v>
      </c>
      <c r="R41" s="67">
        <v>37.124562009503578</v>
      </c>
    </row>
    <row r="42" spans="2:18" ht="11.25" customHeight="1">
      <c r="B42" s="69" t="s">
        <v>99</v>
      </c>
      <c r="C42" s="29">
        <v>21.2</v>
      </c>
      <c r="D42" s="29">
        <v>17.8</v>
      </c>
      <c r="E42" s="29">
        <v>21.1</v>
      </c>
      <c r="F42" s="29">
        <v>20.9</v>
      </c>
      <c r="G42" s="29">
        <v>19.600000000000001</v>
      </c>
      <c r="H42" s="67">
        <v>19.3</v>
      </c>
      <c r="I42" s="67">
        <v>23.177053051553706</v>
      </c>
      <c r="J42" s="67">
        <v>24.780789897412735</v>
      </c>
      <c r="K42" s="67">
        <v>24.573058249398972</v>
      </c>
      <c r="L42" s="67">
        <v>26.571359222139083</v>
      </c>
      <c r="M42" s="67">
        <v>26.382964778715152</v>
      </c>
      <c r="N42" s="67">
        <v>23.24388276007344</v>
      </c>
      <c r="O42" s="67">
        <v>21.16577752312568</v>
      </c>
      <c r="P42" s="67">
        <v>23.971819193146953</v>
      </c>
      <c r="Q42" s="67">
        <v>24.892408179496321</v>
      </c>
      <c r="R42" s="67">
        <v>24.943041642845625</v>
      </c>
    </row>
    <row r="43" spans="2:18" ht="11.25" customHeight="1">
      <c r="B43" s="63" t="s">
        <v>275</v>
      </c>
      <c r="C43" s="29"/>
      <c r="D43" s="29"/>
      <c r="E43" s="29"/>
      <c r="F43" s="29"/>
      <c r="G43" s="29"/>
      <c r="H43" s="67"/>
      <c r="I43" s="67"/>
      <c r="J43" s="67"/>
      <c r="K43" s="67"/>
      <c r="L43" s="67"/>
      <c r="M43" s="67"/>
      <c r="N43" s="67"/>
      <c r="O43" s="67"/>
      <c r="P43" s="67"/>
      <c r="Q43" s="67"/>
      <c r="R43" s="67"/>
    </row>
    <row r="44" spans="2:18" ht="11.25" customHeight="1">
      <c r="B44" s="69" t="s">
        <v>97</v>
      </c>
      <c r="C44" s="29">
        <v>25.5</v>
      </c>
      <c r="D44" s="28">
        <v>28</v>
      </c>
      <c r="E44" s="29">
        <v>32.200000000000003</v>
      </c>
      <c r="F44" s="29">
        <v>27.9</v>
      </c>
      <c r="G44" s="29">
        <v>29.1</v>
      </c>
      <c r="H44" s="67">
        <v>33.9</v>
      </c>
      <c r="I44" s="67">
        <v>32.381770571568239</v>
      </c>
      <c r="J44" s="67">
        <v>33.131451079412031</v>
      </c>
      <c r="K44" s="67">
        <v>30.928970825330516</v>
      </c>
      <c r="L44" s="67">
        <v>31.856487921900538</v>
      </c>
      <c r="M44" s="67">
        <v>34.266786761159281</v>
      </c>
      <c r="N44" s="67">
        <v>36.98379801735431</v>
      </c>
      <c r="O44" s="67">
        <v>37.151137441768135</v>
      </c>
      <c r="P44" s="67">
        <v>37.007910377949329</v>
      </c>
      <c r="Q44" s="67">
        <v>35.579854266214298</v>
      </c>
      <c r="R44" s="67">
        <v>38.760957104960596</v>
      </c>
    </row>
    <row r="45" spans="2:18" ht="11.25" customHeight="1">
      <c r="B45" s="69" t="s">
        <v>98</v>
      </c>
      <c r="C45" s="29">
        <v>32.9</v>
      </c>
      <c r="D45" s="29">
        <v>43.3</v>
      </c>
      <c r="E45" s="29">
        <v>40.700000000000003</v>
      </c>
      <c r="F45" s="29">
        <v>41.6</v>
      </c>
      <c r="G45" s="29">
        <v>41.5</v>
      </c>
      <c r="H45" s="67">
        <v>39.1</v>
      </c>
      <c r="I45" s="67">
        <v>38.369740152492163</v>
      </c>
      <c r="J45" s="67">
        <v>34.797840619473341</v>
      </c>
      <c r="K45" s="67">
        <v>36.424650632743685</v>
      </c>
      <c r="L45" s="67">
        <v>35.112705101288263</v>
      </c>
      <c r="M45" s="67">
        <v>35.856085210693209</v>
      </c>
      <c r="N45" s="67">
        <v>33.803441656636814</v>
      </c>
      <c r="O45" s="67">
        <v>32.711192165671747</v>
      </c>
      <c r="P45" s="67">
        <v>35.078890568561711</v>
      </c>
      <c r="Q45" s="67">
        <v>32.648443726073424</v>
      </c>
      <c r="R45" s="67">
        <v>31.725366846403901</v>
      </c>
    </row>
    <row r="46" spans="2:18" ht="11.25" customHeight="1">
      <c r="B46" s="69" t="s">
        <v>99</v>
      </c>
      <c r="C46" s="29">
        <v>19.600000000000001</v>
      </c>
      <c r="D46" s="29">
        <v>18.5</v>
      </c>
      <c r="E46" s="29">
        <v>17.2</v>
      </c>
      <c r="F46" s="29">
        <v>21.4</v>
      </c>
      <c r="G46" s="29">
        <v>20.8</v>
      </c>
      <c r="H46" s="67">
        <v>20.2</v>
      </c>
      <c r="I46" s="67">
        <v>23.018456854992891</v>
      </c>
      <c r="J46" s="67">
        <v>27.748884827980401</v>
      </c>
      <c r="K46" s="67">
        <v>27.680516659543791</v>
      </c>
      <c r="L46" s="67">
        <v>28.405688292831005</v>
      </c>
      <c r="M46" s="67">
        <v>26.249743451189943</v>
      </c>
      <c r="N46" s="67">
        <v>25.740046602553139</v>
      </c>
      <c r="O46" s="67">
        <v>26.302259749613611</v>
      </c>
      <c r="P46" s="67">
        <v>24.840703949010965</v>
      </c>
      <c r="Q46" s="67">
        <v>27.942981704521401</v>
      </c>
      <c r="R46" s="67">
        <v>25.822389373548056</v>
      </c>
    </row>
    <row r="47" spans="2:18" ht="11.25" customHeight="1">
      <c r="B47" s="63" t="s">
        <v>276</v>
      </c>
      <c r="C47" s="29"/>
      <c r="D47" s="29"/>
      <c r="E47" s="29"/>
      <c r="F47" s="29"/>
      <c r="G47" s="29"/>
      <c r="H47" s="67"/>
      <c r="I47" s="67"/>
      <c r="J47" s="67"/>
      <c r="K47" s="67"/>
      <c r="L47" s="67"/>
      <c r="M47" s="67"/>
      <c r="N47" s="67"/>
      <c r="O47" s="67"/>
      <c r="P47" s="67"/>
      <c r="Q47" s="67"/>
      <c r="R47" s="67"/>
    </row>
    <row r="48" spans="2:18" ht="11.25" customHeight="1">
      <c r="B48" s="69" t="s">
        <v>97</v>
      </c>
      <c r="C48" s="29">
        <v>40.1</v>
      </c>
      <c r="D48" s="29">
        <v>43.4</v>
      </c>
      <c r="E48" s="29">
        <v>44.1</v>
      </c>
      <c r="F48" s="29">
        <v>42.9</v>
      </c>
      <c r="G48" s="28">
        <v>37</v>
      </c>
      <c r="H48" s="67">
        <v>40.9</v>
      </c>
      <c r="I48" s="67">
        <v>42.090731107798995</v>
      </c>
      <c r="J48" s="67">
        <v>38.832107749304164</v>
      </c>
      <c r="K48" s="67">
        <v>37.182838821445181</v>
      </c>
      <c r="L48" s="67">
        <v>39.317999897769866</v>
      </c>
      <c r="M48" s="67">
        <v>37.663273425105082</v>
      </c>
      <c r="N48" s="67">
        <v>43.288780896314719</v>
      </c>
      <c r="O48" s="67">
        <v>45.163780720571388</v>
      </c>
      <c r="P48" s="67">
        <v>45.735592307894315</v>
      </c>
      <c r="Q48" s="67">
        <v>40.89266066315276</v>
      </c>
      <c r="R48" s="67">
        <v>40.358704629799782</v>
      </c>
    </row>
    <row r="49" spans="2:18" ht="11.25" customHeight="1">
      <c r="B49" s="69" t="s">
        <v>98</v>
      </c>
      <c r="C49" s="29">
        <v>39.6</v>
      </c>
      <c r="D49" s="29">
        <v>38.6</v>
      </c>
      <c r="E49" s="29">
        <v>36.200000000000003</v>
      </c>
      <c r="F49" s="29">
        <v>33.200000000000003</v>
      </c>
      <c r="G49" s="28">
        <v>37</v>
      </c>
      <c r="H49" s="67">
        <v>33.1</v>
      </c>
      <c r="I49" s="67">
        <v>29.901757617929064</v>
      </c>
      <c r="J49" s="67">
        <v>27.481693997938951</v>
      </c>
      <c r="K49" s="67">
        <v>30.554984034975007</v>
      </c>
      <c r="L49" s="67">
        <v>26.861682074082825</v>
      </c>
      <c r="M49" s="67">
        <v>29.356444861614655</v>
      </c>
      <c r="N49" s="67">
        <v>26.930171283207915</v>
      </c>
      <c r="O49" s="67">
        <v>26.130848070701706</v>
      </c>
      <c r="P49" s="67">
        <v>25.875264748257166</v>
      </c>
      <c r="Q49" s="67">
        <v>26.311359149798225</v>
      </c>
      <c r="R49" s="67">
        <v>26.113176042105213</v>
      </c>
    </row>
    <row r="50" spans="2:18" ht="11.25" customHeight="1">
      <c r="B50" s="69" t="s">
        <v>99</v>
      </c>
      <c r="C50" s="29">
        <v>13.2</v>
      </c>
      <c r="D50" s="29">
        <v>13.9</v>
      </c>
      <c r="E50" s="29">
        <v>16.2</v>
      </c>
      <c r="F50" s="29">
        <v>19.100000000000001</v>
      </c>
      <c r="G50" s="29">
        <v>21.4</v>
      </c>
      <c r="H50" s="67">
        <v>22.3</v>
      </c>
      <c r="I50" s="67">
        <v>24.152910584494457</v>
      </c>
      <c r="J50" s="67">
        <v>29.983041258997773</v>
      </c>
      <c r="K50" s="67">
        <v>29.2109731216268</v>
      </c>
      <c r="L50" s="67">
        <v>29.757418360239086</v>
      </c>
      <c r="M50" s="67">
        <v>29.689306721615129</v>
      </c>
      <c r="N50" s="67">
        <v>26.245973199464885</v>
      </c>
      <c r="O50" s="67">
        <v>26.199416146604452</v>
      </c>
      <c r="P50" s="67">
        <v>26.588199266755801</v>
      </c>
      <c r="Q50" s="67">
        <v>29.420598844686157</v>
      </c>
      <c r="R50" s="67">
        <v>29.872918692126767</v>
      </c>
    </row>
    <row r="51" spans="2:18" ht="11.25" customHeight="1">
      <c r="B51" s="63" t="s">
        <v>374</v>
      </c>
      <c r="C51" s="29"/>
      <c r="D51" s="29"/>
      <c r="E51" s="29"/>
      <c r="F51" s="29"/>
      <c r="G51" s="29"/>
      <c r="H51" s="67"/>
      <c r="I51" s="67"/>
      <c r="J51" s="67"/>
      <c r="K51" s="67"/>
      <c r="L51" s="67"/>
      <c r="M51" s="67"/>
      <c r="N51" s="67"/>
      <c r="O51" s="67"/>
      <c r="P51" s="67"/>
      <c r="Q51" s="67"/>
      <c r="R51" s="67"/>
    </row>
    <row r="52" spans="2:18" ht="11.25" customHeight="1">
      <c r="B52" s="69" t="s">
        <v>97</v>
      </c>
      <c r="C52" s="29">
        <v>50.7</v>
      </c>
      <c r="D52" s="29">
        <v>52.5</v>
      </c>
      <c r="E52" s="29">
        <v>51.5</v>
      </c>
      <c r="F52" s="29">
        <v>45.8</v>
      </c>
      <c r="G52" s="29">
        <v>46.7</v>
      </c>
      <c r="H52" s="67">
        <v>45.6</v>
      </c>
      <c r="I52" s="67">
        <v>43.69657382498783</v>
      </c>
      <c r="J52" s="67">
        <v>43.443344567604512</v>
      </c>
      <c r="K52" s="67">
        <v>38.856117944907666</v>
      </c>
      <c r="L52" s="67">
        <v>42.29994238023346</v>
      </c>
      <c r="M52" s="67">
        <v>43.82046605551723</v>
      </c>
      <c r="N52" s="67">
        <v>43.71523469281513</v>
      </c>
      <c r="O52" s="67">
        <v>46.154499896973185</v>
      </c>
      <c r="P52" s="67">
        <v>46.240387504615384</v>
      </c>
      <c r="Q52" s="67">
        <v>42.362262860545442</v>
      </c>
      <c r="R52" s="67">
        <v>42.031842980674881</v>
      </c>
    </row>
    <row r="53" spans="2:18" ht="11.25" customHeight="1">
      <c r="B53" s="69" t="s">
        <v>98</v>
      </c>
      <c r="C53" s="29">
        <v>34.6</v>
      </c>
      <c r="D53" s="29">
        <v>30.6</v>
      </c>
      <c r="E53" s="29">
        <v>29.7</v>
      </c>
      <c r="F53" s="29">
        <v>27.6</v>
      </c>
      <c r="G53" s="29">
        <v>28.5</v>
      </c>
      <c r="H53" s="67">
        <v>27.4</v>
      </c>
      <c r="I53" s="67">
        <v>25.969397222595305</v>
      </c>
      <c r="J53" s="67">
        <v>23.815300459226453</v>
      </c>
      <c r="K53" s="67">
        <v>24.938091723499827</v>
      </c>
      <c r="L53" s="67">
        <v>22.767844674622065</v>
      </c>
      <c r="M53" s="67">
        <v>23.701747828543436</v>
      </c>
      <c r="N53" s="67">
        <v>24.549002017348311</v>
      </c>
      <c r="O53" s="67">
        <v>22.282413458221772</v>
      </c>
      <c r="P53" s="67">
        <v>25.388374656403951</v>
      </c>
      <c r="Q53" s="67">
        <v>23.600969983384093</v>
      </c>
      <c r="R53" s="67">
        <v>22.569418148963997</v>
      </c>
    </row>
    <row r="54" spans="2:18" ht="11.25" customHeight="1">
      <c r="B54" s="69" t="s">
        <v>99</v>
      </c>
      <c r="C54" s="29">
        <v>10.199999999999999</v>
      </c>
      <c r="D54" s="29">
        <v>14.2</v>
      </c>
      <c r="E54" s="29">
        <v>15.8</v>
      </c>
      <c r="F54" s="29">
        <v>22.7</v>
      </c>
      <c r="G54" s="29">
        <v>21.8</v>
      </c>
      <c r="H54" s="67">
        <v>24.2</v>
      </c>
      <c r="I54" s="67">
        <v>26.948430018376719</v>
      </c>
      <c r="J54" s="67">
        <v>29.239310075712044</v>
      </c>
      <c r="K54" s="67">
        <v>33.444182035596505</v>
      </c>
      <c r="L54" s="67">
        <v>31.343935548892652</v>
      </c>
      <c r="M54" s="67">
        <v>28.835880951384318</v>
      </c>
      <c r="N54" s="67">
        <v>28.510485344046348</v>
      </c>
      <c r="O54" s="67">
        <v>27.543448803915599</v>
      </c>
      <c r="P54" s="67">
        <v>25.775598153151886</v>
      </c>
      <c r="Q54" s="67">
        <v>31.50319466167204</v>
      </c>
      <c r="R54" s="67">
        <v>31.989882840883183</v>
      </c>
    </row>
    <row r="55" spans="2:18" ht="11.25" customHeight="1">
      <c r="B55" s="219" t="s">
        <v>375</v>
      </c>
      <c r="C55" s="29"/>
      <c r="D55" s="29"/>
      <c r="E55" s="29"/>
      <c r="F55" s="29"/>
      <c r="G55" s="29"/>
      <c r="H55" s="65"/>
      <c r="I55" s="65"/>
      <c r="J55" s="65"/>
      <c r="K55" s="65"/>
      <c r="L55" s="65"/>
      <c r="M55" s="67"/>
      <c r="N55" s="67"/>
      <c r="O55" s="67"/>
      <c r="P55" s="67"/>
      <c r="Q55" s="67"/>
      <c r="R55" s="67"/>
    </row>
    <row r="56" spans="2:18" ht="11.25" customHeight="1">
      <c r="B56" s="69" t="s">
        <v>97</v>
      </c>
      <c r="C56" s="29">
        <v>62.2</v>
      </c>
      <c r="D56" s="29">
        <v>59.7</v>
      </c>
      <c r="E56" s="29">
        <v>58.1</v>
      </c>
      <c r="F56" s="29">
        <v>57.4</v>
      </c>
      <c r="G56" s="29">
        <v>53.1</v>
      </c>
      <c r="H56" s="67">
        <v>51.2</v>
      </c>
      <c r="I56" s="67">
        <v>53.086695407965614</v>
      </c>
      <c r="J56" s="67">
        <v>47.481388147389758</v>
      </c>
      <c r="K56" s="67">
        <v>44.932737164226886</v>
      </c>
      <c r="L56" s="67">
        <v>46.691779379344972</v>
      </c>
      <c r="M56" s="67">
        <v>48.901305065448462</v>
      </c>
      <c r="N56" s="67">
        <v>52.614610638161082</v>
      </c>
      <c r="O56" s="67">
        <v>52.964142531960235</v>
      </c>
      <c r="P56" s="67">
        <v>52.782081271989668</v>
      </c>
      <c r="Q56" s="67">
        <v>45.106369651592118</v>
      </c>
      <c r="R56" s="67">
        <v>49.092296784646635</v>
      </c>
    </row>
    <row r="57" spans="2:18" ht="11.25" customHeight="1">
      <c r="B57" s="69" t="s">
        <v>98</v>
      </c>
      <c r="C57" s="29">
        <v>24.8</v>
      </c>
      <c r="D57" s="29">
        <v>20.9</v>
      </c>
      <c r="E57" s="29">
        <v>24.3</v>
      </c>
      <c r="F57" s="28">
        <v>19</v>
      </c>
      <c r="G57" s="29">
        <v>23.6</v>
      </c>
      <c r="H57" s="67">
        <v>24</v>
      </c>
      <c r="I57" s="67">
        <v>19.093220445832813</v>
      </c>
      <c r="J57" s="67">
        <v>18.500839822036774</v>
      </c>
      <c r="K57" s="67">
        <v>18.067989797029945</v>
      </c>
      <c r="L57" s="67">
        <v>17.184069662377237</v>
      </c>
      <c r="M57" s="67">
        <v>18.363875703426636</v>
      </c>
      <c r="N57" s="67">
        <v>17.495822812917169</v>
      </c>
      <c r="O57" s="67">
        <v>14.248127709504663</v>
      </c>
      <c r="P57" s="67">
        <v>16.637923586548364</v>
      </c>
      <c r="Q57" s="67">
        <v>18.906306584633437</v>
      </c>
      <c r="R57" s="67">
        <v>17.929372249900645</v>
      </c>
    </row>
    <row r="58" spans="2:18" ht="11.25" customHeight="1">
      <c r="B58" s="69" t="s">
        <v>99</v>
      </c>
      <c r="C58" s="29">
        <v>11.5</v>
      </c>
      <c r="D58" s="29">
        <v>17.7</v>
      </c>
      <c r="E58" s="28">
        <v>17</v>
      </c>
      <c r="F58" s="29">
        <v>20.8</v>
      </c>
      <c r="G58" s="29">
        <v>21.4</v>
      </c>
      <c r="H58" s="29">
        <v>23.5</v>
      </c>
      <c r="I58" s="67">
        <v>25.31838280294404</v>
      </c>
      <c r="J58" s="67">
        <v>31.9731560895667</v>
      </c>
      <c r="K58" s="67">
        <v>34.299439525906585</v>
      </c>
      <c r="L58" s="67">
        <v>33.315826500634259</v>
      </c>
      <c r="M58" s="67">
        <v>30.280583423700612</v>
      </c>
      <c r="N58" s="67">
        <v>27.020432123565531</v>
      </c>
      <c r="O58" s="67">
        <v>30.636144601216685</v>
      </c>
      <c r="P58" s="67">
        <v>28.49797830844669</v>
      </c>
      <c r="Q58" s="67">
        <v>32.546594014866628</v>
      </c>
      <c r="R58" s="67">
        <v>30.855855407347626</v>
      </c>
    </row>
    <row r="59" spans="2:18" ht="3.75" customHeight="1" thickBot="1">
      <c r="B59" s="479"/>
      <c r="C59" s="471"/>
      <c r="D59" s="471"/>
      <c r="E59" s="472"/>
      <c r="F59" s="471"/>
      <c r="G59" s="471"/>
      <c r="H59" s="471"/>
      <c r="I59" s="471"/>
      <c r="J59" s="471"/>
      <c r="K59" s="467"/>
      <c r="L59" s="467"/>
      <c r="M59" s="467"/>
      <c r="N59" s="467"/>
      <c r="O59" s="467"/>
      <c r="P59" s="467"/>
      <c r="Q59" s="467"/>
      <c r="R59" s="467"/>
    </row>
    <row r="60" spans="2:18" ht="21" customHeight="1">
      <c r="B60" s="516" t="s">
        <v>450</v>
      </c>
      <c r="C60" s="516"/>
      <c r="D60" s="516"/>
      <c r="E60" s="516"/>
      <c r="F60" s="516"/>
      <c r="G60" s="516"/>
      <c r="H60" s="516"/>
      <c r="I60" s="516"/>
      <c r="J60" s="516"/>
      <c r="K60" s="516"/>
      <c r="L60" s="516"/>
      <c r="M60" s="516"/>
      <c r="N60" s="516"/>
      <c r="O60" s="516"/>
      <c r="P60" s="516"/>
      <c r="Q60" s="516"/>
      <c r="R60" s="516"/>
    </row>
    <row r="61" spans="2:18" ht="12" customHeight="1">
      <c r="B61" s="51" t="s">
        <v>372</v>
      </c>
      <c r="C61" s="68"/>
      <c r="D61" s="68"/>
      <c r="E61" s="68"/>
      <c r="F61" s="68"/>
      <c r="G61" s="62"/>
      <c r="H61" s="62"/>
    </row>
  </sheetData>
  <mergeCells count="3">
    <mergeCell ref="B1:R1"/>
    <mergeCell ref="B2:R2"/>
    <mergeCell ref="B60:R60"/>
  </mergeCells>
  <pageMargins left="0.70866141732283472" right="0.70866141732283472" top="0.74803149606299213" bottom="0.74803149606299213" header="0.31496062992125984" footer="0.31496062992125984"/>
  <pageSetup paperSize="9" scale="64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A1:U55"/>
  <sheetViews>
    <sheetView showGridLines="0" zoomScaleNormal="100" zoomScaleSheetLayoutView="100" workbookViewId="0">
      <selection activeCell="Y30" sqref="Y30"/>
    </sheetView>
  </sheetViews>
  <sheetFormatPr baseColWidth="10" defaultRowHeight="12.75"/>
  <cols>
    <col min="1" max="1" width="3.42578125" customWidth="1"/>
    <col min="2" max="2" width="18.28515625" customWidth="1"/>
    <col min="3" max="4" width="8.28515625" hidden="1" customWidth="1"/>
    <col min="5" max="5" width="7.5703125" hidden="1" customWidth="1"/>
    <col min="6" max="6" width="7.7109375" hidden="1" customWidth="1"/>
    <col min="7" max="7" width="6.7109375" hidden="1" customWidth="1"/>
    <col min="8" max="9" width="6.85546875" hidden="1" customWidth="1"/>
    <col min="10" max="19" width="7.7109375" customWidth="1"/>
  </cols>
  <sheetData>
    <row r="1" spans="1:20" s="335" customFormat="1" ht="42.75" customHeight="1">
      <c r="A1" s="330"/>
      <c r="B1" s="501" t="s">
        <v>539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332"/>
    </row>
    <row r="2" spans="1:20" ht="13.5" customHeight="1" thickBot="1">
      <c r="B2" s="502" t="s">
        <v>95</v>
      </c>
      <c r="C2" s="502"/>
      <c r="D2" s="502"/>
      <c r="E2" s="502"/>
      <c r="F2" s="502"/>
      <c r="G2" s="502"/>
      <c r="H2" s="502"/>
      <c r="I2" s="502"/>
      <c r="J2" s="502"/>
      <c r="K2" s="502"/>
      <c r="L2" s="502"/>
      <c r="M2" s="502"/>
      <c r="N2" s="502"/>
      <c r="O2" s="502"/>
      <c r="P2" s="502"/>
      <c r="Q2" s="502"/>
      <c r="R2" s="502"/>
      <c r="S2" s="502"/>
    </row>
    <row r="3" spans="1:20" ht="34.5" customHeight="1" thickBot="1">
      <c r="B3" s="469" t="s">
        <v>383</v>
      </c>
      <c r="C3" s="478" t="s">
        <v>102</v>
      </c>
      <c r="D3" s="478" t="s">
        <v>96</v>
      </c>
      <c r="E3" s="475">
        <v>2009</v>
      </c>
      <c r="F3" s="475">
        <v>2010</v>
      </c>
      <c r="G3" s="475">
        <v>2011</v>
      </c>
      <c r="H3" s="475">
        <v>2012</v>
      </c>
      <c r="I3" s="475">
        <v>2013</v>
      </c>
      <c r="J3" s="475">
        <v>2014</v>
      </c>
      <c r="K3" s="475">
        <v>2015</v>
      </c>
      <c r="L3" s="475">
        <v>2016</v>
      </c>
      <c r="M3" s="475">
        <v>2017</v>
      </c>
      <c r="N3" s="475">
        <v>2018</v>
      </c>
      <c r="O3" s="475">
        <v>2019</v>
      </c>
      <c r="P3" s="475">
        <v>2020</v>
      </c>
      <c r="Q3" s="475">
        <v>2021</v>
      </c>
      <c r="R3" s="475">
        <v>2022</v>
      </c>
      <c r="S3" s="475">
        <v>2023</v>
      </c>
    </row>
    <row r="4" spans="1:20" ht="7.5" customHeight="1"/>
    <row r="5" spans="1:20" ht="12" customHeight="1">
      <c r="B5" s="63" t="s">
        <v>244</v>
      </c>
      <c r="C5" s="25" t="s">
        <v>103</v>
      </c>
      <c r="D5" s="25" t="s">
        <v>104</v>
      </c>
      <c r="E5" s="26">
        <v>54</v>
      </c>
      <c r="F5" s="25" t="s">
        <v>105</v>
      </c>
      <c r="G5" s="25">
        <v>56.5</v>
      </c>
      <c r="H5" s="25">
        <v>56.1</v>
      </c>
      <c r="I5" s="26">
        <v>58.415446016953069</v>
      </c>
      <c r="J5" s="26">
        <v>56.654130662990752</v>
      </c>
      <c r="K5" s="26">
        <v>57.933402252495334</v>
      </c>
      <c r="L5" s="26">
        <v>57.585110785138262</v>
      </c>
      <c r="M5" s="26">
        <v>56.998143082270282</v>
      </c>
      <c r="N5" s="26">
        <v>56.514337923941206</v>
      </c>
      <c r="O5" s="26">
        <v>55.275262140751259</v>
      </c>
      <c r="P5" s="26">
        <v>31.655460077735022</v>
      </c>
      <c r="Q5" s="26">
        <v>50.897723178734822</v>
      </c>
      <c r="R5" s="26">
        <v>50.187387851983111</v>
      </c>
      <c r="S5" s="26">
        <v>53.618357663375569</v>
      </c>
    </row>
    <row r="6" spans="1:20" ht="6.75" customHeight="1">
      <c r="B6" s="27"/>
      <c r="C6" s="29"/>
      <c r="D6" s="25"/>
      <c r="E6" s="25"/>
      <c r="F6" s="25"/>
      <c r="G6" s="25"/>
      <c r="H6" s="25"/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</row>
    <row r="7" spans="1:20" ht="12" customHeight="1">
      <c r="B7" s="63" t="s">
        <v>58</v>
      </c>
      <c r="C7" s="25"/>
      <c r="D7" s="29"/>
      <c r="E7" s="29"/>
      <c r="F7" s="29"/>
      <c r="G7" s="29"/>
      <c r="H7" s="29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</row>
    <row r="8" spans="1:20" ht="12" customHeight="1">
      <c r="B8" s="27" t="s">
        <v>59</v>
      </c>
      <c r="C8" s="29" t="s">
        <v>107</v>
      </c>
      <c r="D8" s="29" t="s">
        <v>108</v>
      </c>
      <c r="E8" s="29" t="s">
        <v>109</v>
      </c>
      <c r="F8" s="29" t="s">
        <v>110</v>
      </c>
      <c r="G8" s="29" t="s">
        <v>111</v>
      </c>
      <c r="H8" s="29" t="s">
        <v>111</v>
      </c>
      <c r="I8" s="28">
        <v>58.738852907346555</v>
      </c>
      <c r="J8" s="28">
        <v>57.644044363735333</v>
      </c>
      <c r="K8" s="28">
        <v>58.134529687514714</v>
      </c>
      <c r="L8" s="28">
        <v>58.305574786131807</v>
      </c>
      <c r="M8" s="28">
        <v>57.683936338531083</v>
      </c>
      <c r="N8" s="28">
        <v>56.543577449862127</v>
      </c>
      <c r="O8" s="28">
        <v>55.059582420914566</v>
      </c>
      <c r="P8" s="28">
        <v>32.850251815096335</v>
      </c>
      <c r="Q8" s="28">
        <v>50.282251177899738</v>
      </c>
      <c r="R8" s="28">
        <v>50.961938179209007</v>
      </c>
      <c r="S8" s="28">
        <v>53.617711800137826</v>
      </c>
    </row>
    <row r="9" spans="1:20" ht="12" customHeight="1">
      <c r="B9" s="27" t="s">
        <v>60</v>
      </c>
      <c r="C9" s="29" t="s">
        <v>112</v>
      </c>
      <c r="D9" s="29" t="s">
        <v>113</v>
      </c>
      <c r="E9" s="29" t="s">
        <v>114</v>
      </c>
      <c r="F9" s="29" t="s">
        <v>115</v>
      </c>
      <c r="G9" s="29" t="s">
        <v>116</v>
      </c>
      <c r="H9" s="29" t="s">
        <v>117</v>
      </c>
      <c r="I9" s="28">
        <v>57.665895842959088</v>
      </c>
      <c r="J9" s="28">
        <v>54.142720753805584</v>
      </c>
      <c r="K9" s="28">
        <v>57.346884208579539</v>
      </c>
      <c r="L9" s="28">
        <v>55.496700543718134</v>
      </c>
      <c r="M9" s="28">
        <v>54.970051725204407</v>
      </c>
      <c r="N9" s="28">
        <v>56.42616049294621</v>
      </c>
      <c r="O9" s="28">
        <v>55.916521330561345</v>
      </c>
      <c r="P9" s="28">
        <v>27.856491087385173</v>
      </c>
      <c r="Q9" s="28">
        <v>52.879103070259873</v>
      </c>
      <c r="R9" s="28">
        <v>47.776518764508545</v>
      </c>
      <c r="S9" s="28">
        <v>53.620311753923467</v>
      </c>
    </row>
    <row r="10" spans="1:20" ht="6.75" customHeight="1">
      <c r="B10" s="27"/>
      <c r="C10" s="25"/>
      <c r="D10" s="29"/>
      <c r="E10" s="29"/>
      <c r="F10" s="29"/>
      <c r="G10" s="29"/>
      <c r="H10" s="29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</row>
    <row r="11" spans="1:20" ht="12" customHeight="1">
      <c r="B11" s="63" t="s">
        <v>100</v>
      </c>
      <c r="C11" s="25"/>
      <c r="D11" s="29"/>
      <c r="E11" s="29"/>
      <c r="F11" s="29"/>
      <c r="G11" s="29"/>
      <c r="H11" s="29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</row>
    <row r="12" spans="1:20" ht="12" customHeight="1">
      <c r="B12" s="27" t="s">
        <v>415</v>
      </c>
      <c r="C12" s="29" t="s">
        <v>118</v>
      </c>
      <c r="D12" s="29" t="s">
        <v>119</v>
      </c>
      <c r="E12" s="29">
        <v>60</v>
      </c>
      <c r="F12" s="29" t="s">
        <v>120</v>
      </c>
      <c r="G12" s="29" t="s">
        <v>121</v>
      </c>
      <c r="H12" s="29" t="s">
        <v>122</v>
      </c>
      <c r="I12" s="28">
        <v>60.445214401282961</v>
      </c>
      <c r="J12" s="28">
        <v>52.798560631708725</v>
      </c>
      <c r="K12" s="28">
        <v>58.4075691173081</v>
      </c>
      <c r="L12" s="28">
        <v>54.214355265980132</v>
      </c>
      <c r="M12" s="28">
        <v>52.910328414261443</v>
      </c>
      <c r="N12" s="28">
        <v>56.130068558572979</v>
      </c>
      <c r="O12" s="28">
        <v>49.580182965488198</v>
      </c>
      <c r="P12" s="28">
        <v>25.650553426834076</v>
      </c>
      <c r="Q12" s="28">
        <v>46.626291907492927</v>
      </c>
      <c r="R12" s="28">
        <v>44.836916958821121</v>
      </c>
      <c r="S12" s="28">
        <v>47.803360660484771</v>
      </c>
    </row>
    <row r="13" spans="1:20" ht="12" customHeight="1">
      <c r="B13" s="27" t="s">
        <v>284</v>
      </c>
      <c r="C13" s="29" t="s">
        <v>123</v>
      </c>
      <c r="D13" s="29" t="s">
        <v>124</v>
      </c>
      <c r="E13" s="29">
        <v>51.1</v>
      </c>
      <c r="F13" s="29" t="s">
        <v>125</v>
      </c>
      <c r="G13" s="29" t="s">
        <v>126</v>
      </c>
      <c r="H13" s="29" t="s">
        <v>127</v>
      </c>
      <c r="I13" s="28">
        <v>60.832479483450157</v>
      </c>
      <c r="J13" s="28">
        <v>58.18182355243291</v>
      </c>
      <c r="K13" s="28">
        <v>59.636920786363923</v>
      </c>
      <c r="L13" s="28">
        <v>58.763549879391228</v>
      </c>
      <c r="M13" s="28">
        <v>58.807907784981161</v>
      </c>
      <c r="N13" s="28">
        <v>59.134797415482886</v>
      </c>
      <c r="O13" s="28">
        <v>58.380641285677591</v>
      </c>
      <c r="P13" s="28">
        <v>29.642602081247638</v>
      </c>
      <c r="Q13" s="28">
        <v>55.198220077211815</v>
      </c>
      <c r="R13" s="28">
        <v>49.120933577059759</v>
      </c>
      <c r="S13" s="28">
        <v>56.79875957834534</v>
      </c>
    </row>
    <row r="14" spans="1:20" ht="12" customHeight="1">
      <c r="B14" s="27" t="s">
        <v>285</v>
      </c>
      <c r="C14" s="29" t="s">
        <v>127</v>
      </c>
      <c r="D14" s="29" t="s">
        <v>110</v>
      </c>
      <c r="E14" s="29">
        <v>57.3</v>
      </c>
      <c r="F14" s="29" t="s">
        <v>128</v>
      </c>
      <c r="G14" s="29" t="s">
        <v>129</v>
      </c>
      <c r="H14" s="29" t="s">
        <v>130</v>
      </c>
      <c r="I14" s="28">
        <v>59.970546974128418</v>
      </c>
      <c r="J14" s="28">
        <v>59.905078565784066</v>
      </c>
      <c r="K14" s="28">
        <v>60.871275227102593</v>
      </c>
      <c r="L14" s="28">
        <v>60.436443938562093</v>
      </c>
      <c r="M14" s="28">
        <v>60.492733384207021</v>
      </c>
      <c r="N14" s="28">
        <v>61.046240749769773</v>
      </c>
      <c r="O14" s="28">
        <v>59.331645094016274</v>
      </c>
      <c r="P14" s="28">
        <v>33.567493401779224</v>
      </c>
      <c r="Q14" s="28">
        <v>52.491491493694816</v>
      </c>
      <c r="R14" s="28">
        <v>51.710899917958365</v>
      </c>
      <c r="S14" s="28">
        <v>54.46474732928899</v>
      </c>
    </row>
    <row r="15" spans="1:20" ht="12" customHeight="1">
      <c r="B15" s="27" t="s">
        <v>286</v>
      </c>
      <c r="C15" s="29" t="s">
        <v>131</v>
      </c>
      <c r="D15" s="29" t="s">
        <v>132</v>
      </c>
      <c r="E15" s="28">
        <v>50.7</v>
      </c>
      <c r="F15" s="29" t="s">
        <v>105</v>
      </c>
      <c r="G15" s="29" t="s">
        <v>133</v>
      </c>
      <c r="H15" s="29" t="s">
        <v>134</v>
      </c>
      <c r="I15" s="28">
        <v>53.040195819150398</v>
      </c>
      <c r="J15" s="28">
        <v>49.983143588334201</v>
      </c>
      <c r="K15" s="28">
        <v>52.172726912287118</v>
      </c>
      <c r="L15" s="28">
        <v>52.687308958914223</v>
      </c>
      <c r="M15" s="28">
        <v>51.280155784445668</v>
      </c>
      <c r="N15" s="28">
        <v>49.755474286220327</v>
      </c>
      <c r="O15" s="28">
        <v>48.75524257219859</v>
      </c>
      <c r="P15" s="28">
        <v>30.249189950880279</v>
      </c>
      <c r="Q15" s="28">
        <v>47.171726529072103</v>
      </c>
      <c r="R15" s="28">
        <v>48.761835810303936</v>
      </c>
      <c r="S15" s="28">
        <v>51.346563745525508</v>
      </c>
    </row>
    <row r="16" spans="1:20" ht="6.75" customHeight="1">
      <c r="B16" s="27"/>
      <c r="C16" s="29"/>
      <c r="D16" s="29"/>
      <c r="E16" s="29"/>
      <c r="F16" s="29"/>
      <c r="G16" s="29"/>
      <c r="H16" s="29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</row>
    <row r="17" spans="2:19" ht="12" customHeight="1">
      <c r="B17" s="63" t="s">
        <v>101</v>
      </c>
      <c r="C17" s="25"/>
      <c r="D17" s="29"/>
      <c r="E17" s="29"/>
      <c r="F17" s="29"/>
      <c r="G17" s="29"/>
      <c r="H17" s="29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</row>
    <row r="18" spans="2:19" ht="12" customHeight="1">
      <c r="B18" s="27" t="s">
        <v>274</v>
      </c>
      <c r="C18" s="29" t="s">
        <v>135</v>
      </c>
      <c r="D18" s="29" t="s">
        <v>136</v>
      </c>
      <c r="E18" s="29">
        <v>49.6</v>
      </c>
      <c r="F18" s="29" t="s">
        <v>137</v>
      </c>
      <c r="G18" s="29" t="s">
        <v>138</v>
      </c>
      <c r="H18" s="29" t="s">
        <v>104</v>
      </c>
      <c r="I18" s="28">
        <v>57.845293496665569</v>
      </c>
      <c r="J18" s="28">
        <v>53.833394630162303</v>
      </c>
      <c r="K18" s="28">
        <v>58.662611054953807</v>
      </c>
      <c r="L18" s="28">
        <v>55.961697698077437</v>
      </c>
      <c r="M18" s="28">
        <v>55.55407037416844</v>
      </c>
      <c r="N18" s="28">
        <v>57.985151178830016</v>
      </c>
      <c r="O18" s="28">
        <v>56.466708672757363</v>
      </c>
      <c r="P18" s="28">
        <v>26.543099448385131</v>
      </c>
      <c r="Q18" s="28">
        <v>52.558548334999891</v>
      </c>
      <c r="R18" s="28">
        <v>47.374367412935698</v>
      </c>
      <c r="S18" s="28">
        <v>53.95422579124439</v>
      </c>
    </row>
    <row r="19" spans="2:19" ht="12" customHeight="1">
      <c r="B19" s="27" t="s">
        <v>275</v>
      </c>
      <c r="C19" s="29" t="s">
        <v>115</v>
      </c>
      <c r="D19" s="29" t="s">
        <v>139</v>
      </c>
      <c r="E19" s="29">
        <v>53.3</v>
      </c>
      <c r="F19" s="29" t="s">
        <v>109</v>
      </c>
      <c r="G19" s="29" t="s">
        <v>127</v>
      </c>
      <c r="H19" s="29" t="s">
        <v>140</v>
      </c>
      <c r="I19" s="28">
        <v>61.462671984950511</v>
      </c>
      <c r="J19" s="28">
        <v>59.975342667174026</v>
      </c>
      <c r="K19" s="28">
        <v>60.983205242362658</v>
      </c>
      <c r="L19" s="28">
        <v>61.718577524903807</v>
      </c>
      <c r="M19" s="28">
        <v>61.420271215436003</v>
      </c>
      <c r="N19" s="28">
        <v>61.052764560186432</v>
      </c>
      <c r="O19" s="28">
        <v>60.910630905446141</v>
      </c>
      <c r="P19" s="28">
        <v>32.722081426931119</v>
      </c>
      <c r="Q19" s="28">
        <v>54.335648480726228</v>
      </c>
      <c r="R19" s="28">
        <v>53.008352607381738</v>
      </c>
      <c r="S19" s="28">
        <v>54.782815068214184</v>
      </c>
    </row>
    <row r="20" spans="2:19" ht="12" customHeight="1">
      <c r="B20" s="27" t="s">
        <v>276</v>
      </c>
      <c r="C20" s="29" t="s">
        <v>121</v>
      </c>
      <c r="D20" s="29" t="s">
        <v>141</v>
      </c>
      <c r="E20" s="29">
        <v>59.2</v>
      </c>
      <c r="F20" s="29" t="s">
        <v>142</v>
      </c>
      <c r="G20" s="29" t="s">
        <v>143</v>
      </c>
      <c r="H20" s="29" t="s">
        <v>144</v>
      </c>
      <c r="I20" s="28">
        <v>62.117503579207508</v>
      </c>
      <c r="J20" s="28">
        <v>61.654147885938713</v>
      </c>
      <c r="K20" s="28">
        <v>63.030303708250898</v>
      </c>
      <c r="L20" s="28">
        <v>61.146052907835724</v>
      </c>
      <c r="M20" s="28">
        <v>60.689771338466358</v>
      </c>
      <c r="N20" s="28">
        <v>61.30502578124338</v>
      </c>
      <c r="O20" s="28">
        <v>59.152002494743257</v>
      </c>
      <c r="P20" s="28">
        <v>34.410282890453317</v>
      </c>
      <c r="Q20" s="28">
        <v>50.65445182224785</v>
      </c>
      <c r="R20" s="28">
        <v>52.01607785230896</v>
      </c>
      <c r="S20" s="28">
        <v>53.928204860916374</v>
      </c>
    </row>
    <row r="21" spans="2:19" ht="12" customHeight="1">
      <c r="B21" s="27" t="s">
        <v>374</v>
      </c>
      <c r="C21" s="29" t="s">
        <v>145</v>
      </c>
      <c r="D21" s="29" t="s">
        <v>142</v>
      </c>
      <c r="E21" s="29">
        <v>59.6</v>
      </c>
      <c r="F21" s="29" t="s">
        <v>146</v>
      </c>
      <c r="G21" s="29" t="s">
        <v>147</v>
      </c>
      <c r="H21" s="29" t="s">
        <v>148</v>
      </c>
      <c r="I21" s="28">
        <v>57.201661888083244</v>
      </c>
      <c r="J21" s="28">
        <v>57.499042174423707</v>
      </c>
      <c r="K21" s="28">
        <v>57.927131347181771</v>
      </c>
      <c r="L21" s="28">
        <v>60.519605772854703</v>
      </c>
      <c r="M21" s="28">
        <v>57.545341351074001</v>
      </c>
      <c r="N21" s="28">
        <v>56.871473972907125</v>
      </c>
      <c r="O21" s="28">
        <v>51.963177578851429</v>
      </c>
      <c r="P21" s="28">
        <v>33.428232016211936</v>
      </c>
      <c r="Q21" s="28">
        <v>50.716727365385125</v>
      </c>
      <c r="R21" s="28">
        <v>53.264328046739415</v>
      </c>
      <c r="S21" s="28">
        <v>53.487263169456057</v>
      </c>
    </row>
    <row r="22" spans="2:19" ht="12" customHeight="1">
      <c r="B22" s="27" t="s">
        <v>375</v>
      </c>
      <c r="C22" s="29" t="s">
        <v>109</v>
      </c>
      <c r="D22" s="29" t="s">
        <v>111</v>
      </c>
      <c r="E22" s="29">
        <v>46.7</v>
      </c>
      <c r="F22" s="29" t="s">
        <v>149</v>
      </c>
      <c r="G22" s="29" t="s">
        <v>115</v>
      </c>
      <c r="H22" s="29" t="s">
        <v>150</v>
      </c>
      <c r="I22" s="28">
        <v>49.752622396116337</v>
      </c>
      <c r="J22" s="28">
        <v>46.254044386487074</v>
      </c>
      <c r="K22" s="28">
        <v>46.658149294754047</v>
      </c>
      <c r="L22" s="28">
        <v>45.722666717401019</v>
      </c>
      <c r="M22" s="28">
        <v>46.017605808498111</v>
      </c>
      <c r="N22" s="28">
        <v>41.018898354667584</v>
      </c>
      <c r="O22" s="28">
        <v>42.592265234428567</v>
      </c>
      <c r="P22" s="28">
        <v>31.417892352573805</v>
      </c>
      <c r="Q22" s="28">
        <v>43.546807867295719</v>
      </c>
      <c r="R22" s="28">
        <v>43.714842612760712</v>
      </c>
      <c r="S22" s="28">
        <v>50.607060050161166</v>
      </c>
    </row>
    <row r="23" spans="2:19" ht="6.75" customHeight="1">
      <c r="B23" s="27"/>
      <c r="C23" s="29"/>
      <c r="D23" s="29"/>
      <c r="E23" s="29"/>
      <c r="F23" s="29"/>
      <c r="G23" s="29"/>
      <c r="H23" s="29"/>
      <c r="I23" s="28"/>
      <c r="J23" s="28"/>
      <c r="K23" s="28"/>
      <c r="L23" s="28"/>
      <c r="M23" s="28"/>
      <c r="N23" s="28"/>
      <c r="O23" s="28"/>
      <c r="P23" s="28"/>
      <c r="Q23" s="28"/>
      <c r="R23" s="28"/>
      <c r="S23" s="28"/>
    </row>
    <row r="24" spans="2:19">
      <c r="B24" s="19" t="s">
        <v>67</v>
      </c>
      <c r="C24" s="29"/>
      <c r="D24" s="29"/>
      <c r="E24" s="29"/>
      <c r="F24" s="29"/>
      <c r="G24" s="29"/>
      <c r="H24" s="29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</row>
    <row r="25" spans="2:19" ht="12" customHeight="1">
      <c r="B25" s="18" t="s">
        <v>68</v>
      </c>
      <c r="C25" s="29" t="s">
        <v>151</v>
      </c>
      <c r="D25" s="29" t="s">
        <v>129</v>
      </c>
      <c r="E25" s="29" t="s">
        <v>152</v>
      </c>
      <c r="F25" s="29" t="s">
        <v>153</v>
      </c>
      <c r="G25" s="29" t="s">
        <v>116</v>
      </c>
      <c r="H25" s="29" t="s">
        <v>103</v>
      </c>
      <c r="I25" s="28">
        <v>56.37982722405053</v>
      </c>
      <c r="J25" s="28">
        <v>60.499378765146325</v>
      </c>
      <c r="K25" s="28">
        <v>57.494018146121647</v>
      </c>
      <c r="L25" s="28">
        <v>61.129148178777406</v>
      </c>
      <c r="M25" s="28">
        <v>64.41751140702489</v>
      </c>
      <c r="N25" s="28">
        <v>65.597140823580361</v>
      </c>
      <c r="O25" s="28">
        <v>64.527755957165638</v>
      </c>
      <c r="P25" s="28">
        <v>31.599474690097196</v>
      </c>
      <c r="Q25" s="28">
        <v>60.861825228675414</v>
      </c>
      <c r="R25" s="28">
        <v>65.116836436868525</v>
      </c>
      <c r="S25" s="28">
        <v>58.097689397841293</v>
      </c>
    </row>
    <row r="26" spans="2:19" ht="12" customHeight="1">
      <c r="B26" s="18" t="s">
        <v>69</v>
      </c>
      <c r="C26" s="29" t="s">
        <v>154</v>
      </c>
      <c r="D26" s="29" t="s">
        <v>155</v>
      </c>
      <c r="E26" s="29" t="s">
        <v>156</v>
      </c>
      <c r="F26" s="29" t="s">
        <v>115</v>
      </c>
      <c r="G26" s="29" t="s">
        <v>157</v>
      </c>
      <c r="H26" s="29" t="s">
        <v>158</v>
      </c>
      <c r="I26" s="28">
        <v>49.727374704674723</v>
      </c>
      <c r="J26" s="28">
        <v>41.507591596478818</v>
      </c>
      <c r="K26" s="28">
        <v>51.042719445938602</v>
      </c>
      <c r="L26" s="28">
        <v>49.386168884717414</v>
      </c>
      <c r="M26" s="28">
        <v>52.558455656867821</v>
      </c>
      <c r="N26" s="28">
        <v>47.986980889467404</v>
      </c>
      <c r="O26" s="28">
        <v>56.485362489151314</v>
      </c>
      <c r="P26" s="28">
        <v>35.611029562645143</v>
      </c>
      <c r="Q26" s="28">
        <v>59.545039501187645</v>
      </c>
      <c r="R26" s="28">
        <v>48.977100139752373</v>
      </c>
      <c r="S26" s="28">
        <v>48.970087775740481</v>
      </c>
    </row>
    <row r="27" spans="2:19" ht="12" customHeight="1">
      <c r="B27" s="18" t="s">
        <v>70</v>
      </c>
      <c r="C27" s="29" t="s">
        <v>159</v>
      </c>
      <c r="D27" s="29" t="s">
        <v>118</v>
      </c>
      <c r="E27" s="29" t="s">
        <v>160</v>
      </c>
      <c r="F27" s="29" t="s">
        <v>137</v>
      </c>
      <c r="G27" s="29" t="s">
        <v>161</v>
      </c>
      <c r="H27" s="29" t="s">
        <v>162</v>
      </c>
      <c r="I27" s="28">
        <v>49.301438918054572</v>
      </c>
      <c r="J27" s="28">
        <v>50.938707159235911</v>
      </c>
      <c r="K27" s="28">
        <v>56.202296576220981</v>
      </c>
      <c r="L27" s="28">
        <v>50.411629130260373</v>
      </c>
      <c r="M27" s="28">
        <v>50.08489616349987</v>
      </c>
      <c r="N27" s="28">
        <v>51.79411332987096</v>
      </c>
      <c r="O27" s="28">
        <v>43.810619092959655</v>
      </c>
      <c r="P27" s="28">
        <v>24.777526726797504</v>
      </c>
      <c r="Q27" s="28">
        <v>40.36038361146646</v>
      </c>
      <c r="R27" s="28">
        <v>52.179674493392234</v>
      </c>
      <c r="S27" s="28">
        <v>49.552381185741417</v>
      </c>
    </row>
    <row r="28" spans="2:19" ht="12" customHeight="1">
      <c r="B28" s="18" t="s">
        <v>71</v>
      </c>
      <c r="C28" s="29" t="s">
        <v>163</v>
      </c>
      <c r="D28" s="29" t="s">
        <v>164</v>
      </c>
      <c r="E28" s="29" t="s">
        <v>127</v>
      </c>
      <c r="F28" s="29" t="s">
        <v>165</v>
      </c>
      <c r="G28" s="29" t="s">
        <v>166</v>
      </c>
      <c r="H28" s="29" t="s">
        <v>167</v>
      </c>
      <c r="I28" s="28">
        <v>46.880156808637025</v>
      </c>
      <c r="J28" s="28">
        <v>39.960936461445151</v>
      </c>
      <c r="K28" s="28">
        <v>34.248369106826786</v>
      </c>
      <c r="L28" s="28">
        <v>38.899063925808996</v>
      </c>
      <c r="M28" s="28">
        <v>39.889046040724402</v>
      </c>
      <c r="N28" s="28">
        <v>33.9385708656174</v>
      </c>
      <c r="O28" s="28">
        <v>39.541632410192854</v>
      </c>
      <c r="P28" s="28">
        <v>20.858562269176801</v>
      </c>
      <c r="Q28" s="28">
        <v>33.415904476875156</v>
      </c>
      <c r="R28" s="28">
        <v>32.532730685683234</v>
      </c>
      <c r="S28" s="28">
        <v>30.139647282828459</v>
      </c>
    </row>
    <row r="29" spans="2:19" ht="12" customHeight="1">
      <c r="B29" s="18" t="s">
        <v>72</v>
      </c>
      <c r="C29" s="29" t="s">
        <v>150</v>
      </c>
      <c r="D29" s="29" t="s">
        <v>111</v>
      </c>
      <c r="E29" s="29" t="s">
        <v>168</v>
      </c>
      <c r="F29" s="29" t="s">
        <v>169</v>
      </c>
      <c r="G29" s="29" t="s">
        <v>170</v>
      </c>
      <c r="H29" s="29" t="s">
        <v>171</v>
      </c>
      <c r="I29" s="28">
        <v>59.646407522643862</v>
      </c>
      <c r="J29" s="28">
        <v>46.688323427428237</v>
      </c>
      <c r="K29" s="28">
        <v>54.144637966037514</v>
      </c>
      <c r="L29" s="28">
        <v>52.636255153848708</v>
      </c>
      <c r="M29" s="28">
        <v>55.977126450947424</v>
      </c>
      <c r="N29" s="28">
        <v>53.55564897808943</v>
      </c>
      <c r="O29" s="28">
        <v>55.686329589118301</v>
      </c>
      <c r="P29" s="28">
        <v>25.924485997070406</v>
      </c>
      <c r="Q29" s="28">
        <v>50.99015132085745</v>
      </c>
      <c r="R29" s="28">
        <v>46.632517708071305</v>
      </c>
      <c r="S29" s="28">
        <v>46.932265156970573</v>
      </c>
    </row>
    <row r="30" spans="2:19" ht="12" customHeight="1">
      <c r="B30" s="18" t="s">
        <v>73</v>
      </c>
      <c r="C30" s="29" t="s">
        <v>172</v>
      </c>
      <c r="D30" s="29" t="s">
        <v>173</v>
      </c>
      <c r="E30" s="29" t="s">
        <v>174</v>
      </c>
      <c r="F30" s="29" t="s">
        <v>159</v>
      </c>
      <c r="G30" s="29" t="s">
        <v>111</v>
      </c>
      <c r="H30" s="29" t="s">
        <v>175</v>
      </c>
      <c r="I30" s="28">
        <v>63.023108975999619</v>
      </c>
      <c r="J30" s="28">
        <v>56.84413695668448</v>
      </c>
      <c r="K30" s="28">
        <v>63.267044556746434</v>
      </c>
      <c r="L30" s="28">
        <v>58.456154404246433</v>
      </c>
      <c r="M30" s="28">
        <v>49.633294083792428</v>
      </c>
      <c r="N30" s="28">
        <v>52.158750246889049</v>
      </c>
      <c r="O30" s="28">
        <v>50.478613231880828</v>
      </c>
      <c r="P30" s="28">
        <v>23.987572069749284</v>
      </c>
      <c r="Q30" s="28">
        <v>59.836796698289852</v>
      </c>
      <c r="R30" s="28">
        <v>43.271277887964928</v>
      </c>
      <c r="S30" s="28">
        <v>52.040872702937456</v>
      </c>
    </row>
    <row r="31" spans="2:19" ht="12" customHeight="1">
      <c r="B31" s="18" t="s">
        <v>427</v>
      </c>
      <c r="C31" s="29" t="s">
        <v>49</v>
      </c>
      <c r="D31" s="29" t="s">
        <v>49</v>
      </c>
      <c r="E31" s="29" t="s">
        <v>49</v>
      </c>
      <c r="F31" s="29" t="s">
        <v>49</v>
      </c>
      <c r="G31" s="29" t="s">
        <v>49</v>
      </c>
      <c r="H31" s="29" t="s">
        <v>49</v>
      </c>
      <c r="I31" s="29" t="s">
        <v>49</v>
      </c>
      <c r="J31" s="28">
        <v>64.430798457253275</v>
      </c>
      <c r="K31" s="28">
        <v>65.342964940284418</v>
      </c>
      <c r="L31" s="28">
        <v>61.914567480007541</v>
      </c>
      <c r="M31" s="28">
        <v>60.116949188328142</v>
      </c>
      <c r="N31" s="28">
        <v>57.717072532004607</v>
      </c>
      <c r="O31" s="28">
        <v>58.548494316526487</v>
      </c>
      <c r="P31" s="28">
        <v>34.658405584219864</v>
      </c>
      <c r="Q31" s="28">
        <v>50.085733007134735</v>
      </c>
      <c r="R31" s="28">
        <v>54.219421454703777</v>
      </c>
      <c r="S31" s="28">
        <v>61.088241171096669</v>
      </c>
    </row>
    <row r="32" spans="2:19" ht="12" customHeight="1">
      <c r="B32" s="18" t="s">
        <v>74</v>
      </c>
      <c r="C32" s="29" t="s">
        <v>176</v>
      </c>
      <c r="D32" s="29" t="s">
        <v>177</v>
      </c>
      <c r="E32" s="29" t="s">
        <v>178</v>
      </c>
      <c r="F32" s="29" t="s">
        <v>179</v>
      </c>
      <c r="G32" s="29" t="s">
        <v>180</v>
      </c>
      <c r="H32" s="29" t="s">
        <v>181</v>
      </c>
      <c r="I32" s="28">
        <v>43.724935121425567</v>
      </c>
      <c r="J32" s="28">
        <v>47.166091877775358</v>
      </c>
      <c r="K32" s="28">
        <v>36.342846521601793</v>
      </c>
      <c r="L32" s="28">
        <v>27.657518268872117</v>
      </c>
      <c r="M32" s="28">
        <v>29.283055088971967</v>
      </c>
      <c r="N32" s="28">
        <v>33.429544728114386</v>
      </c>
      <c r="O32" s="28">
        <v>35.372574903150571</v>
      </c>
      <c r="P32" s="28">
        <v>19.684203424805933</v>
      </c>
      <c r="Q32" s="28">
        <v>36.839177453761394</v>
      </c>
      <c r="R32" s="28">
        <v>39.9495677347849</v>
      </c>
      <c r="S32" s="28">
        <v>51.193195540930006</v>
      </c>
    </row>
    <row r="33" spans="2:19" ht="12" customHeight="1">
      <c r="B33" s="18" t="s">
        <v>75</v>
      </c>
      <c r="C33" s="29" t="s">
        <v>133</v>
      </c>
      <c r="D33" s="29" t="s">
        <v>157</v>
      </c>
      <c r="E33" s="29" t="s">
        <v>126</v>
      </c>
      <c r="F33" s="29" t="s">
        <v>146</v>
      </c>
      <c r="G33" s="29" t="s">
        <v>172</v>
      </c>
      <c r="H33" s="29" t="s">
        <v>150</v>
      </c>
      <c r="I33" s="28">
        <v>55.25730649105386</v>
      </c>
      <c r="J33" s="28">
        <v>50.437930722459647</v>
      </c>
      <c r="K33" s="28">
        <v>51.593183982229576</v>
      </c>
      <c r="L33" s="28">
        <v>49.715242838354918</v>
      </c>
      <c r="M33" s="28">
        <v>52.109129969840154</v>
      </c>
      <c r="N33" s="28">
        <v>44.793522171804753</v>
      </c>
      <c r="O33" s="28">
        <v>46.851098808006739</v>
      </c>
      <c r="P33" s="28">
        <v>27.358133185181309</v>
      </c>
      <c r="Q33" s="28">
        <v>43.500390814802429</v>
      </c>
      <c r="R33" s="28">
        <v>49.814831550877123</v>
      </c>
      <c r="S33" s="28">
        <v>47.125912456983237</v>
      </c>
    </row>
    <row r="34" spans="2:19" ht="12" customHeight="1">
      <c r="B34" s="18" t="s">
        <v>76</v>
      </c>
      <c r="C34" s="29" t="s">
        <v>182</v>
      </c>
      <c r="D34" s="29" t="s">
        <v>106</v>
      </c>
      <c r="E34" s="29" t="s">
        <v>183</v>
      </c>
      <c r="F34" s="29" t="s">
        <v>184</v>
      </c>
      <c r="G34" s="29" t="s">
        <v>185</v>
      </c>
      <c r="H34" s="29" t="s">
        <v>186</v>
      </c>
      <c r="I34" s="28">
        <v>64.122532824551101</v>
      </c>
      <c r="J34" s="28">
        <v>62.549424235773699</v>
      </c>
      <c r="K34" s="28">
        <v>58.296767311622986</v>
      </c>
      <c r="L34" s="28">
        <v>61.663555233641333</v>
      </c>
      <c r="M34" s="28">
        <v>59.591539165410481</v>
      </c>
      <c r="N34" s="28">
        <v>60.007891410390691</v>
      </c>
      <c r="O34" s="28">
        <v>57.653925841888963</v>
      </c>
      <c r="P34" s="28">
        <v>34.125235554018765</v>
      </c>
      <c r="Q34" s="28">
        <v>51.925648457319276</v>
      </c>
      <c r="R34" s="28">
        <v>48.578855124713726</v>
      </c>
      <c r="S34" s="28">
        <v>52.874392009753976</v>
      </c>
    </row>
    <row r="35" spans="2:19" ht="12" customHeight="1">
      <c r="B35" s="18" t="s">
        <v>77</v>
      </c>
      <c r="C35" s="29" t="s">
        <v>187</v>
      </c>
      <c r="D35" s="29" t="s">
        <v>188</v>
      </c>
      <c r="E35" s="29" t="s">
        <v>189</v>
      </c>
      <c r="F35" s="29" t="s">
        <v>190</v>
      </c>
      <c r="G35" s="29" t="s">
        <v>191</v>
      </c>
      <c r="H35" s="29" t="s">
        <v>192</v>
      </c>
      <c r="I35" s="28">
        <v>64.189327616704944</v>
      </c>
      <c r="J35" s="28">
        <v>67.197519028345582</v>
      </c>
      <c r="K35" s="28">
        <v>66.468355985262136</v>
      </c>
      <c r="L35" s="28">
        <v>71.674858654133516</v>
      </c>
      <c r="M35" s="28">
        <v>70.5578136125214</v>
      </c>
      <c r="N35" s="28">
        <v>68.164556266291726</v>
      </c>
      <c r="O35" s="28">
        <v>67.879002247910364</v>
      </c>
      <c r="P35" s="28">
        <v>38.652876834430565</v>
      </c>
      <c r="Q35" s="28">
        <v>63.34123317938117</v>
      </c>
      <c r="R35" s="28">
        <v>59.7643517300422</v>
      </c>
      <c r="S35" s="28">
        <v>66.292502478529215</v>
      </c>
    </row>
    <row r="36" spans="2:19" ht="12" customHeight="1">
      <c r="B36" s="18" t="s">
        <v>78</v>
      </c>
      <c r="C36" s="29" t="s">
        <v>193</v>
      </c>
      <c r="D36" s="29" t="s">
        <v>194</v>
      </c>
      <c r="E36" s="29" t="s">
        <v>139</v>
      </c>
      <c r="F36" s="29" t="s">
        <v>195</v>
      </c>
      <c r="G36" s="29" t="s">
        <v>166</v>
      </c>
      <c r="H36" s="29" t="s">
        <v>196</v>
      </c>
      <c r="I36" s="28">
        <v>57.295062448755608</v>
      </c>
      <c r="J36" s="28">
        <v>48.680210482352344</v>
      </c>
      <c r="K36" s="28">
        <v>60.451086657766361</v>
      </c>
      <c r="L36" s="28">
        <v>60.425236360021053</v>
      </c>
      <c r="M36" s="28">
        <v>59.221802389990984</v>
      </c>
      <c r="N36" s="28">
        <v>59.61851311101438</v>
      </c>
      <c r="O36" s="28">
        <v>62.11887470830856</v>
      </c>
      <c r="P36" s="28">
        <v>34.703493784963747</v>
      </c>
      <c r="Q36" s="28">
        <v>52.52272791713807</v>
      </c>
      <c r="R36" s="28">
        <v>53.800580832104195</v>
      </c>
      <c r="S36" s="28">
        <v>53.574549578118315</v>
      </c>
    </row>
    <row r="37" spans="2:19" ht="12" customHeight="1">
      <c r="B37" s="18" t="s">
        <v>79</v>
      </c>
      <c r="C37" s="29" t="s">
        <v>197</v>
      </c>
      <c r="D37" s="29" t="s">
        <v>106</v>
      </c>
      <c r="E37" s="29" t="s">
        <v>198</v>
      </c>
      <c r="F37" s="29" t="s">
        <v>199</v>
      </c>
      <c r="G37" s="29" t="s">
        <v>138</v>
      </c>
      <c r="H37" s="29" t="s">
        <v>200</v>
      </c>
      <c r="I37" s="28">
        <v>50.380247501615308</v>
      </c>
      <c r="J37" s="28">
        <v>49.45811907400352</v>
      </c>
      <c r="K37" s="28">
        <v>59.600169307560805</v>
      </c>
      <c r="L37" s="28">
        <v>62.111127960936543</v>
      </c>
      <c r="M37" s="28">
        <v>59.498470569326443</v>
      </c>
      <c r="N37" s="28">
        <v>63.63062385826769</v>
      </c>
      <c r="O37" s="28">
        <v>54.783001146335543</v>
      </c>
      <c r="P37" s="28">
        <v>28.01772024109291</v>
      </c>
      <c r="Q37" s="28">
        <v>50.155371210557021</v>
      </c>
      <c r="R37" s="28">
        <v>44.666929472889734</v>
      </c>
      <c r="S37" s="28">
        <v>49.040687115417612</v>
      </c>
    </row>
    <row r="38" spans="2:19" ht="12" customHeight="1">
      <c r="B38" s="18" t="s">
        <v>80</v>
      </c>
      <c r="C38" s="29" t="s">
        <v>201</v>
      </c>
      <c r="D38" s="29" t="s">
        <v>202</v>
      </c>
      <c r="E38" s="29" t="s">
        <v>186</v>
      </c>
      <c r="F38" s="29" t="s">
        <v>111</v>
      </c>
      <c r="G38" s="29" t="s">
        <v>169</v>
      </c>
      <c r="H38" s="29" t="s">
        <v>203</v>
      </c>
      <c r="I38" s="28">
        <v>69.36459012414258</v>
      </c>
      <c r="J38" s="28">
        <v>70.426319150793802</v>
      </c>
      <c r="K38" s="28">
        <v>73.135370470369253</v>
      </c>
      <c r="L38" s="28">
        <v>67.602787047350191</v>
      </c>
      <c r="M38" s="28">
        <v>72.267325147941349</v>
      </c>
      <c r="N38" s="28">
        <v>64.867917503067616</v>
      </c>
      <c r="O38" s="28">
        <v>67.5249104242003</v>
      </c>
      <c r="P38" s="28">
        <v>44.135284976996211</v>
      </c>
      <c r="Q38" s="28">
        <v>61.480702797689887</v>
      </c>
      <c r="R38" s="28">
        <v>54.93791146915035</v>
      </c>
      <c r="S38" s="28">
        <v>49.856516156455363</v>
      </c>
    </row>
    <row r="39" spans="2:19" ht="12" customHeight="1">
      <c r="B39" s="114" t="s">
        <v>381</v>
      </c>
      <c r="C39" s="29" t="s">
        <v>49</v>
      </c>
      <c r="D39" s="29" t="s">
        <v>49</v>
      </c>
      <c r="E39" s="29" t="s">
        <v>49</v>
      </c>
      <c r="F39" s="29" t="s">
        <v>49</v>
      </c>
      <c r="G39" s="29" t="s">
        <v>49</v>
      </c>
      <c r="H39" s="29" t="s">
        <v>49</v>
      </c>
      <c r="I39" s="29" t="s">
        <v>49</v>
      </c>
      <c r="J39" s="28">
        <v>56.818413915980301</v>
      </c>
      <c r="K39" s="28">
        <v>55.139744208466844</v>
      </c>
      <c r="L39" s="28">
        <v>54.700339551312197</v>
      </c>
      <c r="M39" s="28">
        <v>55.272467264789306</v>
      </c>
      <c r="N39" s="28">
        <v>52.874272741788367</v>
      </c>
      <c r="O39" s="28">
        <v>49.902841787186098</v>
      </c>
      <c r="P39" s="28">
        <v>29.728102857901334</v>
      </c>
      <c r="Q39" s="28">
        <v>43.09776768007729</v>
      </c>
      <c r="R39" s="28">
        <v>49.855144045838536</v>
      </c>
      <c r="S39" s="28">
        <v>51.881056577672148</v>
      </c>
    </row>
    <row r="40" spans="2:19" ht="12" customHeight="1">
      <c r="B40" s="114" t="s">
        <v>446</v>
      </c>
      <c r="C40" s="29" t="s">
        <v>49</v>
      </c>
      <c r="D40" s="29" t="s">
        <v>49</v>
      </c>
      <c r="E40" s="29" t="s">
        <v>49</v>
      </c>
      <c r="F40" s="29" t="s">
        <v>49</v>
      </c>
      <c r="G40" s="29" t="s">
        <v>49</v>
      </c>
      <c r="H40" s="29" t="s">
        <v>49</v>
      </c>
      <c r="I40" s="29" t="s">
        <v>49</v>
      </c>
      <c r="J40" s="28">
        <v>60.73211594130948</v>
      </c>
      <c r="K40" s="28">
        <v>62.055274792337066</v>
      </c>
      <c r="L40" s="28">
        <v>63.460163024669235</v>
      </c>
      <c r="M40" s="28">
        <v>60.186094173412599</v>
      </c>
      <c r="N40" s="28">
        <v>66.751604124509797</v>
      </c>
      <c r="O40" s="28">
        <v>62.20192998216443</v>
      </c>
      <c r="P40" s="28">
        <v>35.509013969402275</v>
      </c>
      <c r="Q40" s="28">
        <v>52.37571695116452</v>
      </c>
      <c r="R40" s="28">
        <v>49.870351987328974</v>
      </c>
      <c r="S40" s="28">
        <v>57.436659138162469</v>
      </c>
    </row>
    <row r="41" spans="2:19" ht="12" customHeight="1">
      <c r="B41" s="18" t="s">
        <v>81</v>
      </c>
      <c r="C41" s="29" t="s">
        <v>176</v>
      </c>
      <c r="D41" s="29" t="s">
        <v>204</v>
      </c>
      <c r="E41" s="29" t="s">
        <v>174</v>
      </c>
      <c r="F41" s="29" t="s">
        <v>205</v>
      </c>
      <c r="G41" s="29" t="s">
        <v>143</v>
      </c>
      <c r="H41" s="29" t="s">
        <v>130</v>
      </c>
      <c r="I41" s="28">
        <v>64.825996234693719</v>
      </c>
      <c r="J41" s="28">
        <v>63.189504340765644</v>
      </c>
      <c r="K41" s="28">
        <v>68.611298545880558</v>
      </c>
      <c r="L41" s="28">
        <v>69.885065217866611</v>
      </c>
      <c r="M41" s="28">
        <v>65.763097400962806</v>
      </c>
      <c r="N41" s="28">
        <v>75.025618239667978</v>
      </c>
      <c r="O41" s="28">
        <v>69.166100394105015</v>
      </c>
      <c r="P41" s="28">
        <v>42.085713429261894</v>
      </c>
      <c r="Q41" s="28">
        <v>63.846082280707797</v>
      </c>
      <c r="R41" s="28">
        <v>52.638723756205607</v>
      </c>
      <c r="S41" s="28">
        <v>61.382906053091446</v>
      </c>
    </row>
    <row r="42" spans="2:19" ht="12" customHeight="1">
      <c r="B42" s="18" t="s">
        <v>82</v>
      </c>
      <c r="C42" s="29" t="s">
        <v>206</v>
      </c>
      <c r="D42" s="29" t="s">
        <v>207</v>
      </c>
      <c r="E42" s="29" t="s">
        <v>208</v>
      </c>
      <c r="F42" s="29" t="s">
        <v>209</v>
      </c>
      <c r="G42" s="29" t="s">
        <v>210</v>
      </c>
      <c r="H42" s="29" t="s">
        <v>211</v>
      </c>
      <c r="I42" s="28">
        <v>32.035768568157238</v>
      </c>
      <c r="J42" s="28">
        <v>29.024147872927536</v>
      </c>
      <c r="K42" s="28">
        <v>31.891084977408308</v>
      </c>
      <c r="L42" s="28">
        <v>29.282063993386188</v>
      </c>
      <c r="M42" s="28">
        <v>31.198908431278845</v>
      </c>
      <c r="N42" s="28">
        <v>39.081321632149645</v>
      </c>
      <c r="O42" s="28">
        <v>29.843439531435028</v>
      </c>
      <c r="P42" s="28">
        <v>14.848199769623466</v>
      </c>
      <c r="Q42" s="28">
        <v>24.857439139501192</v>
      </c>
      <c r="R42" s="28">
        <v>32.731568453495832</v>
      </c>
      <c r="S42" s="28">
        <v>35.569952483460135</v>
      </c>
    </row>
    <row r="43" spans="2:19" ht="12" customHeight="1">
      <c r="B43" s="18" t="s">
        <v>83</v>
      </c>
      <c r="C43" s="29" t="s">
        <v>212</v>
      </c>
      <c r="D43" s="29" t="s">
        <v>213</v>
      </c>
      <c r="E43" s="29" t="s">
        <v>214</v>
      </c>
      <c r="F43" s="29" t="s">
        <v>210</v>
      </c>
      <c r="G43" s="29" t="s">
        <v>215</v>
      </c>
      <c r="H43" s="29" t="s">
        <v>166</v>
      </c>
      <c r="I43" s="28">
        <v>37.878854779540234</v>
      </c>
      <c r="J43" s="28">
        <v>30.675797043666357</v>
      </c>
      <c r="K43" s="28">
        <v>33.718879137420132</v>
      </c>
      <c r="L43" s="28">
        <v>36.49511864073294</v>
      </c>
      <c r="M43" s="28">
        <v>35.951022113724626</v>
      </c>
      <c r="N43" s="28">
        <v>35.58676183674033</v>
      </c>
      <c r="O43" s="28">
        <v>38.135787558349399</v>
      </c>
      <c r="P43" s="28">
        <v>23.741183894277565</v>
      </c>
      <c r="Q43" s="28">
        <v>29.529725174055642</v>
      </c>
      <c r="R43" s="28">
        <v>31.580181840262249</v>
      </c>
      <c r="S43" s="28">
        <v>25.039810706652094</v>
      </c>
    </row>
    <row r="44" spans="2:19" ht="12" customHeight="1">
      <c r="B44" s="18" t="s">
        <v>84</v>
      </c>
      <c r="C44" s="29" t="s">
        <v>216</v>
      </c>
      <c r="D44" s="29" t="s">
        <v>160</v>
      </c>
      <c r="E44" s="29" t="s">
        <v>160</v>
      </c>
      <c r="F44" s="29" t="s">
        <v>217</v>
      </c>
      <c r="G44" s="29" t="s">
        <v>218</v>
      </c>
      <c r="H44" s="29" t="s">
        <v>219</v>
      </c>
      <c r="I44" s="28">
        <v>59.391614540729833</v>
      </c>
      <c r="J44" s="28">
        <v>72.047236237173024</v>
      </c>
      <c r="K44" s="28">
        <v>71.631103183234913</v>
      </c>
      <c r="L44" s="28">
        <v>73.206882130654193</v>
      </c>
      <c r="M44" s="28">
        <v>71.043690271953963</v>
      </c>
      <c r="N44" s="28">
        <v>52.477547514628711</v>
      </c>
      <c r="O44" s="28">
        <v>61.046913177643155</v>
      </c>
      <c r="P44" s="28">
        <v>35.728984483214248</v>
      </c>
      <c r="Q44" s="28">
        <v>47.869267164270788</v>
      </c>
      <c r="R44" s="28">
        <v>62.565771597817644</v>
      </c>
      <c r="S44" s="28">
        <v>72.964844138718504</v>
      </c>
    </row>
    <row r="45" spans="2:19" ht="12" customHeight="1">
      <c r="B45" s="18" t="s">
        <v>85</v>
      </c>
      <c r="C45" s="29" t="s">
        <v>220</v>
      </c>
      <c r="D45" s="29" t="s">
        <v>129</v>
      </c>
      <c r="E45" s="29" t="s">
        <v>221</v>
      </c>
      <c r="F45" s="29" t="s">
        <v>191</v>
      </c>
      <c r="G45" s="29" t="s">
        <v>185</v>
      </c>
      <c r="H45" s="29" t="s">
        <v>222</v>
      </c>
      <c r="I45" s="28">
        <v>73.578944381152269</v>
      </c>
      <c r="J45" s="28">
        <v>69.755958366880307</v>
      </c>
      <c r="K45" s="28">
        <v>67.585814799620081</v>
      </c>
      <c r="L45" s="28">
        <v>69.45466777715275</v>
      </c>
      <c r="M45" s="28">
        <v>65.31818036343526</v>
      </c>
      <c r="N45" s="28">
        <v>64.581221249070779</v>
      </c>
      <c r="O45" s="28">
        <v>64.967571823237421</v>
      </c>
      <c r="P45" s="28">
        <v>36.642031532839006</v>
      </c>
      <c r="Q45" s="28">
        <v>59.104698142259679</v>
      </c>
      <c r="R45" s="28">
        <v>53.168937874940212</v>
      </c>
      <c r="S45" s="28">
        <v>64.548253369958502</v>
      </c>
    </row>
    <row r="46" spans="2:19" ht="12" customHeight="1">
      <c r="B46" s="18" t="s">
        <v>86</v>
      </c>
      <c r="C46" s="29" t="s">
        <v>134</v>
      </c>
      <c r="D46" s="29" t="s">
        <v>223</v>
      </c>
      <c r="E46" s="29" t="s">
        <v>224</v>
      </c>
      <c r="F46" s="29" t="s">
        <v>225</v>
      </c>
      <c r="G46" s="29" t="s">
        <v>161</v>
      </c>
      <c r="H46" s="29" t="s">
        <v>139</v>
      </c>
      <c r="I46" s="28">
        <v>48.851348016819856</v>
      </c>
      <c r="J46" s="28">
        <v>46.263493797418519</v>
      </c>
      <c r="K46" s="28">
        <v>42.822398305385377</v>
      </c>
      <c r="L46" s="28">
        <v>47.168062330716033</v>
      </c>
      <c r="M46" s="28">
        <v>51.598830830711428</v>
      </c>
      <c r="N46" s="28">
        <v>45.559646176904572</v>
      </c>
      <c r="O46" s="28">
        <v>47.824401982048627</v>
      </c>
      <c r="P46" s="28">
        <v>25.81087974638724</v>
      </c>
      <c r="Q46" s="28">
        <v>38.100674588494918</v>
      </c>
      <c r="R46" s="28">
        <v>49.072577092897809</v>
      </c>
      <c r="S46" s="28">
        <v>43.240114199516945</v>
      </c>
    </row>
    <row r="47" spans="2:19" ht="12" customHeight="1">
      <c r="B47" s="18" t="s">
        <v>87</v>
      </c>
      <c r="C47" s="29" t="s">
        <v>226</v>
      </c>
      <c r="D47" s="29" t="s">
        <v>227</v>
      </c>
      <c r="E47" s="29" t="s">
        <v>228</v>
      </c>
      <c r="F47" s="29" t="s">
        <v>184</v>
      </c>
      <c r="G47" s="29" t="s">
        <v>229</v>
      </c>
      <c r="H47" s="29" t="s">
        <v>230</v>
      </c>
      <c r="I47" s="28">
        <v>61.263227031203684</v>
      </c>
      <c r="J47" s="28">
        <v>63.04591459969572</v>
      </c>
      <c r="K47" s="28">
        <v>67.896049505645266</v>
      </c>
      <c r="L47" s="28">
        <v>65.238179111390977</v>
      </c>
      <c r="M47" s="28">
        <v>66.135488975146728</v>
      </c>
      <c r="N47" s="28">
        <v>68.797691868131935</v>
      </c>
      <c r="O47" s="28">
        <v>61.905727377111944</v>
      </c>
      <c r="P47" s="28">
        <v>37.644491971684495</v>
      </c>
      <c r="Q47" s="28">
        <v>67.973395323630015</v>
      </c>
      <c r="R47" s="28">
        <v>59.891959553599946</v>
      </c>
      <c r="S47" s="28">
        <v>58.358636116936601</v>
      </c>
    </row>
    <row r="48" spans="2:19" ht="12" customHeight="1">
      <c r="B48" s="18" t="s">
        <v>88</v>
      </c>
      <c r="C48" s="29" t="s">
        <v>154</v>
      </c>
      <c r="D48" s="29" t="s">
        <v>231</v>
      </c>
      <c r="E48" s="29" t="s">
        <v>232</v>
      </c>
      <c r="F48" s="29" t="s">
        <v>233</v>
      </c>
      <c r="G48" s="29" t="s">
        <v>234</v>
      </c>
      <c r="H48" s="29" t="s">
        <v>235</v>
      </c>
      <c r="I48" s="28">
        <v>29.698793885361038</v>
      </c>
      <c r="J48" s="28">
        <v>29.23947533610712</v>
      </c>
      <c r="K48" s="28">
        <v>28.624072339292677</v>
      </c>
      <c r="L48" s="28">
        <v>28.68126346810357</v>
      </c>
      <c r="M48" s="28">
        <v>25.920524143977957</v>
      </c>
      <c r="N48" s="28">
        <v>30.489081161244076</v>
      </c>
      <c r="O48" s="28">
        <v>26.734827856526106</v>
      </c>
      <c r="P48" s="28">
        <v>16.867994827686967</v>
      </c>
      <c r="Q48" s="28">
        <v>24.984173786920817</v>
      </c>
      <c r="R48" s="28">
        <v>31.692211820913418</v>
      </c>
      <c r="S48" s="28">
        <v>45.077699412608609</v>
      </c>
    </row>
    <row r="49" spans="2:21" ht="12" customHeight="1">
      <c r="B49" s="18" t="s">
        <v>89</v>
      </c>
      <c r="C49" s="29" t="s">
        <v>138</v>
      </c>
      <c r="D49" s="29" t="s">
        <v>236</v>
      </c>
      <c r="E49" s="29" t="s">
        <v>217</v>
      </c>
      <c r="F49" s="29" t="s">
        <v>125</v>
      </c>
      <c r="G49" s="29" t="s">
        <v>176</v>
      </c>
      <c r="H49" s="29" t="s">
        <v>237</v>
      </c>
      <c r="I49" s="28">
        <v>67.629513538406556</v>
      </c>
      <c r="J49" s="28">
        <v>61.29117346325711</v>
      </c>
      <c r="K49" s="28">
        <v>58.379664451613507</v>
      </c>
      <c r="L49" s="28">
        <v>61.401500207720062</v>
      </c>
      <c r="M49" s="28">
        <v>60.824258578140331</v>
      </c>
      <c r="N49" s="28">
        <v>57.006302937412912</v>
      </c>
      <c r="O49" s="28">
        <v>56.772412984266893</v>
      </c>
      <c r="P49" s="28">
        <v>33.093619927644582</v>
      </c>
      <c r="Q49" s="28">
        <v>66.769358424218055</v>
      </c>
      <c r="R49" s="28">
        <v>58.895323557187439</v>
      </c>
      <c r="S49" s="28">
        <v>64.066349940334561</v>
      </c>
    </row>
    <row r="50" spans="2:21" ht="12" customHeight="1">
      <c r="B50" s="18" t="s">
        <v>90</v>
      </c>
      <c r="C50" s="29" t="s">
        <v>228</v>
      </c>
      <c r="D50" s="29" t="s">
        <v>238</v>
      </c>
      <c r="E50" s="29" t="s">
        <v>239</v>
      </c>
      <c r="F50" s="29" t="s">
        <v>240</v>
      </c>
      <c r="G50" s="29" t="s">
        <v>241</v>
      </c>
      <c r="H50" s="29" t="s">
        <v>242</v>
      </c>
      <c r="I50" s="28">
        <v>75.208458172743306</v>
      </c>
      <c r="J50" s="28">
        <v>80.850548454503667</v>
      </c>
      <c r="K50" s="28">
        <v>77.808415615225101</v>
      </c>
      <c r="L50" s="28">
        <v>75.620187434582263</v>
      </c>
      <c r="M50" s="28">
        <v>78.28547593484187</v>
      </c>
      <c r="N50" s="28">
        <v>81.302843965989112</v>
      </c>
      <c r="O50" s="28">
        <v>85.644861714237237</v>
      </c>
      <c r="P50" s="28">
        <v>48.704104287333728</v>
      </c>
      <c r="Q50" s="28">
        <v>78.803803350795889</v>
      </c>
      <c r="R50" s="28">
        <v>74.389118373562169</v>
      </c>
      <c r="S50" s="28">
        <v>81.020347478424824</v>
      </c>
    </row>
    <row r="51" spans="2:21" ht="8.25" customHeight="1" thickBot="1">
      <c r="B51" s="470"/>
      <c r="C51" s="471"/>
      <c r="D51" s="471"/>
      <c r="E51" s="471"/>
      <c r="F51" s="471"/>
      <c r="G51" s="471"/>
      <c r="H51" s="471"/>
      <c r="I51" s="472"/>
      <c r="J51" s="472"/>
      <c r="K51" s="472"/>
      <c r="L51" s="467"/>
      <c r="M51" s="467"/>
      <c r="N51" s="467"/>
      <c r="O51" s="467"/>
      <c r="P51" s="467"/>
      <c r="Q51" s="467"/>
      <c r="R51" s="467"/>
      <c r="S51" s="467"/>
    </row>
    <row r="52" spans="2:21" ht="13.5" customHeight="1">
      <c r="B52" s="70" t="s">
        <v>547</v>
      </c>
      <c r="C52" s="15"/>
      <c r="D52" s="15"/>
      <c r="E52" s="15"/>
      <c r="F52" s="15"/>
      <c r="G52" s="15"/>
      <c r="H52" s="15"/>
      <c r="I52" s="15"/>
      <c r="J52" s="15"/>
      <c r="K52" s="15"/>
    </row>
    <row r="53" spans="2:21" ht="24" customHeight="1">
      <c r="B53" s="510" t="s">
        <v>447</v>
      </c>
      <c r="C53" s="510"/>
      <c r="D53" s="510"/>
      <c r="E53" s="510"/>
      <c r="F53" s="510"/>
      <c r="G53" s="510"/>
      <c r="H53" s="510"/>
      <c r="I53" s="510"/>
      <c r="J53" s="510"/>
      <c r="K53" s="510"/>
      <c r="L53" s="510"/>
      <c r="M53" s="510"/>
      <c r="N53" s="510"/>
      <c r="O53" s="510"/>
      <c r="P53" s="510"/>
      <c r="Q53" s="510"/>
      <c r="R53" s="510"/>
      <c r="S53" s="510"/>
      <c r="T53" s="285"/>
      <c r="U53" s="285"/>
    </row>
    <row r="54" spans="2:21" ht="24" customHeight="1">
      <c r="B54" s="509" t="s">
        <v>448</v>
      </c>
      <c r="C54" s="509"/>
      <c r="D54" s="509"/>
      <c r="E54" s="509"/>
      <c r="F54" s="509"/>
      <c r="G54" s="509"/>
      <c r="H54" s="509"/>
      <c r="I54" s="509"/>
      <c r="J54" s="509"/>
      <c r="K54" s="509"/>
      <c r="L54" s="509"/>
      <c r="M54" s="509"/>
      <c r="N54" s="509"/>
      <c r="O54" s="509"/>
      <c r="P54" s="509"/>
      <c r="Q54" s="509"/>
      <c r="R54" s="509"/>
      <c r="S54" s="509"/>
      <c r="T54" s="285"/>
      <c r="U54" s="285"/>
    </row>
    <row r="55" spans="2:21" ht="10.5" customHeight="1">
      <c r="B55" s="51" t="s">
        <v>372</v>
      </c>
      <c r="C55" s="14"/>
      <c r="D55" s="14"/>
      <c r="E55" s="14"/>
      <c r="F55" s="14"/>
    </row>
  </sheetData>
  <mergeCells count="4">
    <mergeCell ref="B1:S1"/>
    <mergeCell ref="B2:S2"/>
    <mergeCell ref="B53:S53"/>
    <mergeCell ref="B54:S54"/>
  </mergeCells>
  <pageMargins left="0.70866141732283472" right="0.70866141732283472" top="0.74803149606299213" bottom="0.74803149606299213" header="0.31496062992125984" footer="0.31496062992125984"/>
  <pageSetup paperSize="9" scale="68" orientation="portrait" r:id="rId1"/>
  <ignoredErrors>
    <ignoredError sqref="G8:I38 G39:I51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V68"/>
  <sheetViews>
    <sheetView showGridLines="0" zoomScaleNormal="100" zoomScaleSheetLayoutView="100" workbookViewId="0">
      <pane ySplit="4" topLeftCell="A39" activePane="bottomLeft" state="frozen"/>
      <selection activeCell="P31" sqref="P31"/>
      <selection pane="bottomLeft" activeCell="P31" sqref="P31"/>
    </sheetView>
  </sheetViews>
  <sheetFormatPr baseColWidth="10" defaultColWidth="11.42578125" defaultRowHeight="12.75"/>
  <cols>
    <col min="1" max="1" width="3.140625" style="30" customWidth="1"/>
    <col min="2" max="2" width="25.85546875" style="30" customWidth="1"/>
    <col min="3" max="9" width="5.5703125" style="30" hidden="1" customWidth="1"/>
    <col min="10" max="10" width="6.7109375" style="30" hidden="1" customWidth="1"/>
    <col min="11" max="12" width="6.85546875" style="30" hidden="1" customWidth="1"/>
    <col min="13" max="22" width="7.7109375" style="30" customWidth="1"/>
    <col min="23" max="16384" width="11.42578125" style="30"/>
  </cols>
  <sheetData>
    <row r="1" spans="1:22" s="332" customFormat="1" ht="42.75" customHeight="1">
      <c r="A1" s="330"/>
      <c r="B1" s="501" t="s">
        <v>540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  <c r="P1" s="501"/>
      <c r="Q1" s="501"/>
      <c r="R1" s="501"/>
      <c r="S1" s="501"/>
      <c r="T1" s="501"/>
      <c r="U1" s="501"/>
      <c r="V1" s="501"/>
    </row>
    <row r="2" spans="1:22" ht="13.5" customHeight="1" thickBot="1">
      <c r="A2" s="31"/>
      <c r="B2" s="504" t="s">
        <v>246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  <c r="M2" s="504"/>
      <c r="N2" s="504"/>
      <c r="O2" s="504"/>
      <c r="P2" s="504"/>
      <c r="Q2" s="504"/>
      <c r="R2" s="504"/>
      <c r="S2" s="504"/>
      <c r="T2" s="504"/>
      <c r="U2" s="504"/>
      <c r="V2" s="504"/>
    </row>
    <row r="3" spans="1:22" ht="28.5" customHeight="1" thickBot="1">
      <c r="A3" s="31"/>
      <c r="B3" s="469" t="s">
        <v>413</v>
      </c>
      <c r="C3" s="469">
        <v>2004</v>
      </c>
      <c r="D3" s="469">
        <v>2005</v>
      </c>
      <c r="E3" s="469">
        <v>2006</v>
      </c>
      <c r="F3" s="469">
        <v>2007</v>
      </c>
      <c r="G3" s="469">
        <v>2008</v>
      </c>
      <c r="H3" s="469">
        <v>2009</v>
      </c>
      <c r="I3" s="469">
        <v>2010</v>
      </c>
      <c r="J3" s="469">
        <v>2011</v>
      </c>
      <c r="K3" s="469">
        <v>2012</v>
      </c>
      <c r="L3" s="469">
        <v>2013</v>
      </c>
      <c r="M3" s="469">
        <v>2014</v>
      </c>
      <c r="N3" s="469">
        <v>2015</v>
      </c>
      <c r="O3" s="469">
        <v>2016</v>
      </c>
      <c r="P3" s="469">
        <v>2017</v>
      </c>
      <c r="Q3" s="469">
        <v>2018</v>
      </c>
      <c r="R3" s="469">
        <v>2019</v>
      </c>
      <c r="S3" s="469">
        <v>2020</v>
      </c>
      <c r="T3" s="469">
        <v>2021</v>
      </c>
      <c r="U3" s="469">
        <v>2022</v>
      </c>
      <c r="V3" s="469">
        <v>2023</v>
      </c>
    </row>
    <row r="4" spans="1:22" ht="3.75" customHeight="1">
      <c r="A4" s="31"/>
      <c r="B4" s="480"/>
      <c r="C4" s="480"/>
      <c r="D4" s="480"/>
      <c r="E4" s="480"/>
      <c r="F4" s="480"/>
      <c r="G4" s="480"/>
      <c r="H4" s="480"/>
      <c r="I4" s="480"/>
      <c r="J4" s="480"/>
      <c r="K4" s="480"/>
      <c r="L4" s="480"/>
      <c r="M4" s="480"/>
      <c r="N4" s="480"/>
    </row>
    <row r="5" spans="1:22" ht="12" customHeight="1">
      <c r="A5" s="31"/>
      <c r="B5" s="73" t="s">
        <v>244</v>
      </c>
      <c r="C5" s="32"/>
      <c r="D5" s="32"/>
      <c r="E5" s="32"/>
      <c r="F5" s="32"/>
      <c r="G5" s="32"/>
      <c r="H5" s="32"/>
      <c r="I5" s="32"/>
      <c r="J5" s="32"/>
      <c r="K5" s="31"/>
      <c r="L5" s="31"/>
      <c r="M5" s="31"/>
      <c r="N5" s="31"/>
    </row>
    <row r="6" spans="1:22" ht="12" customHeight="1">
      <c r="A6" s="31"/>
      <c r="B6" s="83" t="s">
        <v>289</v>
      </c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</row>
    <row r="7" spans="1:22" ht="12" customHeight="1">
      <c r="A7" s="31"/>
      <c r="B7" s="84" t="s">
        <v>265</v>
      </c>
      <c r="C7" s="81">
        <v>17.799702146902352</v>
      </c>
      <c r="D7" s="81">
        <v>15.705710505830679</v>
      </c>
      <c r="E7" s="81">
        <v>15.678835261950841</v>
      </c>
      <c r="F7" s="81">
        <v>16.728163835704894</v>
      </c>
      <c r="G7" s="81">
        <v>17.514012110164234</v>
      </c>
      <c r="H7" s="81">
        <v>17.750845605146022</v>
      </c>
      <c r="I7" s="81">
        <v>16.754998328001601</v>
      </c>
      <c r="J7" s="81">
        <v>15.878867276389188</v>
      </c>
      <c r="K7" s="356">
        <v>15.129253031120477</v>
      </c>
      <c r="L7" s="357">
        <v>16.97550855361639</v>
      </c>
      <c r="M7" s="357">
        <v>16.3</v>
      </c>
      <c r="N7" s="357">
        <v>17.429868558553355</v>
      </c>
      <c r="O7" s="357">
        <v>18.094616697007723</v>
      </c>
      <c r="P7" s="357">
        <v>16.470499698372979</v>
      </c>
      <c r="Q7" s="357">
        <v>16.418446527579754</v>
      </c>
      <c r="R7" s="357">
        <v>16.165587406061999</v>
      </c>
      <c r="S7" s="357">
        <v>9.3768085971886599</v>
      </c>
      <c r="T7" s="357">
        <v>9.1749344063901059</v>
      </c>
      <c r="U7" s="357">
        <v>13.610003446538482</v>
      </c>
      <c r="V7" s="357">
        <v>13.911576363753916</v>
      </c>
    </row>
    <row r="8" spans="1:22" ht="12" customHeight="1">
      <c r="A8" s="31"/>
      <c r="B8" s="84" t="s">
        <v>376</v>
      </c>
      <c r="C8" s="81">
        <v>6.8413489168495305</v>
      </c>
      <c r="D8" s="81">
        <v>6.2521512020317331</v>
      </c>
      <c r="E8" s="81">
        <v>5.7712967578922987</v>
      </c>
      <c r="F8" s="81">
        <v>5.6490641019155721</v>
      </c>
      <c r="G8" s="81">
        <v>5.5614854465438981</v>
      </c>
      <c r="H8" s="81">
        <v>5.8275942816772046</v>
      </c>
      <c r="I8" s="81">
        <v>6.0442115089777744</v>
      </c>
      <c r="J8" s="81">
        <v>6.3297135867777561</v>
      </c>
      <c r="K8" s="356">
        <v>6.5479634893455012</v>
      </c>
      <c r="L8" s="357">
        <v>6.4207768166281527</v>
      </c>
      <c r="M8" s="357">
        <v>6.7</v>
      </c>
      <c r="N8" s="357">
        <v>7.1465663418785841</v>
      </c>
      <c r="O8" s="357">
        <v>6.5274585900623929</v>
      </c>
      <c r="P8" s="357">
        <v>6.4418418635443917</v>
      </c>
      <c r="Q8" s="357">
        <v>6.2569904068850919</v>
      </c>
      <c r="R8" s="357">
        <v>6.2561810541836191</v>
      </c>
      <c r="S8" s="357">
        <v>3.0451096170058523</v>
      </c>
      <c r="T8" s="357">
        <v>3.0695940611442247</v>
      </c>
      <c r="U8" s="357">
        <v>3.7572795867363822</v>
      </c>
      <c r="V8" s="357">
        <v>5.2947375281029174</v>
      </c>
    </row>
    <row r="9" spans="1:22" ht="12" customHeight="1">
      <c r="A9" s="31"/>
      <c r="B9" s="84" t="s">
        <v>377</v>
      </c>
      <c r="C9" s="81">
        <v>0.11377541931714658</v>
      </c>
      <c r="D9" s="81">
        <v>0.10163464680320673</v>
      </c>
      <c r="E9" s="81">
        <v>5.9456153062024397E-2</v>
      </c>
      <c r="F9" s="81">
        <v>4.4622496128494567E-2</v>
      </c>
      <c r="G9" s="81">
        <v>7.8573158873405935E-2</v>
      </c>
      <c r="H9" s="81">
        <v>9.3643558968632579E-2</v>
      </c>
      <c r="I9" s="81">
        <v>8.124597469711653E-2</v>
      </c>
      <c r="J9" s="81">
        <v>0.11376116796987831</v>
      </c>
      <c r="K9" s="356">
        <v>8.6655094711300992E-2</v>
      </c>
      <c r="L9" s="357">
        <v>6.3647341782983702E-2</v>
      </c>
      <c r="M9" s="357">
        <v>0.1</v>
      </c>
      <c r="N9" s="357">
        <v>6.2935386365932544E-2</v>
      </c>
      <c r="O9" s="357">
        <v>7.6783545854023832E-2</v>
      </c>
      <c r="P9" s="357">
        <v>5.1277144180511568E-2</v>
      </c>
      <c r="Q9" s="357">
        <v>8.072908134769452E-2</v>
      </c>
      <c r="R9" s="357">
        <v>5.5441632032863362E-2</v>
      </c>
      <c r="S9" s="357">
        <v>3.4816513273460241E-2</v>
      </c>
      <c r="T9" s="357">
        <v>3.8346520632501158E-2</v>
      </c>
      <c r="U9" s="357">
        <v>4.9918144444329356E-2</v>
      </c>
      <c r="V9" s="357">
        <v>0.10491117832196346</v>
      </c>
    </row>
    <row r="10" spans="1:22" ht="12" customHeight="1">
      <c r="A10" s="31"/>
      <c r="B10" s="84" t="s">
        <v>266</v>
      </c>
      <c r="C10" s="81">
        <v>0.54318188550225954</v>
      </c>
      <c r="D10" s="81">
        <v>0.46472268893602209</v>
      </c>
      <c r="E10" s="81">
        <v>0.44840055624384162</v>
      </c>
      <c r="F10" s="81">
        <v>0.32339493335379749</v>
      </c>
      <c r="G10" s="81">
        <v>0.38783836147048439</v>
      </c>
      <c r="H10" s="81">
        <v>0.50427848218523763</v>
      </c>
      <c r="I10" s="81">
        <v>0.34033368208496623</v>
      </c>
      <c r="J10" s="81">
        <v>0.3097379202636753</v>
      </c>
      <c r="K10" s="356">
        <v>0.4693074816597923</v>
      </c>
      <c r="L10" s="356">
        <v>0.34780519313009683</v>
      </c>
      <c r="M10" s="356">
        <v>0.4</v>
      </c>
      <c r="N10" s="356">
        <v>0.33057170530859853</v>
      </c>
      <c r="O10" s="356">
        <v>0.27032130369012169</v>
      </c>
      <c r="P10" s="356">
        <v>0.27925320752276866</v>
      </c>
      <c r="Q10" s="356">
        <v>0.21161317344311814</v>
      </c>
      <c r="R10" s="356">
        <v>0.23025334739291792</v>
      </c>
      <c r="S10" s="356">
        <v>0.11443224856312884</v>
      </c>
      <c r="T10" s="356">
        <v>5.8397821994552748E-2</v>
      </c>
      <c r="U10" s="356">
        <v>0.10537066709924739</v>
      </c>
      <c r="V10" s="356">
        <v>0.19832615294710967</v>
      </c>
    </row>
    <row r="11" spans="1:22" ht="12" customHeight="1">
      <c r="A11" s="31"/>
      <c r="B11" s="84" t="s">
        <v>267</v>
      </c>
      <c r="C11" s="81">
        <v>4.625813096237712</v>
      </c>
      <c r="D11" s="81">
        <v>4.8829515766440119</v>
      </c>
      <c r="E11" s="81">
        <v>5.4961384052105977</v>
      </c>
      <c r="F11" s="81">
        <v>6.1207092294027312</v>
      </c>
      <c r="G11" s="81">
        <v>6.728319661648384</v>
      </c>
      <c r="H11" s="81">
        <v>7.6570855473761492</v>
      </c>
      <c r="I11" s="81">
        <v>7.2849625144837757</v>
      </c>
      <c r="J11" s="81">
        <v>7.1349538980406981</v>
      </c>
      <c r="K11" s="356">
        <v>8.5480870240497939</v>
      </c>
      <c r="L11" s="356">
        <v>8.1785738126566603</v>
      </c>
      <c r="M11" s="356">
        <v>8.1999999999999993</v>
      </c>
      <c r="N11" s="356">
        <v>7.3508998053384094</v>
      </c>
      <c r="O11" s="356">
        <v>6.9943131476676443</v>
      </c>
      <c r="P11" s="356">
        <v>6.9649169721042758</v>
      </c>
      <c r="Q11" s="356">
        <v>7.089381392201286</v>
      </c>
      <c r="R11" s="356">
        <v>6.894142389036733</v>
      </c>
      <c r="S11" s="356">
        <v>5.0450679362399917</v>
      </c>
      <c r="T11" s="356">
        <v>5.8894967231149513</v>
      </c>
      <c r="U11" s="356">
        <v>5.351449761804032</v>
      </c>
      <c r="V11" s="356">
        <v>5.7165676856387204</v>
      </c>
    </row>
    <row r="12" spans="1:22" ht="12" customHeight="1">
      <c r="A12" s="31"/>
      <c r="B12" s="84" t="s">
        <v>268</v>
      </c>
      <c r="C12" s="81">
        <v>8.3199237416182257</v>
      </c>
      <c r="D12" s="81">
        <v>10.219454003977757</v>
      </c>
      <c r="E12" s="81">
        <v>9.1530727797507598</v>
      </c>
      <c r="F12" s="81">
        <v>11.474696579097401</v>
      </c>
      <c r="G12" s="81">
        <v>12.994323206264946</v>
      </c>
      <c r="H12" s="81">
        <v>13.718268304346587</v>
      </c>
      <c r="I12" s="81">
        <v>14.227502239329354</v>
      </c>
      <c r="J12" s="81">
        <v>14.146121529560796</v>
      </c>
      <c r="K12" s="356">
        <v>14.304911792300224</v>
      </c>
      <c r="L12" s="356">
        <v>13.353855294531581</v>
      </c>
      <c r="M12" s="356">
        <v>14.2</v>
      </c>
      <c r="N12" s="356">
        <v>15.086765438103662</v>
      </c>
      <c r="O12" s="356">
        <v>15.813370730186676</v>
      </c>
      <c r="P12" s="356">
        <v>16.407352741252264</v>
      </c>
      <c r="Q12" s="356">
        <v>17.193077049651869</v>
      </c>
      <c r="R12" s="356">
        <v>17.336938567025818</v>
      </c>
      <c r="S12" s="356">
        <v>16.685651611556427</v>
      </c>
      <c r="T12" s="356">
        <v>15.782704705995975</v>
      </c>
      <c r="U12" s="356">
        <v>17.994480787459761</v>
      </c>
      <c r="V12" s="356">
        <v>14.378809565229728</v>
      </c>
    </row>
    <row r="13" spans="1:22" ht="12" customHeight="1">
      <c r="A13" s="31"/>
      <c r="B13" s="84" t="s">
        <v>269</v>
      </c>
      <c r="C13" s="81">
        <v>0.30183046461002117</v>
      </c>
      <c r="D13" s="81">
        <v>0.40466040362229816</v>
      </c>
      <c r="E13" s="81">
        <v>0.29956825647057189</v>
      </c>
      <c r="F13" s="81">
        <v>0.2302195247623206</v>
      </c>
      <c r="G13" s="81">
        <v>0.1566641745719643</v>
      </c>
      <c r="H13" s="81">
        <v>0.33146263929699094</v>
      </c>
      <c r="I13" s="81">
        <v>0.29679880751727789</v>
      </c>
      <c r="J13" s="81">
        <v>0.1731286759772877</v>
      </c>
      <c r="K13" s="356">
        <v>0.21242600341835818</v>
      </c>
      <c r="L13" s="356">
        <v>0.16382764323155374</v>
      </c>
      <c r="M13" s="356">
        <v>0.1</v>
      </c>
      <c r="N13" s="356">
        <v>0.41110258422757129</v>
      </c>
      <c r="O13" s="356">
        <v>0.37132141315785583</v>
      </c>
      <c r="P13" s="356">
        <v>0.23634841477307952</v>
      </c>
      <c r="Q13" s="356">
        <v>0.20716783596951571</v>
      </c>
      <c r="R13" s="356">
        <v>0.21880278587088234</v>
      </c>
      <c r="S13" s="356">
        <v>0.39316406851550428</v>
      </c>
      <c r="T13" s="356">
        <v>0.27243116827747021</v>
      </c>
      <c r="U13" s="356">
        <v>0.28830458213688515</v>
      </c>
      <c r="V13" s="356">
        <v>0.451663390644927</v>
      </c>
    </row>
    <row r="14" spans="1:22" ht="12" customHeight="1">
      <c r="A14" s="31"/>
      <c r="B14" s="84" t="s">
        <v>270</v>
      </c>
      <c r="C14" s="81">
        <v>0.68376304462310911</v>
      </c>
      <c r="D14" s="81">
        <v>0.73347217563080314</v>
      </c>
      <c r="E14" s="81">
        <v>0.58921118015769347</v>
      </c>
      <c r="F14" s="81">
        <v>0.70984882258491011</v>
      </c>
      <c r="G14" s="81">
        <v>0.83755414193771127</v>
      </c>
      <c r="H14" s="81">
        <v>0.72683730034921135</v>
      </c>
      <c r="I14" s="81">
        <v>0.83374193062452517</v>
      </c>
      <c r="J14" s="81">
        <v>0.83134359604998465</v>
      </c>
      <c r="K14" s="356">
        <v>0.72751764661494545</v>
      </c>
      <c r="L14" s="358">
        <v>0.42579753929408171</v>
      </c>
      <c r="M14" s="358">
        <v>0.5</v>
      </c>
      <c r="N14" s="358">
        <v>0.53686983340177374</v>
      </c>
      <c r="O14" s="358">
        <v>0.525946246143153</v>
      </c>
      <c r="P14" s="358">
        <v>0.4426711844632954</v>
      </c>
      <c r="Q14" s="358">
        <v>0.52192538248348108</v>
      </c>
      <c r="R14" s="358">
        <v>0.56190696832111775</v>
      </c>
      <c r="S14" s="358">
        <v>0.71580981205549565</v>
      </c>
      <c r="T14" s="358">
        <v>0.69795395484930023</v>
      </c>
      <c r="U14" s="358">
        <v>0.65183473317104368</v>
      </c>
      <c r="V14" s="358">
        <v>0.74566293290653707</v>
      </c>
    </row>
    <row r="15" spans="1:22" ht="12" customHeight="1">
      <c r="A15" s="31"/>
      <c r="B15" s="83" t="s">
        <v>290</v>
      </c>
      <c r="C15" s="77"/>
      <c r="D15" s="77"/>
      <c r="E15" s="77"/>
      <c r="F15" s="77"/>
      <c r="G15" s="77"/>
      <c r="H15" s="77"/>
      <c r="I15" s="77"/>
      <c r="J15" s="77"/>
      <c r="K15" s="359"/>
      <c r="L15" s="359"/>
      <c r="M15" s="359"/>
      <c r="N15" s="359"/>
      <c r="O15" s="359"/>
      <c r="P15" s="359"/>
      <c r="Q15" s="359"/>
      <c r="R15" s="360"/>
      <c r="S15" s="360"/>
      <c r="T15" s="360"/>
      <c r="U15" s="360"/>
      <c r="V15" s="360"/>
    </row>
    <row r="16" spans="1:22" ht="12" customHeight="1">
      <c r="A16" s="31"/>
      <c r="B16" s="84" t="s">
        <v>265</v>
      </c>
      <c r="C16" s="81">
        <v>16.233269757018412</v>
      </c>
      <c r="D16" s="81">
        <v>14.897709725377098</v>
      </c>
      <c r="E16" s="81">
        <v>15.191267324758378</v>
      </c>
      <c r="F16" s="81">
        <v>14.57787234183456</v>
      </c>
      <c r="G16" s="81">
        <v>15.566222031144189</v>
      </c>
      <c r="H16" s="81">
        <v>15.395905162680432</v>
      </c>
      <c r="I16" s="81">
        <v>13.530697016949803</v>
      </c>
      <c r="J16" s="81">
        <v>13.158212838290329</v>
      </c>
      <c r="K16" s="356">
        <v>12.48965045765112</v>
      </c>
      <c r="L16" s="357">
        <v>14.239539048574956</v>
      </c>
      <c r="M16" s="357">
        <v>13.7</v>
      </c>
      <c r="N16" s="357">
        <v>14.11313515847664</v>
      </c>
      <c r="O16" s="357">
        <v>14.053989849552352</v>
      </c>
      <c r="P16" s="357">
        <v>13.425232042077303</v>
      </c>
      <c r="Q16" s="357">
        <v>12.977499682147965</v>
      </c>
      <c r="R16" s="357">
        <v>12.626787912524822</v>
      </c>
      <c r="S16" s="357">
        <v>7.5674340746318212</v>
      </c>
      <c r="T16" s="357">
        <v>7.519904145797855</v>
      </c>
      <c r="U16" s="357">
        <v>11.172075070759014</v>
      </c>
      <c r="V16" s="357">
        <v>9.8525573360487826</v>
      </c>
    </row>
    <row r="17" spans="1:22" ht="12" customHeight="1">
      <c r="A17" s="31"/>
      <c r="B17" s="84" t="s">
        <v>376</v>
      </c>
      <c r="C17" s="81">
        <v>6.3401067364029364</v>
      </c>
      <c r="D17" s="81">
        <v>5.5016144779193024</v>
      </c>
      <c r="E17" s="81">
        <v>5.4749788270771029</v>
      </c>
      <c r="F17" s="81">
        <v>5.1861637104019902</v>
      </c>
      <c r="G17" s="81">
        <v>5.2171384551550739</v>
      </c>
      <c r="H17" s="81">
        <v>5.6871375937467592</v>
      </c>
      <c r="I17" s="81">
        <v>5.582115339858686</v>
      </c>
      <c r="J17" s="81">
        <v>5.7367836554458558</v>
      </c>
      <c r="K17" s="356">
        <v>5.7118509179223791</v>
      </c>
      <c r="L17" s="357">
        <v>5.9795623785818774</v>
      </c>
      <c r="M17" s="357">
        <v>5.8</v>
      </c>
      <c r="N17" s="357">
        <v>6.302251802202238</v>
      </c>
      <c r="O17" s="357">
        <v>5.4459997486978198</v>
      </c>
      <c r="P17" s="357">
        <v>5.1727270545553452</v>
      </c>
      <c r="Q17" s="357">
        <v>5.3977921076711146</v>
      </c>
      <c r="R17" s="357">
        <v>5.8101735822698721</v>
      </c>
      <c r="S17" s="357">
        <v>3.0250479099065446</v>
      </c>
      <c r="T17" s="357">
        <v>2.4927255235464254</v>
      </c>
      <c r="U17" s="357">
        <v>3.3476962435354709</v>
      </c>
      <c r="V17" s="357">
        <v>4.7610588874539621</v>
      </c>
    </row>
    <row r="18" spans="1:22" ht="12" customHeight="1">
      <c r="A18" s="31"/>
      <c r="B18" s="84" t="s">
        <v>377</v>
      </c>
      <c r="C18" s="81">
        <v>0.11735879756629114</v>
      </c>
      <c r="D18" s="81">
        <v>4.7663647431189768E-2</v>
      </c>
      <c r="E18" s="81">
        <v>9.4359912350615929E-2</v>
      </c>
      <c r="F18" s="81">
        <v>9.5227066327660911E-2</v>
      </c>
      <c r="G18" s="81">
        <v>8.0115319500369334E-2</v>
      </c>
      <c r="H18" s="81">
        <v>8.8781793316506E-2</v>
      </c>
      <c r="I18" s="81">
        <v>0.10857761149760121</v>
      </c>
      <c r="J18" s="81">
        <v>8.058980341208781E-2</v>
      </c>
      <c r="K18" s="356">
        <v>4.3892398418114348E-2</v>
      </c>
      <c r="L18" s="357">
        <v>7.985171399660361E-2</v>
      </c>
      <c r="M18" s="357">
        <v>0.1</v>
      </c>
      <c r="N18" s="357">
        <v>8.7314233791469201E-2</v>
      </c>
      <c r="O18" s="357">
        <v>3.6083884340113843E-2</v>
      </c>
      <c r="P18" s="357">
        <v>6.5534250641200623E-2</v>
      </c>
      <c r="Q18" s="357">
        <v>3.1551382455555742E-2</v>
      </c>
      <c r="R18" s="357">
        <v>4.7776302593637243E-2</v>
      </c>
      <c r="S18" s="357">
        <v>4.453213648948378E-2</v>
      </c>
      <c r="T18" s="357">
        <v>1.2514391091676444E-2</v>
      </c>
      <c r="U18" s="357">
        <v>4.7820490258388873E-2</v>
      </c>
      <c r="V18" s="357">
        <v>5.978876198367912E-2</v>
      </c>
    </row>
    <row r="19" spans="1:22" ht="12" customHeight="1">
      <c r="A19" s="31"/>
      <c r="B19" s="84" t="s">
        <v>266</v>
      </c>
      <c r="C19" s="81">
        <v>0.75232392259054892</v>
      </c>
      <c r="D19" s="81">
        <v>0.65510220170469158</v>
      </c>
      <c r="E19" s="81">
        <v>0.49275739760838005</v>
      </c>
      <c r="F19" s="81">
        <v>0.68845875352647024</v>
      </c>
      <c r="G19" s="81">
        <v>0.45003171627363775</v>
      </c>
      <c r="H19" s="81">
        <v>0.61711061346406137</v>
      </c>
      <c r="I19" s="81">
        <v>0.43123847950661048</v>
      </c>
      <c r="J19" s="81">
        <v>0.40474189458634263</v>
      </c>
      <c r="K19" s="356">
        <v>0.58706585155187907</v>
      </c>
      <c r="L19" s="356">
        <v>0.39754337003890594</v>
      </c>
      <c r="M19" s="356">
        <v>0.4</v>
      </c>
      <c r="N19" s="356">
        <v>0.33529704351859557</v>
      </c>
      <c r="O19" s="356">
        <v>0.30990250311129869</v>
      </c>
      <c r="P19" s="356">
        <v>0.25859641826382751</v>
      </c>
      <c r="Q19" s="356">
        <v>0.29316234021757959</v>
      </c>
      <c r="R19" s="356">
        <v>0.313240802598657</v>
      </c>
      <c r="S19" s="356">
        <v>0.20742310454592758</v>
      </c>
      <c r="T19" s="356">
        <v>0.12829032098069251</v>
      </c>
      <c r="U19" s="356">
        <v>0.20677178684093211</v>
      </c>
      <c r="V19" s="356">
        <v>0.27435331521395717</v>
      </c>
    </row>
    <row r="20" spans="1:22" ht="12" customHeight="1">
      <c r="A20" s="31"/>
      <c r="B20" s="84" t="s">
        <v>267</v>
      </c>
      <c r="C20" s="81">
        <v>4.0703396544264372</v>
      </c>
      <c r="D20" s="81">
        <v>4.0848292042029426</v>
      </c>
      <c r="E20" s="81">
        <v>5.1407488702089648</v>
      </c>
      <c r="F20" s="81">
        <v>5.9805366022533963</v>
      </c>
      <c r="G20" s="81">
        <v>5.9869208164263279</v>
      </c>
      <c r="H20" s="81">
        <v>6.6385224904745215</v>
      </c>
      <c r="I20" s="81">
        <v>6.8817375270583696</v>
      </c>
      <c r="J20" s="81">
        <v>6.0215719888703125</v>
      </c>
      <c r="K20" s="356">
        <v>7.3650599605705596</v>
      </c>
      <c r="L20" s="356">
        <v>7.215784283236955</v>
      </c>
      <c r="M20" s="356">
        <v>6.5</v>
      </c>
      <c r="N20" s="356">
        <v>6.6337308656730603</v>
      </c>
      <c r="O20" s="356">
        <v>6.4360125438564655</v>
      </c>
      <c r="P20" s="356">
        <v>6.0331751951574679</v>
      </c>
      <c r="Q20" s="356">
        <v>6.3910406559980943</v>
      </c>
      <c r="R20" s="356">
        <v>6.0491771427543712</v>
      </c>
      <c r="S20" s="356">
        <v>4.5554242757942083</v>
      </c>
      <c r="T20" s="356">
        <v>5.0237673640083251</v>
      </c>
      <c r="U20" s="356">
        <v>4.8423915071715484</v>
      </c>
      <c r="V20" s="356">
        <v>4.5402190425396265</v>
      </c>
    </row>
    <row r="21" spans="1:22" ht="12" customHeight="1">
      <c r="A21" s="31"/>
      <c r="B21" s="84" t="s">
        <v>268</v>
      </c>
      <c r="C21" s="81">
        <v>9.006243811749</v>
      </c>
      <c r="D21" s="81">
        <v>10.972402959067079</v>
      </c>
      <c r="E21" s="81">
        <v>10.369930211224716</v>
      </c>
      <c r="F21" s="81">
        <v>12.143025596039868</v>
      </c>
      <c r="G21" s="81">
        <v>14.457337404163518</v>
      </c>
      <c r="H21" s="81">
        <v>15.587837408093181</v>
      </c>
      <c r="I21" s="81">
        <v>16.401404849829341</v>
      </c>
      <c r="J21" s="81">
        <v>15.959602592290539</v>
      </c>
      <c r="K21" s="356">
        <v>15.770182341177872</v>
      </c>
      <c r="L21" s="356">
        <v>15.621957011514862</v>
      </c>
      <c r="M21" s="356">
        <v>16.8</v>
      </c>
      <c r="N21" s="356">
        <v>17.137955873233491</v>
      </c>
      <c r="O21" s="356">
        <v>18.544238041570367</v>
      </c>
      <c r="P21" s="356">
        <v>18.598752679283038</v>
      </c>
      <c r="Q21" s="356">
        <v>20.136708365792892</v>
      </c>
      <c r="R21" s="356">
        <v>19.907775011877312</v>
      </c>
      <c r="S21" s="356">
        <v>17.872156442383009</v>
      </c>
      <c r="T21" s="356">
        <v>17.285960090602085</v>
      </c>
      <c r="U21" s="356">
        <v>20.002749912468321</v>
      </c>
      <c r="V21" s="356">
        <v>14.187606194680423</v>
      </c>
    </row>
    <row r="22" spans="1:22" ht="12" customHeight="1">
      <c r="A22" s="31"/>
      <c r="B22" s="84" t="s">
        <v>269</v>
      </c>
      <c r="C22" s="81">
        <v>0.21208101535016904</v>
      </c>
      <c r="D22" s="81">
        <v>0.19175195009839566</v>
      </c>
      <c r="E22" s="81">
        <v>0.15266673875436004</v>
      </c>
      <c r="F22" s="81">
        <v>0.25939742652269976</v>
      </c>
      <c r="G22" s="81">
        <v>0.17165990618203722</v>
      </c>
      <c r="H22" s="81">
        <v>0.22417362088297141</v>
      </c>
      <c r="I22" s="81">
        <v>0.17926288324231351</v>
      </c>
      <c r="J22" s="81">
        <v>0.14039662681700121</v>
      </c>
      <c r="K22" s="356">
        <v>0.16528226646414748</v>
      </c>
      <c r="L22" s="356">
        <v>0.16276777336677262</v>
      </c>
      <c r="M22" s="356">
        <v>0.1</v>
      </c>
      <c r="N22" s="356">
        <v>0.32545986315392578</v>
      </c>
      <c r="O22" s="356">
        <v>0.38773224611044477</v>
      </c>
      <c r="P22" s="356">
        <v>0.28289763713845423</v>
      </c>
      <c r="Q22" s="356">
        <v>0.17523237882183687</v>
      </c>
      <c r="R22" s="356">
        <v>0.15014615463847014</v>
      </c>
      <c r="S22" s="356">
        <v>0.31631078168276011</v>
      </c>
      <c r="T22" s="356">
        <v>0.28250709817168329</v>
      </c>
      <c r="U22" s="356">
        <v>0.29677411194183695</v>
      </c>
      <c r="V22" s="356">
        <v>0.39933567430347777</v>
      </c>
    </row>
    <row r="23" spans="1:22" ht="12" customHeight="1">
      <c r="A23" s="31"/>
      <c r="B23" s="84" t="s">
        <v>270</v>
      </c>
      <c r="C23" s="81">
        <v>0.73666796262410661</v>
      </c>
      <c r="D23" s="81">
        <v>0.86364280010004624</v>
      </c>
      <c r="E23" s="81">
        <v>0.6255584879906666</v>
      </c>
      <c r="F23" s="81">
        <v>0.79780482514814777</v>
      </c>
      <c r="G23" s="81">
        <v>0.88685348768307404</v>
      </c>
      <c r="H23" s="81">
        <v>0.85885089589490571</v>
      </c>
      <c r="I23" s="81">
        <v>1.0484164874324515</v>
      </c>
      <c r="J23" s="81">
        <v>1.0034488903895991</v>
      </c>
      <c r="K23" s="356">
        <v>0.6707932192224233</v>
      </c>
      <c r="L23" s="358">
        <v>0.56662610731687613</v>
      </c>
      <c r="M23" s="358">
        <v>0.4</v>
      </c>
      <c r="N23" s="358">
        <v>0.63975346584052872</v>
      </c>
      <c r="O23" s="358">
        <v>0.69832917728234034</v>
      </c>
      <c r="P23" s="358">
        <v>0.53609595927023357</v>
      </c>
      <c r="Q23" s="358">
        <v>0.46572854486975901</v>
      </c>
      <c r="R23" s="358">
        <v>0.58593927518851663</v>
      </c>
      <c r="S23" s="358">
        <v>0.7112379770648779</v>
      </c>
      <c r="T23" s="358">
        <v>0.64383682332003278</v>
      </c>
      <c r="U23" s="358">
        <v>0.64448432327077176</v>
      </c>
      <c r="V23" s="358">
        <v>0.70111660054226288</v>
      </c>
    </row>
    <row r="24" spans="1:22" ht="3" customHeight="1">
      <c r="A24" s="31"/>
      <c r="B24" s="75"/>
      <c r="C24" s="77"/>
      <c r="D24" s="77"/>
      <c r="E24" s="77"/>
      <c r="F24" s="77"/>
      <c r="G24" s="77"/>
      <c r="H24" s="77"/>
      <c r="I24" s="77"/>
      <c r="J24" s="77"/>
      <c r="K24" s="359"/>
      <c r="L24" s="359"/>
      <c r="M24" s="359"/>
      <c r="N24" s="359"/>
      <c r="O24" s="359"/>
      <c r="P24" s="359"/>
      <c r="Q24" s="359"/>
      <c r="R24" s="360"/>
      <c r="S24" s="360"/>
      <c r="T24" s="360"/>
      <c r="U24" s="360"/>
      <c r="V24" s="360"/>
    </row>
    <row r="25" spans="1:22" ht="12" customHeight="1">
      <c r="A25" s="31"/>
      <c r="B25" s="73" t="s">
        <v>59</v>
      </c>
      <c r="C25" s="77"/>
      <c r="D25" s="77"/>
      <c r="E25" s="77"/>
      <c r="F25" s="77"/>
      <c r="G25" s="77"/>
      <c r="H25" s="77"/>
      <c r="I25" s="77"/>
      <c r="J25" s="77"/>
      <c r="K25" s="359"/>
      <c r="L25" s="359"/>
      <c r="M25" s="359"/>
      <c r="N25" s="359"/>
      <c r="O25" s="359"/>
      <c r="P25" s="359"/>
      <c r="Q25" s="359"/>
      <c r="R25" s="360"/>
      <c r="S25" s="360"/>
      <c r="T25" s="360"/>
      <c r="U25" s="360"/>
      <c r="V25" s="360"/>
    </row>
    <row r="26" spans="1:22" ht="12" customHeight="1">
      <c r="A26" s="31"/>
      <c r="B26" s="83" t="s">
        <v>289</v>
      </c>
      <c r="C26" s="77"/>
      <c r="D26" s="77"/>
      <c r="E26" s="77"/>
      <c r="F26" s="77"/>
      <c r="G26" s="77"/>
      <c r="H26" s="77"/>
      <c r="I26" s="77"/>
      <c r="J26" s="77"/>
      <c r="K26" s="359"/>
      <c r="L26" s="359"/>
      <c r="M26" s="359"/>
      <c r="N26" s="359"/>
      <c r="O26" s="359"/>
      <c r="P26" s="359"/>
      <c r="Q26" s="359"/>
      <c r="R26" s="360"/>
      <c r="S26" s="360"/>
      <c r="T26" s="360"/>
      <c r="U26" s="360"/>
      <c r="V26" s="360"/>
    </row>
    <row r="27" spans="1:22" ht="12" customHeight="1">
      <c r="A27" s="31"/>
      <c r="B27" s="84" t="s">
        <v>265</v>
      </c>
      <c r="C27" s="81">
        <v>16.517796971398791</v>
      </c>
      <c r="D27" s="81">
        <v>14.184418082624894</v>
      </c>
      <c r="E27" s="81">
        <v>13.660211681601073</v>
      </c>
      <c r="F27" s="81">
        <v>14.040265147186043</v>
      </c>
      <c r="G27" s="81">
        <v>13.954599962066865</v>
      </c>
      <c r="H27" s="81">
        <v>14.685358824512296</v>
      </c>
      <c r="I27" s="81">
        <v>13.533406524477574</v>
      </c>
      <c r="J27" s="81">
        <v>12.408027096846517</v>
      </c>
      <c r="K27" s="356">
        <v>11.992600671353843</v>
      </c>
      <c r="L27" s="357">
        <v>13.457107775638189</v>
      </c>
      <c r="M27" s="357">
        <v>12.9</v>
      </c>
      <c r="N27" s="357">
        <v>14.152730914966419</v>
      </c>
      <c r="O27" s="357">
        <v>14.663877387348553</v>
      </c>
      <c r="P27" s="357">
        <v>13.291775811642886</v>
      </c>
      <c r="Q27" s="357">
        <v>13.410024771051926</v>
      </c>
      <c r="R27" s="357">
        <v>12.974201374972132</v>
      </c>
      <c r="S27" s="357">
        <v>7.3951128264800117</v>
      </c>
      <c r="T27" s="357">
        <v>7.3884947260381226</v>
      </c>
      <c r="U27" s="357">
        <v>11.766607504849663</v>
      </c>
      <c r="V27" s="357">
        <v>12.319599502759173</v>
      </c>
    </row>
    <row r="28" spans="1:22" ht="12" customHeight="1">
      <c r="A28" s="31"/>
      <c r="B28" s="84" t="s">
        <v>376</v>
      </c>
      <c r="C28" s="81">
        <v>9.0689471746892369</v>
      </c>
      <c r="D28" s="81">
        <v>8.382548442763909</v>
      </c>
      <c r="E28" s="81">
        <v>7.6787692689656168</v>
      </c>
      <c r="F28" s="81">
        <v>7.4190079318905786</v>
      </c>
      <c r="G28" s="81">
        <v>7.2620052933826145</v>
      </c>
      <c r="H28" s="81">
        <v>7.5169120285930351</v>
      </c>
      <c r="I28" s="81">
        <v>7.6479145316730266</v>
      </c>
      <c r="J28" s="81">
        <v>7.9492955644239247</v>
      </c>
      <c r="K28" s="356">
        <v>8.221611840316509</v>
      </c>
      <c r="L28" s="357">
        <v>7.9851815916846052</v>
      </c>
      <c r="M28" s="357">
        <v>8.4</v>
      </c>
      <c r="N28" s="357">
        <v>8.9177043848760391</v>
      </c>
      <c r="O28" s="357">
        <v>8.0281974649170245</v>
      </c>
      <c r="P28" s="357">
        <v>7.8755636866128951</v>
      </c>
      <c r="Q28" s="357">
        <v>7.5992896729427093</v>
      </c>
      <c r="R28" s="357">
        <v>7.5973824265503884</v>
      </c>
      <c r="S28" s="357">
        <v>3.6296970786685687</v>
      </c>
      <c r="T28" s="357">
        <v>3.7112335523593032</v>
      </c>
      <c r="U28" s="357">
        <v>4.4868788851486929</v>
      </c>
      <c r="V28" s="357">
        <v>6.1108134980513729</v>
      </c>
    </row>
    <row r="29" spans="1:22" ht="12" customHeight="1">
      <c r="A29" s="31"/>
      <c r="B29" s="84" t="s">
        <v>377</v>
      </c>
      <c r="C29" s="81">
        <v>0.1318211572828768</v>
      </c>
      <c r="D29" s="81">
        <v>0.13564315613821182</v>
      </c>
      <c r="E29" s="81">
        <v>7.5797289910073173E-2</v>
      </c>
      <c r="F29" s="81">
        <v>5.7170100230633542E-2</v>
      </c>
      <c r="G29" s="81">
        <v>0.1049964027538174</v>
      </c>
      <c r="H29" s="81">
        <v>0.12127418672741343</v>
      </c>
      <c r="I29" s="81">
        <v>9.4070653761539613E-2</v>
      </c>
      <c r="J29" s="81">
        <v>0.14054848453938965</v>
      </c>
      <c r="K29" s="356">
        <v>0.10980425053344897</v>
      </c>
      <c r="L29" s="357">
        <v>7.2122721287837407E-2</v>
      </c>
      <c r="M29" s="357">
        <v>0.1</v>
      </c>
      <c r="N29" s="357">
        <v>7.6049430915959823E-2</v>
      </c>
      <c r="O29" s="357">
        <v>9.2898473809316429E-2</v>
      </c>
      <c r="P29" s="357">
        <v>5.6405205947094701E-2</v>
      </c>
      <c r="Q29" s="357">
        <v>9.4367926813679642E-2</v>
      </c>
      <c r="R29" s="357">
        <v>6.5843318996204922E-2</v>
      </c>
      <c r="S29" s="357">
        <v>3.7907557125472821E-2</v>
      </c>
      <c r="T29" s="357">
        <v>4.5969427854621055E-2</v>
      </c>
      <c r="U29" s="357">
        <v>5.6750188539871363E-2</v>
      </c>
      <c r="V29" s="357">
        <v>0.11998906511215526</v>
      </c>
    </row>
    <row r="30" spans="1:22" ht="12" customHeight="1">
      <c r="A30" s="31"/>
      <c r="B30" s="84" t="s">
        <v>266</v>
      </c>
      <c r="C30" s="81">
        <v>0.75082593027761424</v>
      </c>
      <c r="D30" s="81">
        <v>0.63835150267346297</v>
      </c>
      <c r="E30" s="81">
        <v>0.60654985366327274</v>
      </c>
      <c r="F30" s="81">
        <v>0.42105486664349945</v>
      </c>
      <c r="G30" s="81">
        <v>0.50999088148586702</v>
      </c>
      <c r="H30" s="81">
        <v>0.67664423345059277</v>
      </c>
      <c r="I30" s="81">
        <v>0.44110884743355322</v>
      </c>
      <c r="J30" s="81">
        <v>0.40227536192785057</v>
      </c>
      <c r="K30" s="356">
        <v>0.60530733732434894</v>
      </c>
      <c r="L30" s="356">
        <v>0.44324947520146385</v>
      </c>
      <c r="M30" s="356">
        <v>0.5</v>
      </c>
      <c r="N30" s="356">
        <v>0.42455303872003369</v>
      </c>
      <c r="O30" s="356">
        <v>0.33362903551844042</v>
      </c>
      <c r="P30" s="356">
        <v>0.35031193810457972</v>
      </c>
      <c r="Q30" s="356">
        <v>0.26223778402616149</v>
      </c>
      <c r="R30" s="356">
        <v>0.28555152626751379</v>
      </c>
      <c r="S30" s="356">
        <v>0.14021137596456926</v>
      </c>
      <c r="T30" s="356">
        <v>7.0661338686924147E-2</v>
      </c>
      <c r="U30" s="356">
        <v>0.13159361561039329</v>
      </c>
      <c r="V30" s="356">
        <v>0.23597190325333378</v>
      </c>
    </row>
    <row r="31" spans="1:22" ht="12" customHeight="1">
      <c r="A31" s="31"/>
      <c r="B31" s="84" t="s">
        <v>267</v>
      </c>
      <c r="C31" s="81">
        <v>5.857848462885717</v>
      </c>
      <c r="D31" s="81">
        <v>6.2176403540186032</v>
      </c>
      <c r="E31" s="81">
        <v>6.9339506653557175</v>
      </c>
      <c r="F31" s="81">
        <v>7.4869042721920254</v>
      </c>
      <c r="G31" s="81">
        <v>8.2822953513321647</v>
      </c>
      <c r="H31" s="81">
        <v>9.3255688475487197</v>
      </c>
      <c r="I31" s="81">
        <v>8.8580989649119015</v>
      </c>
      <c r="J31" s="81">
        <v>8.344132229066334</v>
      </c>
      <c r="K31" s="356">
        <v>10.064556222552913</v>
      </c>
      <c r="L31" s="356">
        <v>9.6081080785536166</v>
      </c>
      <c r="M31" s="356">
        <v>9.6999999999999993</v>
      </c>
      <c r="N31" s="356">
        <v>8.6199548022830434</v>
      </c>
      <c r="O31" s="356">
        <v>8.142083907742153</v>
      </c>
      <c r="P31" s="356">
        <v>7.9793538271738091</v>
      </c>
      <c r="Q31" s="356">
        <v>8.1330430004518419</v>
      </c>
      <c r="R31" s="356">
        <v>7.899729168126667</v>
      </c>
      <c r="S31" s="356">
        <v>5.6873030593461351</v>
      </c>
      <c r="T31" s="356">
        <v>6.6342860149260936</v>
      </c>
      <c r="U31" s="356">
        <v>5.9974922180961041</v>
      </c>
      <c r="V31" s="356">
        <v>6.131370075412673</v>
      </c>
    </row>
    <row r="32" spans="1:22" ht="12" customHeight="1">
      <c r="A32" s="31"/>
      <c r="B32" s="84" t="s">
        <v>268</v>
      </c>
      <c r="C32" s="81">
        <v>9.7220875111656078</v>
      </c>
      <c r="D32" s="81">
        <v>12.572035889797393</v>
      </c>
      <c r="E32" s="81">
        <v>10.80438294391087</v>
      </c>
      <c r="F32" s="81">
        <v>14.093962844022265</v>
      </c>
      <c r="G32" s="81">
        <v>15.479677828783448</v>
      </c>
      <c r="H32" s="81">
        <v>16.640085992300204</v>
      </c>
      <c r="I32" s="81">
        <v>16.594748015116881</v>
      </c>
      <c r="J32" s="81">
        <v>16.10422250283484</v>
      </c>
      <c r="K32" s="356">
        <v>15.994371105663641</v>
      </c>
      <c r="L32" s="356">
        <v>14.647243024809509</v>
      </c>
      <c r="M32" s="356">
        <v>16.100000000000001</v>
      </c>
      <c r="N32" s="356">
        <v>16.717259831939415</v>
      </c>
      <c r="O32" s="356">
        <v>17.695083096475603</v>
      </c>
      <c r="P32" s="356">
        <v>18.381684854091102</v>
      </c>
      <c r="Q32" s="356">
        <v>19.086791675918011</v>
      </c>
      <c r="R32" s="356">
        <v>19.452837136559459</v>
      </c>
      <c r="S32" s="356">
        <v>18.150853528943671</v>
      </c>
      <c r="T32" s="356">
        <v>17.000560770634092</v>
      </c>
      <c r="U32" s="356">
        <v>19.122670441369188</v>
      </c>
      <c r="V32" s="356">
        <v>15.187012430481611</v>
      </c>
    </row>
    <row r="33" spans="1:22" ht="12" customHeight="1">
      <c r="A33" s="31"/>
      <c r="B33" s="84" t="s">
        <v>269</v>
      </c>
      <c r="C33" s="81">
        <v>0.30374435736907068</v>
      </c>
      <c r="D33" s="81">
        <v>0.45012759753519582</v>
      </c>
      <c r="E33" s="81">
        <v>0.32911666869699124</v>
      </c>
      <c r="F33" s="81">
        <v>0.20142985655122858</v>
      </c>
      <c r="G33" s="81">
        <v>0.17422895616422909</v>
      </c>
      <c r="H33" s="81">
        <v>0.40275547296472575</v>
      </c>
      <c r="I33" s="81">
        <v>0.34872767519993225</v>
      </c>
      <c r="J33" s="81">
        <v>0.19143236555033069</v>
      </c>
      <c r="K33" s="356">
        <v>0.23003342130999194</v>
      </c>
      <c r="L33" s="356">
        <v>0.16469283625185535</v>
      </c>
      <c r="M33" s="356">
        <v>0.1</v>
      </c>
      <c r="N33" s="356">
        <v>0.49036954515843389</v>
      </c>
      <c r="O33" s="356">
        <v>0.41235294602501998</v>
      </c>
      <c r="P33" s="356">
        <v>0.26937239088033915</v>
      </c>
      <c r="Q33" s="356">
        <v>0.22746290864386706</v>
      </c>
      <c r="R33" s="356">
        <v>0.24180596624820638</v>
      </c>
      <c r="S33" s="356">
        <v>0.44359082411104966</v>
      </c>
      <c r="T33" s="356">
        <v>0.2774731929734563</v>
      </c>
      <c r="U33" s="356">
        <v>0.31577909837804247</v>
      </c>
      <c r="V33" s="356">
        <v>0.50904401607227423</v>
      </c>
    </row>
    <row r="34" spans="1:22" ht="12" customHeight="1">
      <c r="A34" s="31"/>
      <c r="B34" s="84" t="s">
        <v>270</v>
      </c>
      <c r="C34" s="81">
        <v>0.45994972661714306</v>
      </c>
      <c r="D34" s="81">
        <v>0.75313101195172116</v>
      </c>
      <c r="E34" s="81">
        <v>0.48956593888107258</v>
      </c>
      <c r="F34" s="81">
        <v>0.65377482160126998</v>
      </c>
      <c r="G34" s="81">
        <v>0.72282878590489319</v>
      </c>
      <c r="H34" s="81">
        <v>0.69518374108691394</v>
      </c>
      <c r="I34" s="81">
        <v>0.78276977820280624</v>
      </c>
      <c r="J34" s="81">
        <v>0.78178214024611292</v>
      </c>
      <c r="K34" s="356">
        <v>0.724603767726826</v>
      </c>
      <c r="L34" s="358">
        <v>0.40744254248819928</v>
      </c>
      <c r="M34" s="358">
        <v>0.4</v>
      </c>
      <c r="N34" s="358">
        <v>0.48708078136464084</v>
      </c>
      <c r="O34" s="358">
        <v>0.47170869896018874</v>
      </c>
      <c r="P34" s="358">
        <v>0.40172900862200006</v>
      </c>
      <c r="Q34" s="358">
        <v>0.51287789572408615</v>
      </c>
      <c r="R34" s="358">
        <v>0.59565010600038348</v>
      </c>
      <c r="S34" s="358">
        <v>0.76886419222237434</v>
      </c>
      <c r="T34" s="358">
        <v>0.67842758923388502</v>
      </c>
      <c r="U34" s="358">
        <v>0.64716430102638223</v>
      </c>
      <c r="V34" s="358">
        <v>0.74957633350505759</v>
      </c>
    </row>
    <row r="35" spans="1:22" ht="12" customHeight="1">
      <c r="A35" s="31"/>
      <c r="B35" s="83" t="s">
        <v>290</v>
      </c>
      <c r="C35" s="77"/>
      <c r="D35" s="77"/>
      <c r="E35" s="77"/>
      <c r="F35" s="77"/>
      <c r="G35" s="77"/>
      <c r="H35" s="77"/>
      <c r="I35" s="77"/>
      <c r="J35" s="77"/>
      <c r="K35" s="359"/>
      <c r="L35" s="359"/>
      <c r="M35" s="359"/>
      <c r="N35" s="359"/>
      <c r="O35" s="359"/>
      <c r="P35" s="359"/>
      <c r="Q35" s="359"/>
      <c r="R35" s="360"/>
      <c r="S35" s="360"/>
      <c r="T35" s="360"/>
      <c r="U35" s="360"/>
      <c r="V35" s="360"/>
    </row>
    <row r="36" spans="1:22" ht="12" customHeight="1">
      <c r="A36" s="31"/>
      <c r="B36" s="84" t="s">
        <v>265</v>
      </c>
      <c r="C36" s="81">
        <v>14.35899620355498</v>
      </c>
      <c r="D36" s="81">
        <v>12.936195723155652</v>
      </c>
      <c r="E36" s="81">
        <v>12.854203380080447</v>
      </c>
      <c r="F36" s="81">
        <v>11.346849860871627</v>
      </c>
      <c r="G36" s="81">
        <v>12.202841439917137</v>
      </c>
      <c r="H36" s="81">
        <v>12.215831671550061</v>
      </c>
      <c r="I36" s="81">
        <v>10.394055098538665</v>
      </c>
      <c r="J36" s="81">
        <v>10.060004839447128</v>
      </c>
      <c r="K36" s="356">
        <v>9.6368333444790846</v>
      </c>
      <c r="L36" s="357">
        <v>10.708359160962347</v>
      </c>
      <c r="M36" s="357">
        <v>10.8</v>
      </c>
      <c r="N36" s="357">
        <v>10.879604368736265</v>
      </c>
      <c r="O36" s="357">
        <v>10.57549577820034</v>
      </c>
      <c r="P36" s="357">
        <v>10.368761453329626</v>
      </c>
      <c r="Q36" s="357">
        <v>9.8708561189136201</v>
      </c>
      <c r="R36" s="357">
        <v>9.8224325386830333</v>
      </c>
      <c r="S36" s="357">
        <v>5.9019652863801131</v>
      </c>
      <c r="T36" s="357">
        <v>5.9373697565488852</v>
      </c>
      <c r="U36" s="357">
        <v>9.4104507249178031</v>
      </c>
      <c r="V36" s="357">
        <v>8.5466848952501362</v>
      </c>
    </row>
    <row r="37" spans="1:22" ht="12" customHeight="1">
      <c r="A37" s="31"/>
      <c r="B37" s="84" t="s">
        <v>376</v>
      </c>
      <c r="C37" s="81">
        <v>8.4917515213842343</v>
      </c>
      <c r="D37" s="81">
        <v>7.3492578311820127</v>
      </c>
      <c r="E37" s="81">
        <v>7.2126001353814955</v>
      </c>
      <c r="F37" s="81">
        <v>6.8690356565703432</v>
      </c>
      <c r="G37" s="81">
        <v>6.8896673218680506</v>
      </c>
      <c r="H37" s="81">
        <v>7.4831326303255965</v>
      </c>
      <c r="I37" s="81">
        <v>7.121416262901235</v>
      </c>
      <c r="J37" s="81">
        <v>7.2637485003998536</v>
      </c>
      <c r="K37" s="356">
        <v>7.2767615207182761</v>
      </c>
      <c r="L37" s="357">
        <v>7.4812874202594557</v>
      </c>
      <c r="M37" s="357">
        <v>7.3</v>
      </c>
      <c r="N37" s="357">
        <v>7.986745890687116</v>
      </c>
      <c r="O37" s="357">
        <v>6.6905902737689704</v>
      </c>
      <c r="P37" s="357">
        <v>6.4060758490591621</v>
      </c>
      <c r="Q37" s="357">
        <v>6.6139714079052565</v>
      </c>
      <c r="R37" s="357">
        <v>7.1160775875151225</v>
      </c>
      <c r="S37" s="357">
        <v>3.5875723773168522</v>
      </c>
      <c r="T37" s="357">
        <v>3.0025033104095091</v>
      </c>
      <c r="U37" s="357">
        <v>3.9983987908992118</v>
      </c>
      <c r="V37" s="357">
        <v>5.4846276632205297</v>
      </c>
    </row>
    <row r="38" spans="1:22" ht="12" customHeight="1">
      <c r="A38" s="31"/>
      <c r="B38" s="84" t="s">
        <v>377</v>
      </c>
      <c r="C38" s="81">
        <v>0.13832976531707161</v>
      </c>
      <c r="D38" s="81">
        <v>4.4943952718504612E-2</v>
      </c>
      <c r="E38" s="81">
        <v>0.12996038803572665</v>
      </c>
      <c r="F38" s="81">
        <v>0.1331921438087422</v>
      </c>
      <c r="G38" s="81">
        <v>8.9084098887572793E-2</v>
      </c>
      <c r="H38" s="81">
        <v>0.11874550671188448</v>
      </c>
      <c r="I38" s="81">
        <v>0.13593745174139571</v>
      </c>
      <c r="J38" s="81">
        <v>8.4901958428131849E-2</v>
      </c>
      <c r="K38" s="356">
        <v>4.7544290255995138E-2</v>
      </c>
      <c r="L38" s="357">
        <v>9.8481689155066068E-2</v>
      </c>
      <c r="M38" s="357">
        <v>0.1</v>
      </c>
      <c r="N38" s="357">
        <v>0.11104968462574397</v>
      </c>
      <c r="O38" s="357">
        <v>2.9757994650224856E-2</v>
      </c>
      <c r="P38" s="357">
        <v>7.4108659111800479E-2</v>
      </c>
      <c r="Q38" s="357">
        <v>3.6352367425469267E-2</v>
      </c>
      <c r="R38" s="357">
        <v>5.0766642662719602E-2</v>
      </c>
      <c r="S38" s="357">
        <v>5.5710875540170894E-2</v>
      </c>
      <c r="T38" s="357">
        <v>1.4932749874615941E-2</v>
      </c>
      <c r="U38" s="357">
        <v>5.3062768499519776E-2</v>
      </c>
      <c r="V38" s="357">
        <v>6.3408155546478259E-2</v>
      </c>
    </row>
    <row r="39" spans="1:22" ht="12" customHeight="1">
      <c r="A39" s="31"/>
      <c r="B39" s="84" t="s">
        <v>266</v>
      </c>
      <c r="C39" s="81">
        <v>1.0587309767160042</v>
      </c>
      <c r="D39" s="81">
        <v>0.92586345083429844</v>
      </c>
      <c r="E39" s="81">
        <v>0.6826034481173755</v>
      </c>
      <c r="F39" s="81">
        <v>0.95537812687642376</v>
      </c>
      <c r="G39" s="81">
        <v>0.60998665273344199</v>
      </c>
      <c r="H39" s="81">
        <v>0.83945236336058715</v>
      </c>
      <c r="I39" s="81">
        <v>0.56524951715615468</v>
      </c>
      <c r="J39" s="81">
        <v>0.53172248735770977</v>
      </c>
      <c r="K39" s="356">
        <v>0.76511206113939201</v>
      </c>
      <c r="L39" s="356">
        <v>0.51546059277953427</v>
      </c>
      <c r="M39" s="356">
        <v>0.5</v>
      </c>
      <c r="N39" s="356">
        <v>0.42981538685540244</v>
      </c>
      <c r="O39" s="356">
        <v>0.39541730441554745</v>
      </c>
      <c r="P39" s="356">
        <v>0.3300207605125674</v>
      </c>
      <c r="Q39" s="356">
        <v>0.37003619660705839</v>
      </c>
      <c r="R39" s="356">
        <v>0.39037416377483042</v>
      </c>
      <c r="S39" s="356">
        <v>0.24079340490443113</v>
      </c>
      <c r="T39" s="356">
        <v>0.16277385731462679</v>
      </c>
      <c r="U39" s="356">
        <v>0.25009002010188069</v>
      </c>
      <c r="V39" s="356">
        <v>0.32601742376806209</v>
      </c>
    </row>
    <row r="40" spans="1:22" ht="12" customHeight="1">
      <c r="A40" s="31"/>
      <c r="B40" s="84" t="s">
        <v>267</v>
      </c>
      <c r="C40" s="81">
        <v>5.2572551349325289</v>
      </c>
      <c r="D40" s="81">
        <v>5.3062093286407999</v>
      </c>
      <c r="E40" s="81">
        <v>6.4758377855564655</v>
      </c>
      <c r="F40" s="81">
        <v>7.6056194848249437</v>
      </c>
      <c r="G40" s="81">
        <v>7.4405506818620681</v>
      </c>
      <c r="H40" s="81">
        <v>8.2419959732779287</v>
      </c>
      <c r="I40" s="81">
        <v>8.3891252359661674</v>
      </c>
      <c r="J40" s="81">
        <v>7.2381901273596672</v>
      </c>
      <c r="K40" s="356">
        <v>8.7676037677576524</v>
      </c>
      <c r="L40" s="356">
        <v>8.504748814350755</v>
      </c>
      <c r="M40" s="356">
        <v>7.6</v>
      </c>
      <c r="N40" s="356">
        <v>7.9389213437225941</v>
      </c>
      <c r="O40" s="356">
        <v>7.6018463719613765</v>
      </c>
      <c r="P40" s="356">
        <v>7.0595595927104515</v>
      </c>
      <c r="Q40" s="356">
        <v>7.4536115526166329</v>
      </c>
      <c r="R40" s="356">
        <v>6.9931366765046006</v>
      </c>
      <c r="S40" s="356">
        <v>5.1840945147411732</v>
      </c>
      <c r="T40" s="356">
        <v>5.6470310681580393</v>
      </c>
      <c r="U40" s="356">
        <v>5.4609757358011706</v>
      </c>
      <c r="V40" s="356">
        <v>4.7714563470771507</v>
      </c>
    </row>
    <row r="41" spans="1:22" ht="12" customHeight="1">
      <c r="A41" s="31"/>
      <c r="B41" s="84" t="s">
        <v>268</v>
      </c>
      <c r="C41" s="81">
        <v>10.345767962069624</v>
      </c>
      <c r="D41" s="81">
        <v>13.704923901144578</v>
      </c>
      <c r="E41" s="81">
        <v>12.595979879076713</v>
      </c>
      <c r="F41" s="81">
        <v>14.741863992469556</v>
      </c>
      <c r="G41" s="81">
        <v>17.327929752543188</v>
      </c>
      <c r="H41" s="81">
        <v>18.731839051742572</v>
      </c>
      <c r="I41" s="81">
        <v>19.127742806398672</v>
      </c>
      <c r="J41" s="81">
        <v>18.277031153316496</v>
      </c>
      <c r="K41" s="356">
        <v>17.513985338027162</v>
      </c>
      <c r="L41" s="356">
        <v>17.161465364488208</v>
      </c>
      <c r="M41" s="356">
        <v>19.100000000000001</v>
      </c>
      <c r="N41" s="356">
        <v>19.053152503569653</v>
      </c>
      <c r="O41" s="356">
        <v>20.440055709109632</v>
      </c>
      <c r="P41" s="356">
        <v>20.604343901305157</v>
      </c>
      <c r="Q41" s="356">
        <v>22.213934868422303</v>
      </c>
      <c r="R41" s="356">
        <v>22.00335922326229</v>
      </c>
      <c r="S41" s="356">
        <v>19.328226951633052</v>
      </c>
      <c r="T41" s="356">
        <v>18.67991715907673</v>
      </c>
      <c r="U41" s="356">
        <v>21.401222955432001</v>
      </c>
      <c r="V41" s="356">
        <v>14.828538920167405</v>
      </c>
    </row>
    <row r="42" spans="1:22" ht="12" customHeight="1">
      <c r="A42" s="31"/>
      <c r="B42" s="84" t="s">
        <v>269</v>
      </c>
      <c r="C42" s="81">
        <v>0.2103575163584834</v>
      </c>
      <c r="D42" s="81">
        <v>0.18192131349654223</v>
      </c>
      <c r="E42" s="81">
        <v>0.14307460719216222</v>
      </c>
      <c r="F42" s="81">
        <v>0.28940361272193404</v>
      </c>
      <c r="G42" s="81">
        <v>0.19980089489360997</v>
      </c>
      <c r="H42" s="81">
        <v>0.23771248203497433</v>
      </c>
      <c r="I42" s="81">
        <v>0.20052296409850595</v>
      </c>
      <c r="J42" s="81">
        <v>0.1609830112064016</v>
      </c>
      <c r="K42" s="356">
        <v>0.18426334855554904</v>
      </c>
      <c r="L42" s="356">
        <v>0.15653967343012487</v>
      </c>
      <c r="M42" s="356">
        <v>0.1</v>
      </c>
      <c r="N42" s="356">
        <v>0.39255117348105117</v>
      </c>
      <c r="O42" s="356">
        <v>0.46615516899399595</v>
      </c>
      <c r="P42" s="356">
        <v>0.32204122477928798</v>
      </c>
      <c r="Q42" s="356">
        <v>0.18347095752936513</v>
      </c>
      <c r="R42" s="356">
        <v>0.16928587550340141</v>
      </c>
      <c r="S42" s="356">
        <v>0.3646312041279331</v>
      </c>
      <c r="T42" s="356">
        <v>0.2875656211642339</v>
      </c>
      <c r="U42" s="356">
        <v>0.33913757021141383</v>
      </c>
      <c r="V42" s="356">
        <v>0.45557045413898961</v>
      </c>
    </row>
    <row r="43" spans="1:22" ht="12" customHeight="1">
      <c r="A43" s="31"/>
      <c r="B43" s="84" t="s">
        <v>270</v>
      </c>
      <c r="C43" s="81">
        <v>0.48691153068778831</v>
      </c>
      <c r="D43" s="81">
        <v>0.75313101195172116</v>
      </c>
      <c r="E43" s="81">
        <v>0.51942830090902126</v>
      </c>
      <c r="F43" s="81">
        <v>0.72393877569883047</v>
      </c>
      <c r="G43" s="81">
        <v>0.6794873664375698</v>
      </c>
      <c r="H43" s="81">
        <v>0.82201334830960571</v>
      </c>
      <c r="I43" s="81">
        <v>0.94049857020387551</v>
      </c>
      <c r="J43" s="81">
        <v>0.94992518778794954</v>
      </c>
      <c r="K43" s="356">
        <v>0.64108674005602628</v>
      </c>
      <c r="L43" s="358">
        <v>0.52257101461602273</v>
      </c>
      <c r="M43" s="358">
        <v>0.3</v>
      </c>
      <c r="N43" s="358">
        <v>0.55791511508764646</v>
      </c>
      <c r="O43" s="358">
        <v>0.66559842662849644</v>
      </c>
      <c r="P43" s="358">
        <v>0.51716098387842901</v>
      </c>
      <c r="Q43" s="358">
        <v>0.44917089267796251</v>
      </c>
      <c r="R43" s="358">
        <v>0.54647655254176153</v>
      </c>
      <c r="S43" s="358">
        <v>0.70728857392678868</v>
      </c>
      <c r="T43" s="358">
        <v>0.6118856919104122</v>
      </c>
      <c r="U43" s="358">
        <v>0.62467712802139252</v>
      </c>
      <c r="V43" s="358">
        <v>0.67925560299072507</v>
      </c>
    </row>
    <row r="44" spans="1:22" ht="12" customHeight="1">
      <c r="A44" s="31"/>
      <c r="B44" s="73" t="s">
        <v>60</v>
      </c>
      <c r="C44" s="77"/>
      <c r="D44" s="77"/>
      <c r="E44" s="77"/>
      <c r="F44" s="77"/>
      <c r="G44" s="77"/>
      <c r="H44" s="77"/>
      <c r="I44" s="77"/>
      <c r="J44" s="77"/>
      <c r="K44" s="359"/>
      <c r="L44" s="359"/>
      <c r="M44" s="359"/>
      <c r="N44" s="359"/>
      <c r="O44" s="359"/>
      <c r="P44" s="359"/>
      <c r="Q44" s="359"/>
      <c r="R44" s="360"/>
      <c r="S44" s="360"/>
      <c r="T44" s="360"/>
      <c r="U44" s="360"/>
      <c r="V44" s="360"/>
    </row>
    <row r="45" spans="1:22" ht="12" customHeight="1">
      <c r="A45" s="31"/>
      <c r="B45" s="83" t="s">
        <v>289</v>
      </c>
      <c r="C45" s="77"/>
      <c r="D45" s="77"/>
      <c r="E45" s="77"/>
      <c r="F45" s="77"/>
      <c r="G45" s="77"/>
      <c r="H45" s="77"/>
      <c r="I45" s="77"/>
      <c r="J45" s="77"/>
      <c r="K45" s="359"/>
      <c r="L45" s="359"/>
      <c r="M45" s="359"/>
      <c r="N45" s="359"/>
      <c r="O45" s="359"/>
      <c r="P45" s="359"/>
      <c r="Q45" s="359"/>
      <c r="R45" s="360"/>
      <c r="S45" s="360"/>
      <c r="T45" s="360"/>
      <c r="U45" s="360"/>
      <c r="V45" s="360"/>
    </row>
    <row r="46" spans="1:22" ht="12" customHeight="1">
      <c r="A46" s="31"/>
      <c r="B46" s="84" t="s">
        <v>265</v>
      </c>
      <c r="C46" s="81">
        <v>20.92499463051303</v>
      </c>
      <c r="D46" s="81">
        <v>19.497578482165689</v>
      </c>
      <c r="E46" s="81">
        <v>21.01569236709949</v>
      </c>
      <c r="F46" s="81">
        <v>24.169992654450169</v>
      </c>
      <c r="G46" s="81">
        <v>27.58832016285205</v>
      </c>
      <c r="H46" s="81">
        <v>26.696676876416554</v>
      </c>
      <c r="I46" s="81">
        <v>26.940088635793934</v>
      </c>
      <c r="J46" s="81">
        <v>27.209093374485814</v>
      </c>
      <c r="K46" s="356">
        <v>25.464734704480069</v>
      </c>
      <c r="L46" s="356">
        <v>28.679898014071831</v>
      </c>
      <c r="M46" s="356">
        <v>27.6</v>
      </c>
      <c r="N46" s="356">
        <v>28.458974552991478</v>
      </c>
      <c r="O46" s="356">
        <v>30.306176068911189</v>
      </c>
      <c r="P46" s="356">
        <v>28.294170168592085</v>
      </c>
      <c r="Q46" s="356">
        <v>27.945576051823366</v>
      </c>
      <c r="R46" s="356">
        <v>28.386043465344894</v>
      </c>
      <c r="S46" s="356">
        <v>17.307411545497558</v>
      </c>
      <c r="T46" s="356">
        <v>16.258966658540821</v>
      </c>
      <c r="U46" s="356">
        <v>21.017250576709049</v>
      </c>
      <c r="V46" s="356">
        <v>21.821873119294953</v>
      </c>
    </row>
    <row r="47" spans="1:22" ht="12" customHeight="1">
      <c r="A47" s="31"/>
      <c r="B47" s="84" t="s">
        <v>376</v>
      </c>
      <c r="C47" s="81">
        <v>1.4104510433021133</v>
      </c>
      <c r="D47" s="81">
        <v>0.9420708054035446</v>
      </c>
      <c r="E47" s="81">
        <v>0.72830195554617116</v>
      </c>
      <c r="F47" s="81">
        <v>0.74872352816875987</v>
      </c>
      <c r="G47" s="81">
        <v>0.74845450942162173</v>
      </c>
      <c r="H47" s="81">
        <v>0.8977568336918349</v>
      </c>
      <c r="I47" s="81">
        <v>0.97409055350296658</v>
      </c>
      <c r="J47" s="81">
        <v>1.042742985453168</v>
      </c>
      <c r="K47" s="356">
        <v>1.0331789754520566</v>
      </c>
      <c r="L47" s="356">
        <v>1.2165934627403989</v>
      </c>
      <c r="M47" s="356">
        <v>1.1000000000000001</v>
      </c>
      <c r="N47" s="356">
        <v>1.1858557061142136</v>
      </c>
      <c r="O47" s="356">
        <v>1.1856473307816144</v>
      </c>
      <c r="P47" s="356">
        <v>1.1089299825558883</v>
      </c>
      <c r="Q47" s="356">
        <v>1.113809446114054</v>
      </c>
      <c r="R47" s="356">
        <v>1.1204524779510434</v>
      </c>
      <c r="S47" s="356">
        <v>0.70563293469508226</v>
      </c>
      <c r="T47" s="356">
        <v>0.5252065287727935</v>
      </c>
      <c r="U47" s="356">
        <v>0.82555874092183257</v>
      </c>
      <c r="V47" s="356">
        <v>1.2397771480100623</v>
      </c>
    </row>
    <row r="48" spans="1:22" ht="12" customHeight="1">
      <c r="A48" s="31"/>
      <c r="B48" s="84" t="s">
        <v>267</v>
      </c>
      <c r="C48" s="81">
        <v>1.6221035048355825</v>
      </c>
      <c r="D48" s="81">
        <v>1.5561989049682601</v>
      </c>
      <c r="E48" s="81">
        <v>1.6948360469494359</v>
      </c>
      <c r="F48" s="81">
        <v>2.3382044479223518</v>
      </c>
      <c r="G48" s="81">
        <v>2.3300569281152748</v>
      </c>
      <c r="H48" s="81">
        <v>2.7880480501108194</v>
      </c>
      <c r="I48" s="81">
        <v>2.3114780411975278</v>
      </c>
      <c r="J48" s="81">
        <v>3.1877067835829371</v>
      </c>
      <c r="K48" s="356">
        <v>3.5512184483722802</v>
      </c>
      <c r="L48" s="356">
        <v>3.4230536627486243</v>
      </c>
      <c r="M48" s="356">
        <v>3.3</v>
      </c>
      <c r="N48" s="356">
        <v>3.0799342261363756</v>
      </c>
      <c r="O48" s="356">
        <v>2.9088757194992518</v>
      </c>
      <c r="P48" s="356">
        <v>3.1915892108412987</v>
      </c>
      <c r="Q48" s="356">
        <v>3.0904665087809886</v>
      </c>
      <c r="R48" s="356">
        <v>3.0435492837371307</v>
      </c>
      <c r="S48" s="356">
        <v>2.4748894880154388</v>
      </c>
      <c r="T48" s="356">
        <v>2.936074101419115</v>
      </c>
      <c r="U48" s="356">
        <v>2.7554821662837337</v>
      </c>
      <c r="V48" s="356">
        <v>3.655476172053961</v>
      </c>
    </row>
    <row r="49" spans="1:22" ht="12" customHeight="1">
      <c r="A49" s="31"/>
      <c r="B49" s="84" t="s">
        <v>268</v>
      </c>
      <c r="C49" s="81">
        <v>4.9014400865873862</v>
      </c>
      <c r="D49" s="81">
        <v>4.3555715718639334</v>
      </c>
      <c r="E49" s="81">
        <v>4.7873225387499687</v>
      </c>
      <c r="F49" s="81">
        <v>4.222886361120465</v>
      </c>
      <c r="G49" s="81">
        <v>5.9599515050822092</v>
      </c>
      <c r="H49" s="81">
        <v>5.191698166456594</v>
      </c>
      <c r="I49" s="81">
        <v>6.743434276167247</v>
      </c>
      <c r="J49" s="81">
        <v>7.7540880153504759</v>
      </c>
      <c r="K49" s="356">
        <v>8.7380290879471296</v>
      </c>
      <c r="L49" s="356">
        <v>9.0512432063064274</v>
      </c>
      <c r="M49" s="356">
        <v>8.1</v>
      </c>
      <c r="N49" s="356">
        <v>9.5993866799571208</v>
      </c>
      <c r="O49" s="356">
        <v>9.1155017848378748</v>
      </c>
      <c r="P49" s="356">
        <v>9.0635716728714559</v>
      </c>
      <c r="Q49" s="356">
        <v>9.9370818649479578</v>
      </c>
      <c r="R49" s="356">
        <v>9.2347393209964892</v>
      </c>
      <c r="S49" s="356">
        <v>10.822019656716094</v>
      </c>
      <c r="T49" s="356">
        <v>10.953360768296434</v>
      </c>
      <c r="U49" s="356">
        <v>13.461119621137176</v>
      </c>
      <c r="V49" s="356">
        <v>10.362969473919463</v>
      </c>
    </row>
    <row r="50" spans="1:22" ht="12" customHeight="1">
      <c r="A50" s="31"/>
      <c r="B50" s="84" t="s">
        <v>269</v>
      </c>
      <c r="C50" s="81">
        <v>0.29716438261846473</v>
      </c>
      <c r="D50" s="81">
        <v>0.29133202970665389</v>
      </c>
      <c r="E50" s="81">
        <v>0.22144787024725121</v>
      </c>
      <c r="F50" s="81">
        <v>0.30992780524572477</v>
      </c>
      <c r="G50" s="81">
        <v>0.10695006075875126</v>
      </c>
      <c r="H50" s="81">
        <v>0.12341292110167119</v>
      </c>
      <c r="I50" s="81">
        <v>0.13262524389237285</v>
      </c>
      <c r="J50" s="81">
        <v>0.11337803043780795</v>
      </c>
      <c r="K50" s="356">
        <v>0.15440837058521334</v>
      </c>
      <c r="L50" s="356">
        <v>0.16094947308917384</v>
      </c>
      <c r="M50" s="356">
        <v>0.1</v>
      </c>
      <c r="N50" s="356">
        <v>0.1443320640225742</v>
      </c>
      <c r="O50" s="356">
        <v>0.22527155203427535</v>
      </c>
      <c r="P50" s="356">
        <v>0.11351150756679679</v>
      </c>
      <c r="Q50" s="356">
        <v>0.12940482587508284</v>
      </c>
      <c r="R50" s="356">
        <v>0.13071900274771003</v>
      </c>
      <c r="S50" s="356">
        <v>0.19135984482446003</v>
      </c>
      <c r="T50" s="356">
        <v>0.25243728549746591</v>
      </c>
      <c r="U50" s="356">
        <v>0.17790478848555907</v>
      </c>
      <c r="V50" s="356">
        <v>0.16654757880753412</v>
      </c>
    </row>
    <row r="51" spans="1:22" ht="12" customHeight="1">
      <c r="A51" s="31"/>
      <c r="B51" s="84" t="s">
        <v>271</v>
      </c>
      <c r="C51" s="81">
        <v>1.3361455171971084</v>
      </c>
      <c r="D51" s="81">
        <v>1.1648446081660673</v>
      </c>
      <c r="E51" s="81">
        <v>0.8991914235945383</v>
      </c>
      <c r="F51" s="81">
        <v>0.92798987725294413</v>
      </c>
      <c r="G51" s="81">
        <v>1.2081578652825982</v>
      </c>
      <c r="H51" s="81">
        <v>0.83349430952403758</v>
      </c>
      <c r="I51" s="81">
        <v>1.0573235983372278</v>
      </c>
      <c r="J51" s="81">
        <v>1.0271070499725448</v>
      </c>
      <c r="K51" s="356">
        <v>0.76867489408830658</v>
      </c>
      <c r="L51" s="356">
        <f>D52+E52+I52</f>
        <v>0</v>
      </c>
      <c r="M51" s="356">
        <v>0.6</v>
      </c>
      <c r="N51" s="356">
        <v>0.70443335742855273</v>
      </c>
      <c r="O51" s="356">
        <v>0.78340584139941982</v>
      </c>
      <c r="P51" s="356">
        <v>0.64210467268342952</v>
      </c>
      <c r="Q51" s="356">
        <v>0.6027010148659856</v>
      </c>
      <c r="R51" s="356">
        <v>0.43269773844585541</v>
      </c>
      <c r="S51" s="356">
        <v>0.50349002513800667</v>
      </c>
      <c r="T51" s="356">
        <v>0.77538472696450167</v>
      </c>
      <c r="U51" s="356">
        <v>0.69306695531425677</v>
      </c>
      <c r="V51" s="356">
        <v>0.72621782612385011</v>
      </c>
    </row>
    <row r="52" spans="1:22" ht="12" customHeight="1">
      <c r="A52" s="31"/>
      <c r="B52" s="83" t="s">
        <v>290</v>
      </c>
      <c r="C52" s="77"/>
      <c r="D52" s="77"/>
      <c r="E52" s="77"/>
      <c r="F52" s="77"/>
      <c r="G52" s="77"/>
      <c r="H52" s="77"/>
      <c r="I52" s="77"/>
      <c r="J52" s="77"/>
      <c r="K52" s="359"/>
      <c r="L52" s="359"/>
      <c r="M52" s="359"/>
      <c r="N52" s="359"/>
      <c r="O52" s="359"/>
      <c r="P52" s="359"/>
      <c r="Q52" s="359"/>
      <c r="R52" s="360"/>
      <c r="S52" s="360"/>
      <c r="T52" s="360"/>
      <c r="U52" s="360"/>
      <c r="V52" s="360"/>
    </row>
    <row r="53" spans="1:22" ht="12" customHeight="1">
      <c r="A53" s="31"/>
      <c r="B53" s="84" t="s">
        <v>265</v>
      </c>
      <c r="C53" s="81">
        <v>20.478656769374481</v>
      </c>
      <c r="D53" s="81">
        <v>19.360309874291804</v>
      </c>
      <c r="E53" s="81">
        <v>20.862922281537625</v>
      </c>
      <c r="F53" s="81">
        <v>22.682183264263518</v>
      </c>
      <c r="G53" s="81">
        <v>23.887925836977612</v>
      </c>
      <c r="H53" s="81">
        <v>23.816209116158909</v>
      </c>
      <c r="I53" s="81">
        <v>22.681200274739709</v>
      </c>
      <c r="J53" s="81">
        <v>22.442553244513824</v>
      </c>
      <c r="K53" s="356">
        <v>21.149714086932722</v>
      </c>
      <c r="L53" s="356">
        <v>25.065635119607776</v>
      </c>
      <c r="M53" s="356">
        <v>22.6</v>
      </c>
      <c r="N53" s="356">
        <v>23.964291652628329</v>
      </c>
      <c r="O53" s="356">
        <v>25.532356887568547</v>
      </c>
      <c r="P53" s="356">
        <v>23.870103128299789</v>
      </c>
      <c r="Q53" s="356">
        <v>24.04406729679366</v>
      </c>
      <c r="R53" s="356">
        <v>22.595079048950826</v>
      </c>
      <c r="S53" s="356">
        <v>13.825194086052523</v>
      </c>
      <c r="T53" s="356">
        <v>13.407462857690881</v>
      </c>
      <c r="U53" s="356">
        <v>17.768325313222995</v>
      </c>
      <c r="V53" s="356">
        <v>16.114173876905436</v>
      </c>
    </row>
    <row r="54" spans="1:22" ht="12" customHeight="1">
      <c r="A54" s="31"/>
      <c r="B54" s="84" t="s">
        <v>376</v>
      </c>
      <c r="C54" s="81">
        <v>1.4664505892073976</v>
      </c>
      <c r="D54" s="81">
        <v>1.2980790995962233</v>
      </c>
      <c r="E54" s="81">
        <v>1.2580687469347342</v>
      </c>
      <c r="F54" s="81">
        <v>0.9650486996768749</v>
      </c>
      <c r="G54" s="81">
        <v>1.0789538346585474</v>
      </c>
      <c r="H54" s="81">
        <v>0.93164243015765369</v>
      </c>
      <c r="I54" s="81">
        <v>1.0915236569684956</v>
      </c>
      <c r="J54" s="81">
        <v>1.1609574313238</v>
      </c>
      <c r="K54" s="356">
        <v>0.96137976722120377</v>
      </c>
      <c r="L54" s="356">
        <v>1.3754866614217627</v>
      </c>
      <c r="M54" s="356">
        <v>1.3</v>
      </c>
      <c r="N54" s="356">
        <v>1.1703337973407466</v>
      </c>
      <c r="O54" s="356">
        <v>1.3390883767778607</v>
      </c>
      <c r="P54" s="356">
        <v>0.95800658239796399</v>
      </c>
      <c r="Q54" s="356">
        <v>1.0654861370558568</v>
      </c>
      <c r="R54" s="356">
        <v>1.1682400235154713</v>
      </c>
      <c r="S54" s="356">
        <v>0.91144293427613998</v>
      </c>
      <c r="T54" s="356">
        <v>0.5961811763492334</v>
      </c>
      <c r="U54" s="356">
        <v>0.91119674467642331</v>
      </c>
      <c r="V54" s="356">
        <v>1.2915697756258224</v>
      </c>
    </row>
    <row r="55" spans="1:22" ht="12" customHeight="1">
      <c r="A55" s="31"/>
      <c r="B55" s="84" t="s">
        <v>267</v>
      </c>
      <c r="C55" s="81">
        <v>1.3818764061489737</v>
      </c>
      <c r="D55" s="81">
        <v>1.3060924126089148</v>
      </c>
      <c r="E55" s="81">
        <v>1.9007161437980213</v>
      </c>
      <c r="F55" s="81">
        <v>1.9043727771247905</v>
      </c>
      <c r="G55" s="81">
        <v>2.3903378977334944</v>
      </c>
      <c r="H55" s="81">
        <v>2.3927922756849691</v>
      </c>
      <c r="I55" s="81">
        <v>2.4842460377836053</v>
      </c>
      <c r="J55" s="81">
        <v>2.3757557795193467</v>
      </c>
      <c r="K55" s="356">
        <v>3.1074724142063661</v>
      </c>
      <c r="L55" s="356">
        <v>3.2640020772529317</v>
      </c>
      <c r="M55" s="356">
        <v>3</v>
      </c>
      <c r="N55" s="356">
        <v>2.6573853505036311</v>
      </c>
      <c r="O55" s="356">
        <v>2.5889832519221838</v>
      </c>
      <c r="P55" s="356">
        <v>2.5257137601221276</v>
      </c>
      <c r="Q55" s="356">
        <v>2.6059225909757351</v>
      </c>
      <c r="R55" s="356">
        <v>2.6938023064558601</v>
      </c>
      <c r="S55" s="356">
        <v>2.1932860541693402</v>
      </c>
      <c r="T55" s="356">
        <v>2.7050173411953531</v>
      </c>
      <c r="U55" s="356">
        <v>2.5261562793176227</v>
      </c>
      <c r="V55" s="356">
        <v>3.4314435712770956</v>
      </c>
    </row>
    <row r="56" spans="1:22" ht="12" customHeight="1">
      <c r="A56" s="31"/>
      <c r="B56" s="84" t="s">
        <v>268</v>
      </c>
      <c r="C56" s="81">
        <v>5.9721091092667589</v>
      </c>
      <c r="D56" s="81">
        <v>4.7557007845113173</v>
      </c>
      <c r="E56" s="81">
        <v>4.9676879399079876</v>
      </c>
      <c r="F56" s="81">
        <v>5.6244097318944677</v>
      </c>
      <c r="G56" s="81">
        <v>7.3548943048550957</v>
      </c>
      <c r="H56" s="81">
        <v>7.2630456875267759</v>
      </c>
      <c r="I56" s="81">
        <v>8.4478784345269631</v>
      </c>
      <c r="J56" s="81">
        <v>9.0150089317916642</v>
      </c>
      <c r="K56" s="356">
        <v>10.476662178276017</v>
      </c>
      <c r="L56" s="356">
        <v>10.902043027545783</v>
      </c>
      <c r="M56" s="356">
        <v>9.9</v>
      </c>
      <c r="N56" s="356">
        <v>11.303187952549273</v>
      </c>
      <c r="O56" s="356">
        <v>12.288401297630532</v>
      </c>
      <c r="P56" s="356">
        <v>11.745049639311388</v>
      </c>
      <c r="Q56" s="356">
        <v>12.737157347345935</v>
      </c>
      <c r="R56" s="356">
        <v>12.458864037600184</v>
      </c>
      <c r="S56" s="356">
        <v>12.401180419975075</v>
      </c>
      <c r="T56" s="356">
        <v>12.0999722610437</v>
      </c>
      <c r="U56" s="356">
        <v>14.766288364632745</v>
      </c>
      <c r="V56" s="356">
        <v>11.114354298016476</v>
      </c>
    </row>
    <row r="57" spans="1:22" ht="12" customHeight="1">
      <c r="A57" s="31"/>
      <c r="B57" s="84" t="s">
        <v>269</v>
      </c>
      <c r="C57" s="81">
        <v>0.21598488531706503</v>
      </c>
      <c r="D57" s="81">
        <v>0.21411742916898516</v>
      </c>
      <c r="E57" s="81">
        <v>0.17594520344708026</v>
      </c>
      <c r="F57" s="81">
        <v>0.18413349258608053</v>
      </c>
      <c r="G57" s="81">
        <v>0.10203324142936276</v>
      </c>
      <c r="H57" s="81">
        <v>0.18832497574891921</v>
      </c>
      <c r="I57" s="81">
        <v>0.11724099990471669</v>
      </c>
      <c r="J57" s="81">
        <v>7.8705804097555121E-2</v>
      </c>
      <c r="K57" s="356">
        <v>0.10766294768440486</v>
      </c>
      <c r="L57" s="356">
        <v>0.18186224331734802</v>
      </c>
      <c r="M57" s="356">
        <v>0.1</v>
      </c>
      <c r="N57" s="356">
        <v>0.12106193395298877</v>
      </c>
      <c r="O57" s="356">
        <v>0.12895155694263291</v>
      </c>
      <c r="P57" s="356">
        <v>0.1491323300990208</v>
      </c>
      <c r="Q57" s="356">
        <v>0.14588469652109637</v>
      </c>
      <c r="R57" s="356">
        <v>8.2112583846694329E-2</v>
      </c>
      <c r="S57" s="356">
        <v>0.13475372732944885</v>
      </c>
      <c r="T57" s="356">
        <v>0.2636876960048613</v>
      </c>
      <c r="U57" s="356">
        <v>0.1381478006388609</v>
      </c>
      <c r="V57" s="356">
        <v>0.12969170557547302</v>
      </c>
    </row>
    <row r="58" spans="1:22" ht="12" customHeight="1">
      <c r="A58" s="31"/>
      <c r="B58" s="84" t="s">
        <v>271</v>
      </c>
      <c r="C58" s="81">
        <v>1.4305312623978379</v>
      </c>
      <c r="D58" s="81">
        <v>1.2080159191239299</v>
      </c>
      <c r="E58" s="81">
        <v>0.92311542554607473</v>
      </c>
      <c r="F58" s="81">
        <v>1.0020316766319319</v>
      </c>
      <c r="G58" s="81">
        <v>1.5121150377480177</v>
      </c>
      <c r="H58" s="81">
        <v>0.99422021648524894</v>
      </c>
      <c r="I58" s="81">
        <v>1.4322946347935783</v>
      </c>
      <c r="J58" s="81">
        <v>1.255731584305156</v>
      </c>
      <c r="K58" s="356">
        <v>0.84036293019238995</v>
      </c>
      <c r="L58" s="356">
        <f>D60+E60+I60</f>
        <v>0</v>
      </c>
      <c r="M58" s="356">
        <v>0.6</v>
      </c>
      <c r="N58" s="356">
        <v>0.88907918837513433</v>
      </c>
      <c r="O58" s="356">
        <v>0.89101249378517311</v>
      </c>
      <c r="P58" s="356">
        <v>0.65155350575674043</v>
      </c>
      <c r="Q58" s="356">
        <v>0.55848009932793896</v>
      </c>
      <c r="R58" s="356">
        <v>0.72621247738256889</v>
      </c>
      <c r="S58" s="356">
        <v>0.72607729269832089</v>
      </c>
      <c r="T58" s="356">
        <v>0.76270574861070228</v>
      </c>
      <c r="U58" s="356">
        <v>0.79141229058051099</v>
      </c>
      <c r="V58" s="356">
        <v>0.80593938383388342</v>
      </c>
    </row>
    <row r="59" spans="1:22" ht="9" customHeight="1" thickBot="1">
      <c r="A59" s="31"/>
      <c r="B59" s="425"/>
      <c r="C59" s="482"/>
      <c r="D59" s="482"/>
      <c r="E59" s="482"/>
      <c r="F59" s="482"/>
      <c r="G59" s="482"/>
      <c r="H59" s="482"/>
      <c r="I59" s="482"/>
      <c r="J59" s="482"/>
      <c r="K59" s="482"/>
      <c r="L59" s="482"/>
      <c r="M59" s="482"/>
      <c r="N59" s="482"/>
      <c r="O59" s="419"/>
      <c r="P59" s="419"/>
      <c r="Q59" s="419"/>
      <c r="R59" s="419"/>
      <c r="S59" s="419"/>
      <c r="T59" s="419"/>
      <c r="U59" s="419"/>
      <c r="V59" s="419"/>
    </row>
    <row r="60" spans="1:22" ht="14.1" customHeight="1">
      <c r="A60" s="31"/>
      <c r="B60" s="481" t="s">
        <v>272</v>
      </c>
      <c r="C60" s="481"/>
      <c r="D60" s="481"/>
      <c r="E60" s="481"/>
      <c r="F60" s="481"/>
      <c r="G60" s="481"/>
      <c r="H60" s="481"/>
      <c r="I60" s="481"/>
      <c r="J60" s="481"/>
      <c r="K60" s="481"/>
      <c r="L60" s="481"/>
      <c r="M60" s="481"/>
    </row>
    <row r="61" spans="1:22" ht="22.5" customHeight="1">
      <c r="A61" s="31"/>
      <c r="B61" s="517" t="s">
        <v>273</v>
      </c>
      <c r="C61" s="517"/>
      <c r="D61" s="517"/>
      <c r="E61" s="517"/>
      <c r="F61" s="517"/>
      <c r="G61" s="517"/>
      <c r="H61" s="517"/>
      <c r="I61" s="517"/>
      <c r="J61" s="517"/>
      <c r="K61" s="517"/>
      <c r="L61" s="517"/>
      <c r="M61" s="517"/>
      <c r="N61" s="517"/>
      <c r="O61" s="517"/>
      <c r="P61" s="517"/>
      <c r="Q61" s="517"/>
      <c r="R61" s="517"/>
      <c r="S61" s="517"/>
      <c r="T61" s="517"/>
      <c r="U61" s="517"/>
      <c r="V61" s="517"/>
    </row>
    <row r="62" spans="1:22" ht="11.25" customHeight="1">
      <c r="A62" s="31"/>
      <c r="B62" s="39" t="s">
        <v>243</v>
      </c>
      <c r="C62" s="38"/>
      <c r="D62" s="38"/>
      <c r="E62" s="38"/>
      <c r="F62" s="38"/>
      <c r="G62" s="38"/>
      <c r="H62" s="38"/>
      <c r="I62" s="38"/>
      <c r="J62" s="38"/>
      <c r="K62" s="79"/>
      <c r="L62" s="79"/>
    </row>
    <row r="63" spans="1:22" ht="12" customHeight="1">
      <c r="B63" s="40"/>
      <c r="C63" s="41"/>
      <c r="D63" s="41"/>
      <c r="E63" s="41"/>
      <c r="F63" s="41"/>
      <c r="G63" s="41"/>
      <c r="H63" s="41"/>
      <c r="I63" s="41"/>
      <c r="J63" s="41"/>
      <c r="K63" s="42"/>
      <c r="L63" s="42"/>
    </row>
    <row r="64" spans="1:22" ht="12" customHeight="1">
      <c r="B64" s="40"/>
      <c r="C64" s="41"/>
      <c r="D64" s="41"/>
      <c r="E64" s="41"/>
      <c r="F64" s="41"/>
      <c r="G64" s="41"/>
      <c r="H64" s="41"/>
      <c r="I64" s="41"/>
      <c r="J64" s="41"/>
      <c r="K64" s="42"/>
      <c r="L64" s="42"/>
    </row>
    <row r="65" spans="1:3" ht="12" customHeight="1">
      <c r="A65" s="42"/>
      <c r="B65" s="42"/>
      <c r="C65" s="42"/>
    </row>
    <row r="66" spans="1:3" ht="12" customHeight="1">
      <c r="A66" s="42"/>
      <c r="B66" s="42"/>
      <c r="C66" s="42"/>
    </row>
    <row r="67" spans="1:3" ht="12" customHeight="1">
      <c r="A67" s="42"/>
      <c r="B67" s="42"/>
      <c r="C67" s="42"/>
    </row>
    <row r="68" spans="1:3" ht="12" customHeight="1">
      <c r="A68" s="42"/>
      <c r="B68" s="42"/>
      <c r="C68" s="42"/>
    </row>
  </sheetData>
  <mergeCells count="3">
    <mergeCell ref="B1:V1"/>
    <mergeCell ref="B2:V2"/>
    <mergeCell ref="B61:V61"/>
  </mergeCells>
  <pageMargins left="0.70866141732283472" right="0.70866141732283472" top="0.74803149606299213" bottom="0.74803149606299213" header="0.31496062992125984" footer="0.31496062992125984"/>
  <pageSetup paperSize="9" scale="8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2CF75-8EE5-48EE-BEEA-56A8634EA81E}">
  <dimension ref="A1:Q51"/>
  <sheetViews>
    <sheetView tabSelected="1" workbookViewId="0">
      <selection activeCell="S39" sqref="S39"/>
    </sheetView>
  </sheetViews>
  <sheetFormatPr baseColWidth="10" defaultColWidth="11.42578125" defaultRowHeight="9"/>
  <cols>
    <col min="1" max="1" width="2.28515625" style="376" customWidth="1"/>
    <col min="2" max="2" width="21.42578125" style="376" customWidth="1"/>
    <col min="3" max="3" width="7.7109375" style="376" hidden="1" customWidth="1"/>
    <col min="4" max="13" width="10" style="376" customWidth="1"/>
    <col min="14" max="14" width="10.28515625" style="376" customWidth="1"/>
    <col min="15" max="16384" width="11.42578125" style="376"/>
  </cols>
  <sheetData>
    <row r="1" spans="1:17">
      <c r="B1" s="375"/>
    </row>
    <row r="2" spans="1:17" s="332" customFormat="1" ht="32.25" customHeight="1">
      <c r="A2" s="330"/>
      <c r="B2" s="549" t="s">
        <v>555</v>
      </c>
      <c r="C2" s="549"/>
      <c r="D2" s="549"/>
      <c r="E2" s="549"/>
      <c r="F2" s="549"/>
      <c r="G2" s="549"/>
      <c r="H2" s="549"/>
      <c r="I2" s="549"/>
      <c r="J2" s="549"/>
      <c r="K2" s="549"/>
      <c r="L2" s="549"/>
      <c r="M2" s="549"/>
      <c r="N2" s="373"/>
      <c r="O2" s="373"/>
      <c r="P2" s="373"/>
      <c r="Q2" s="373"/>
    </row>
    <row r="3" spans="1:17" s="377" customFormat="1" ht="14.25">
      <c r="B3" s="520" t="s">
        <v>492</v>
      </c>
      <c r="C3" s="520"/>
      <c r="D3" s="520"/>
      <c r="E3" s="520"/>
      <c r="F3" s="520"/>
      <c r="G3" s="520"/>
      <c r="H3" s="520"/>
      <c r="I3" s="520"/>
      <c r="J3" s="520"/>
      <c r="K3" s="520"/>
      <c r="L3" s="520"/>
      <c r="M3" s="520"/>
    </row>
    <row r="4" spans="1:17" ht="9.75" thickBot="1">
      <c r="B4" s="375"/>
    </row>
    <row r="5" spans="1:17" ht="26.25" customHeight="1" thickBot="1">
      <c r="B5" s="469" t="s">
        <v>57</v>
      </c>
      <c r="C5" s="469">
        <v>2013</v>
      </c>
      <c r="D5" s="469">
        <v>2014</v>
      </c>
      <c r="E5" s="469">
        <v>2015</v>
      </c>
      <c r="F5" s="469">
        <v>2016</v>
      </c>
      <c r="G5" s="469">
        <v>2017</v>
      </c>
      <c r="H5" s="469">
        <v>2018</v>
      </c>
      <c r="I5" s="469">
        <v>2019</v>
      </c>
      <c r="J5" s="469">
        <v>2020</v>
      </c>
      <c r="K5" s="469">
        <v>2021</v>
      </c>
      <c r="L5" s="469">
        <v>2022</v>
      </c>
      <c r="M5" s="469">
        <v>2023</v>
      </c>
    </row>
    <row r="6" spans="1:17" ht="8.1" customHeight="1">
      <c r="B6" s="387"/>
      <c r="C6" s="377"/>
      <c r="D6" s="377"/>
      <c r="E6" s="377"/>
      <c r="F6" s="377"/>
      <c r="G6" s="377"/>
      <c r="H6" s="377"/>
      <c r="J6" s="378"/>
      <c r="K6" s="378"/>
      <c r="L6" s="378"/>
      <c r="M6" s="378"/>
    </row>
    <row r="7" spans="1:17" ht="9.9499999999999993" customHeight="1">
      <c r="B7" s="328" t="s">
        <v>2</v>
      </c>
      <c r="C7" s="379">
        <v>73.985880456543171</v>
      </c>
      <c r="D7" s="401">
        <v>74.599999999999994</v>
      </c>
      <c r="E7" s="401">
        <v>74.593950861916341</v>
      </c>
      <c r="F7" s="401">
        <v>76.2</v>
      </c>
      <c r="G7" s="401">
        <v>75.400000000000006</v>
      </c>
      <c r="H7" s="402">
        <v>76.25961672234304</v>
      </c>
      <c r="I7" s="403">
        <v>75.900000000000006</v>
      </c>
      <c r="J7" s="401">
        <v>77.371742286937874</v>
      </c>
      <c r="K7" s="401">
        <v>78.071194346578196</v>
      </c>
      <c r="L7" s="401">
        <v>77.947527581178619</v>
      </c>
      <c r="M7" s="401">
        <v>77.353521303517297</v>
      </c>
    </row>
    <row r="8" spans="1:17" ht="5.0999999999999996" customHeight="1">
      <c r="B8" s="387"/>
      <c r="C8" s="377"/>
      <c r="D8" s="404"/>
      <c r="E8" s="404"/>
      <c r="F8" s="404"/>
      <c r="G8" s="404"/>
      <c r="H8" s="404"/>
      <c r="I8" s="405"/>
      <c r="J8" s="403"/>
      <c r="K8" s="403"/>
      <c r="L8" s="403"/>
      <c r="M8" s="403"/>
    </row>
    <row r="9" spans="1:17" ht="12" customHeight="1">
      <c r="B9" s="328" t="s">
        <v>58</v>
      </c>
      <c r="C9" s="377"/>
      <c r="D9" s="404"/>
      <c r="E9" s="404"/>
      <c r="F9" s="404"/>
      <c r="G9" s="404"/>
      <c r="H9" s="404"/>
      <c r="I9" s="405"/>
      <c r="J9" s="403"/>
      <c r="K9" s="403"/>
      <c r="L9" s="403"/>
      <c r="M9" s="403"/>
    </row>
    <row r="10" spans="1:17" ht="12" customHeight="1">
      <c r="B10" s="387" t="s">
        <v>59</v>
      </c>
      <c r="C10" s="381">
        <v>73.940171973436463</v>
      </c>
      <c r="D10" s="406">
        <v>74.599999999999994</v>
      </c>
      <c r="E10" s="406">
        <v>74.771674543392592</v>
      </c>
      <c r="F10" s="406">
        <v>76.400000000000006</v>
      </c>
      <c r="G10" s="406">
        <v>75.2</v>
      </c>
      <c r="H10" s="407">
        <v>76.072932024083656</v>
      </c>
      <c r="I10" s="404" t="s">
        <v>493</v>
      </c>
      <c r="J10" s="406">
        <v>77.161677098074904</v>
      </c>
      <c r="K10" s="406">
        <v>77.994289908040543</v>
      </c>
      <c r="L10" s="406">
        <v>78.172610549892994</v>
      </c>
      <c r="M10" s="406">
        <v>77.322250475297579</v>
      </c>
    </row>
    <row r="11" spans="1:17" ht="12" customHeight="1">
      <c r="B11" s="387" t="s">
        <v>60</v>
      </c>
      <c r="C11" s="381">
        <v>74.105220575077126</v>
      </c>
      <c r="D11" s="406">
        <v>74.8</v>
      </c>
      <c r="E11" s="406">
        <v>74.056106660089824</v>
      </c>
      <c r="F11" s="406">
        <v>75.5</v>
      </c>
      <c r="G11" s="406">
        <v>76</v>
      </c>
      <c r="H11" s="406">
        <v>76.908819144049218</v>
      </c>
      <c r="I11" s="404" t="s">
        <v>494</v>
      </c>
      <c r="J11" s="406">
        <v>78.022356037782188</v>
      </c>
      <c r="K11" s="406">
        <v>78.333619118707503</v>
      </c>
      <c r="L11" s="406">
        <v>77.189791032364724</v>
      </c>
      <c r="M11" s="406">
        <v>77.455438780800392</v>
      </c>
    </row>
    <row r="12" spans="1:17" ht="6.75" customHeight="1">
      <c r="B12" s="388"/>
      <c r="D12" s="405"/>
      <c r="E12" s="405"/>
      <c r="F12" s="405"/>
      <c r="G12" s="405"/>
      <c r="H12" s="405"/>
      <c r="I12" s="405"/>
      <c r="J12" s="403"/>
      <c r="K12" s="403"/>
      <c r="L12" s="403"/>
      <c r="M12" s="403"/>
    </row>
    <row r="13" spans="1:17" ht="12.75" customHeight="1">
      <c r="B13" s="328" t="s">
        <v>61</v>
      </c>
      <c r="D13" s="405"/>
      <c r="E13" s="405"/>
      <c r="F13" s="405"/>
      <c r="G13" s="405"/>
      <c r="H13" s="405"/>
      <c r="I13" s="405"/>
      <c r="J13" s="403"/>
      <c r="K13" s="403"/>
      <c r="L13" s="403"/>
      <c r="M13" s="403"/>
    </row>
    <row r="14" spans="1:17" ht="12" hidden="1" customHeight="1">
      <c r="B14" s="389" t="s">
        <v>495</v>
      </c>
      <c r="C14" s="385">
        <v>75</v>
      </c>
      <c r="D14" s="408">
        <v>75.400000000000006</v>
      </c>
      <c r="E14" s="408">
        <v>75.599999999999994</v>
      </c>
      <c r="F14" s="408">
        <v>77.3</v>
      </c>
      <c r="G14" s="408">
        <v>75.8</v>
      </c>
      <c r="H14" s="409">
        <v>75.885480527557959</v>
      </c>
      <c r="I14" s="408" t="s">
        <v>496</v>
      </c>
      <c r="J14" s="403"/>
      <c r="K14" s="403"/>
      <c r="L14" s="403"/>
      <c r="M14" s="403"/>
    </row>
    <row r="15" spans="1:17" ht="12" hidden="1" customHeight="1">
      <c r="B15" s="389" t="s">
        <v>497</v>
      </c>
      <c r="C15" s="385">
        <v>74</v>
      </c>
      <c r="D15" s="408">
        <v>76.2</v>
      </c>
      <c r="E15" s="408">
        <v>74.599999999999994</v>
      </c>
      <c r="F15" s="408">
        <v>76.3</v>
      </c>
      <c r="G15" s="408">
        <v>75.099999999999994</v>
      </c>
      <c r="H15" s="409">
        <v>77.769537891622946</v>
      </c>
      <c r="I15" s="408" t="s">
        <v>498</v>
      </c>
      <c r="J15" s="403"/>
      <c r="K15" s="403"/>
      <c r="L15" s="403"/>
      <c r="M15" s="403"/>
    </row>
    <row r="16" spans="1:17" ht="12" customHeight="1">
      <c r="B16" s="387" t="s">
        <v>249</v>
      </c>
      <c r="C16" s="381">
        <v>74.523972518512096</v>
      </c>
      <c r="D16" s="404">
        <v>75.7</v>
      </c>
      <c r="E16" s="406">
        <v>75.124255131249782</v>
      </c>
      <c r="F16" s="406">
        <v>76.822056996284488</v>
      </c>
      <c r="G16" s="406">
        <v>75.468009851889207</v>
      </c>
      <c r="H16" s="406">
        <v>76.692019964864173</v>
      </c>
      <c r="I16" s="406">
        <v>75.249371677563616</v>
      </c>
      <c r="J16" s="406">
        <v>77.492137883854866</v>
      </c>
      <c r="K16" s="406">
        <v>78.056716497423224</v>
      </c>
      <c r="L16" s="406">
        <v>79.094754663121236</v>
      </c>
      <c r="M16" s="406">
        <v>77.175723779185461</v>
      </c>
    </row>
    <row r="17" spans="2:13" ht="12.75" customHeight="1">
      <c r="B17" s="387" t="s">
        <v>62</v>
      </c>
      <c r="C17" s="377">
        <v>74.3</v>
      </c>
      <c r="D17" s="404">
        <v>74.099999999999994</v>
      </c>
      <c r="E17" s="404">
        <v>74.599999999999994</v>
      </c>
      <c r="F17" s="404">
        <v>75.599999999999994</v>
      </c>
      <c r="G17" s="404">
        <v>75.599999999999994</v>
      </c>
      <c r="H17" s="406">
        <v>75.870641894003697</v>
      </c>
      <c r="I17" s="404" t="s">
        <v>499</v>
      </c>
      <c r="J17" s="406">
        <v>77.896269708032321</v>
      </c>
      <c r="K17" s="406">
        <v>79.144794547921563</v>
      </c>
      <c r="L17" s="406">
        <v>76.470600252839404</v>
      </c>
      <c r="M17" s="406">
        <v>78.719668619360775</v>
      </c>
    </row>
    <row r="18" spans="2:13" ht="12.75" customHeight="1">
      <c r="B18" s="387" t="s">
        <v>63</v>
      </c>
      <c r="C18" s="377">
        <v>71.3</v>
      </c>
      <c r="D18" s="404">
        <v>71.400000000000006</v>
      </c>
      <c r="E18" s="404">
        <v>72.900000000000006</v>
      </c>
      <c r="F18" s="404">
        <v>74.900000000000006</v>
      </c>
      <c r="G18" s="404">
        <v>74.8</v>
      </c>
      <c r="H18" s="406">
        <v>75.246309033889062</v>
      </c>
      <c r="I18" s="404" t="s">
        <v>500</v>
      </c>
      <c r="J18" s="406">
        <v>75.970487875511452</v>
      </c>
      <c r="K18" s="406">
        <v>76.415063549531766</v>
      </c>
      <c r="L18" s="406">
        <v>76.174074043376024</v>
      </c>
      <c r="M18" s="406">
        <v>75.731683947198817</v>
      </c>
    </row>
    <row r="19" spans="2:13" ht="6.75" customHeight="1">
      <c r="B19" s="387"/>
      <c r="D19" s="405"/>
      <c r="E19" s="405"/>
      <c r="F19" s="405"/>
      <c r="G19" s="405"/>
      <c r="H19" s="405"/>
      <c r="I19" s="405"/>
      <c r="J19" s="403"/>
      <c r="K19" s="403"/>
      <c r="L19" s="403"/>
      <c r="M19" s="403"/>
    </row>
    <row r="20" spans="2:13" ht="12.75" customHeight="1">
      <c r="B20" s="328" t="s">
        <v>67</v>
      </c>
      <c r="D20" s="405"/>
      <c r="E20" s="405"/>
      <c r="F20" s="405"/>
      <c r="G20" s="405"/>
      <c r="H20" s="405"/>
      <c r="I20" s="405"/>
      <c r="J20" s="403"/>
      <c r="K20" s="403"/>
      <c r="L20" s="403"/>
      <c r="M20" s="403"/>
    </row>
    <row r="21" spans="2:13" ht="12.75" customHeight="1">
      <c r="B21" s="387" t="s">
        <v>68</v>
      </c>
      <c r="C21" s="381">
        <v>72.400000000000006</v>
      </c>
      <c r="D21" s="406">
        <v>72.8</v>
      </c>
      <c r="E21" s="406" t="s">
        <v>501</v>
      </c>
      <c r="F21" s="406">
        <v>76.099999999999994</v>
      </c>
      <c r="G21" s="406">
        <v>77.8</v>
      </c>
      <c r="H21" s="406">
        <v>77.147308545210464</v>
      </c>
      <c r="I21" s="404" t="s">
        <v>502</v>
      </c>
      <c r="J21" s="406">
        <v>78.705617183920353</v>
      </c>
      <c r="K21" s="406">
        <v>77.599601136616599</v>
      </c>
      <c r="L21" s="406">
        <v>78.951000362027102</v>
      </c>
      <c r="M21" s="406">
        <v>77.905015197769018</v>
      </c>
    </row>
    <row r="22" spans="2:13" ht="12.75" customHeight="1">
      <c r="B22" s="387" t="s">
        <v>69</v>
      </c>
      <c r="C22" s="381">
        <v>74.7</v>
      </c>
      <c r="D22" s="406">
        <v>72.400000000000006</v>
      </c>
      <c r="E22" s="406">
        <v>75.400000000000006</v>
      </c>
      <c r="F22" s="406">
        <v>75</v>
      </c>
      <c r="G22" s="406">
        <v>75.7</v>
      </c>
      <c r="H22" s="406">
        <v>71.7465947845551</v>
      </c>
      <c r="I22" s="404" t="s">
        <v>503</v>
      </c>
      <c r="J22" s="406">
        <v>77.868836737581788</v>
      </c>
      <c r="K22" s="406">
        <v>80.596449262382322</v>
      </c>
      <c r="L22" s="406">
        <v>78.32078487689914</v>
      </c>
      <c r="M22" s="406">
        <v>79.371169454119766</v>
      </c>
    </row>
    <row r="23" spans="2:13" ht="12.75" customHeight="1">
      <c r="B23" s="387" t="s">
        <v>70</v>
      </c>
      <c r="C23" s="381">
        <v>79.900000000000006</v>
      </c>
      <c r="D23" s="406">
        <v>75.7</v>
      </c>
      <c r="E23" s="406">
        <v>74.5</v>
      </c>
      <c r="F23" s="406">
        <v>74.599999999999994</v>
      </c>
      <c r="G23" s="406">
        <v>79.099999999999994</v>
      </c>
      <c r="H23" s="406">
        <v>80.974275395749331</v>
      </c>
      <c r="I23" s="404" t="s">
        <v>504</v>
      </c>
      <c r="J23" s="406">
        <v>80.141756162830674</v>
      </c>
      <c r="K23" s="406">
        <v>79.936163257006626</v>
      </c>
      <c r="L23" s="406">
        <v>76.538899054010813</v>
      </c>
      <c r="M23" s="406">
        <v>79.667018973106536</v>
      </c>
    </row>
    <row r="24" spans="2:13" ht="12" customHeight="1">
      <c r="B24" s="387" t="s">
        <v>71</v>
      </c>
      <c r="C24" s="381">
        <v>76.599999999999994</v>
      </c>
      <c r="D24" s="406">
        <v>74.8</v>
      </c>
      <c r="E24" s="406">
        <v>78.3</v>
      </c>
      <c r="F24" s="406">
        <v>76.7</v>
      </c>
      <c r="G24" s="406">
        <v>76.2</v>
      </c>
      <c r="H24" s="406">
        <v>77.576584706781375</v>
      </c>
      <c r="I24" s="404" t="s">
        <v>505</v>
      </c>
      <c r="J24" s="406">
        <v>80.456105457847499</v>
      </c>
      <c r="K24" s="406">
        <v>80.692655267028073</v>
      </c>
      <c r="L24" s="406">
        <v>79.082873689267231</v>
      </c>
      <c r="M24" s="406">
        <v>78.801069539883983</v>
      </c>
    </row>
    <row r="25" spans="2:13" ht="12" customHeight="1">
      <c r="B25" s="387" t="s">
        <v>72</v>
      </c>
      <c r="C25" s="381">
        <v>71.2</v>
      </c>
      <c r="D25" s="406">
        <v>69</v>
      </c>
      <c r="E25" s="406">
        <v>74.5</v>
      </c>
      <c r="F25" s="406">
        <v>77.599999999999994</v>
      </c>
      <c r="G25" s="406">
        <v>73.599999999999994</v>
      </c>
      <c r="H25" s="406">
        <v>76.214768373287839</v>
      </c>
      <c r="I25" s="404" t="s">
        <v>493</v>
      </c>
      <c r="J25" s="406">
        <v>75.447500299223279</v>
      </c>
      <c r="K25" s="406">
        <v>79.953286514573179</v>
      </c>
      <c r="L25" s="406">
        <v>77.400429830322409</v>
      </c>
      <c r="M25" s="406">
        <v>77.995053407160924</v>
      </c>
    </row>
    <row r="26" spans="2:13" ht="11.25" customHeight="1">
      <c r="B26" s="387" t="s">
        <v>73</v>
      </c>
      <c r="C26" s="381">
        <v>78.599999999999994</v>
      </c>
      <c r="D26" s="406">
        <v>76.599999999999994</v>
      </c>
      <c r="E26" s="406">
        <v>74.7</v>
      </c>
      <c r="F26" s="406">
        <v>76.400000000000006</v>
      </c>
      <c r="G26" s="406">
        <v>78.7</v>
      </c>
      <c r="H26" s="406">
        <v>79.586526591299403</v>
      </c>
      <c r="I26" s="404" t="s">
        <v>506</v>
      </c>
      <c r="J26" s="406">
        <v>76.11350541872136</v>
      </c>
      <c r="K26" s="406">
        <v>77.97479731880658</v>
      </c>
      <c r="L26" s="406">
        <v>79.59610102663882</v>
      </c>
      <c r="M26" s="406">
        <v>78.48767869280411</v>
      </c>
    </row>
    <row r="27" spans="2:13" ht="11.25" customHeight="1">
      <c r="B27" s="377" t="s">
        <v>427</v>
      </c>
      <c r="C27" s="380" t="s">
        <v>94</v>
      </c>
      <c r="D27" s="406">
        <v>71</v>
      </c>
      <c r="E27" s="406">
        <v>75.599999999999994</v>
      </c>
      <c r="F27" s="406">
        <v>77.400000000000006</v>
      </c>
      <c r="G27" s="406">
        <v>76.3</v>
      </c>
      <c r="H27" s="407">
        <v>80.097164840751319</v>
      </c>
      <c r="I27" s="404" t="s">
        <v>500</v>
      </c>
      <c r="J27" s="406">
        <v>73.092083587143847</v>
      </c>
      <c r="K27" s="406">
        <v>76.940633842431083</v>
      </c>
      <c r="L27" s="406">
        <v>73.980394920224185</v>
      </c>
      <c r="M27" s="406">
        <v>75.735703681011302</v>
      </c>
    </row>
    <row r="28" spans="2:13" ht="12" customHeight="1">
      <c r="B28" s="387" t="s">
        <v>74</v>
      </c>
      <c r="C28" s="381">
        <v>75</v>
      </c>
      <c r="D28" s="406">
        <v>79.099999999999994</v>
      </c>
      <c r="E28" s="406">
        <v>74.400000000000006</v>
      </c>
      <c r="F28" s="406">
        <v>76.099999999999994</v>
      </c>
      <c r="G28" s="406">
        <v>80.3</v>
      </c>
      <c r="H28" s="406">
        <v>75.928447652236784</v>
      </c>
      <c r="I28" s="404" t="s">
        <v>507</v>
      </c>
      <c r="J28" s="406">
        <v>79.865356847602754</v>
      </c>
      <c r="K28" s="406">
        <v>80.145243837156499</v>
      </c>
      <c r="L28" s="406">
        <v>75.413871958296767</v>
      </c>
      <c r="M28" s="406">
        <v>81.714547003839343</v>
      </c>
    </row>
    <row r="29" spans="2:13" ht="12" customHeight="1">
      <c r="B29" s="387" t="s">
        <v>75</v>
      </c>
      <c r="C29" s="377">
        <v>65.400000000000006</v>
      </c>
      <c r="D29" s="404">
        <v>73.7</v>
      </c>
      <c r="E29" s="406">
        <v>72.400000000000006</v>
      </c>
      <c r="F29" s="404">
        <v>74.5</v>
      </c>
      <c r="G29" s="404">
        <v>70.5</v>
      </c>
      <c r="H29" s="406">
        <v>76.381526419762068</v>
      </c>
      <c r="I29" s="404" t="s">
        <v>508</v>
      </c>
      <c r="J29" s="406">
        <v>73.442749828286452</v>
      </c>
      <c r="K29" s="406">
        <v>76.667135717978809</v>
      </c>
      <c r="L29" s="406">
        <v>78.906615336926421</v>
      </c>
      <c r="M29" s="406">
        <v>76.34401786014638</v>
      </c>
    </row>
    <row r="30" spans="2:13" ht="11.25" customHeight="1">
      <c r="B30" s="387" t="s">
        <v>76</v>
      </c>
      <c r="C30" s="377">
        <v>71.099999999999994</v>
      </c>
      <c r="D30" s="404">
        <v>77.400000000000006</v>
      </c>
      <c r="E30" s="406">
        <v>78</v>
      </c>
      <c r="F30" s="404">
        <v>75.900000000000006</v>
      </c>
      <c r="G30" s="404">
        <v>75.099999999999994</v>
      </c>
      <c r="H30" s="406">
        <v>72.334114863333369</v>
      </c>
      <c r="I30" s="404" t="s">
        <v>509</v>
      </c>
      <c r="J30" s="406">
        <v>76.681440313011478</v>
      </c>
      <c r="K30" s="406">
        <v>79.62238729396563</v>
      </c>
      <c r="L30" s="406">
        <v>74.465743514518849</v>
      </c>
      <c r="M30" s="406">
        <v>74.058223250995653</v>
      </c>
    </row>
    <row r="31" spans="2:13" ht="11.25" customHeight="1">
      <c r="B31" s="387" t="s">
        <v>77</v>
      </c>
      <c r="C31" s="383">
        <v>78.5</v>
      </c>
      <c r="D31" s="410">
        <v>77.7</v>
      </c>
      <c r="E31" s="406">
        <v>77.599999999999994</v>
      </c>
      <c r="F31" s="410">
        <v>79</v>
      </c>
      <c r="G31" s="410">
        <v>76.400000000000006</v>
      </c>
      <c r="H31" s="410">
        <v>76.480814324872654</v>
      </c>
      <c r="I31" s="404" t="s">
        <v>510</v>
      </c>
      <c r="J31" s="406">
        <v>82.07355157938558</v>
      </c>
      <c r="K31" s="406">
        <v>79.179117887121038</v>
      </c>
      <c r="L31" s="406">
        <v>83.542369379749204</v>
      </c>
      <c r="M31" s="406">
        <v>81.630484273537974</v>
      </c>
    </row>
    <row r="32" spans="2:13" ht="12" customHeight="1">
      <c r="B32" s="387" t="s">
        <v>78</v>
      </c>
      <c r="C32" s="383">
        <v>71.900000000000006</v>
      </c>
      <c r="D32" s="410">
        <v>73</v>
      </c>
      <c r="E32" s="406">
        <v>79.3</v>
      </c>
      <c r="F32" s="410">
        <v>79</v>
      </c>
      <c r="G32" s="410">
        <v>78.8</v>
      </c>
      <c r="H32" s="410">
        <v>77.150040765244057</v>
      </c>
      <c r="I32" s="404" t="s">
        <v>511</v>
      </c>
      <c r="J32" s="406">
        <v>79.669158428056946</v>
      </c>
      <c r="K32" s="406">
        <v>81.249654057284459</v>
      </c>
      <c r="L32" s="406">
        <v>81.346413289082548</v>
      </c>
      <c r="M32" s="406">
        <v>76.146195764723075</v>
      </c>
    </row>
    <row r="33" spans="2:13" ht="11.25" customHeight="1">
      <c r="B33" s="387" t="s">
        <v>512</v>
      </c>
      <c r="C33" s="383">
        <v>72.3</v>
      </c>
      <c r="D33" s="410">
        <v>73</v>
      </c>
      <c r="E33" s="406">
        <v>72.5</v>
      </c>
      <c r="F33" s="410">
        <v>75.400000000000006</v>
      </c>
      <c r="G33" s="410">
        <v>75.099999999999994</v>
      </c>
      <c r="H33" s="410">
        <v>75.720079955762387</v>
      </c>
      <c r="I33" s="404" t="s">
        <v>513</v>
      </c>
      <c r="J33" s="406">
        <v>80.904371132324897</v>
      </c>
      <c r="K33" s="406">
        <v>80.005033336007287</v>
      </c>
      <c r="L33" s="406">
        <v>82.969546480223286</v>
      </c>
      <c r="M33" s="406">
        <v>81.249816726848877</v>
      </c>
    </row>
    <row r="34" spans="2:13" ht="11.25" customHeight="1">
      <c r="B34" s="387" t="s">
        <v>80</v>
      </c>
      <c r="C34" s="383">
        <v>74.099999999999994</v>
      </c>
      <c r="D34" s="410">
        <v>71.900000000000006</v>
      </c>
      <c r="E34" s="406">
        <v>72.5</v>
      </c>
      <c r="F34" s="410">
        <v>72.099999999999994</v>
      </c>
      <c r="G34" s="410">
        <v>74.599999999999994</v>
      </c>
      <c r="H34" s="410">
        <v>77.950884117715546</v>
      </c>
      <c r="I34" s="404" t="s">
        <v>514</v>
      </c>
      <c r="J34" s="406">
        <v>78.913748674681869</v>
      </c>
      <c r="K34" s="406">
        <v>73.047807456610016</v>
      </c>
      <c r="L34" s="406">
        <v>73.750279254296458</v>
      </c>
      <c r="M34" s="406">
        <v>75.343119247483088</v>
      </c>
    </row>
    <row r="35" spans="2:13" ht="11.25" customHeight="1">
      <c r="B35" s="377" t="s">
        <v>554</v>
      </c>
      <c r="C35" s="382" t="s">
        <v>94</v>
      </c>
      <c r="D35" s="410">
        <v>75.900000000000006</v>
      </c>
      <c r="E35" s="406">
        <v>75.599999999999994</v>
      </c>
      <c r="F35" s="404">
        <v>77.3</v>
      </c>
      <c r="G35" s="404">
        <v>75.7</v>
      </c>
      <c r="H35" s="407">
        <v>75.446467329964079</v>
      </c>
      <c r="I35" s="404" t="s">
        <v>515</v>
      </c>
      <c r="J35" s="406">
        <v>75.915481768395495</v>
      </c>
      <c r="K35" s="406">
        <v>78.964275574938725</v>
      </c>
      <c r="L35" s="406">
        <v>78.735816368169594</v>
      </c>
      <c r="M35" s="406">
        <v>76.041281732192999</v>
      </c>
    </row>
    <row r="36" spans="2:13" ht="11.25" customHeight="1">
      <c r="B36" s="377" t="s">
        <v>446</v>
      </c>
      <c r="C36" s="386" t="s">
        <v>94</v>
      </c>
      <c r="D36" s="410">
        <v>80.8</v>
      </c>
      <c r="E36" s="406">
        <v>79.099999999999994</v>
      </c>
      <c r="F36" s="404">
        <v>76.2</v>
      </c>
      <c r="G36" s="404">
        <v>74.400000000000006</v>
      </c>
      <c r="H36" s="407">
        <v>78.906373865052814</v>
      </c>
      <c r="I36" s="404" t="s">
        <v>516</v>
      </c>
      <c r="J36" s="406">
        <v>78.287214399887489</v>
      </c>
      <c r="K36" s="406">
        <v>74.413149364194666</v>
      </c>
      <c r="L36" s="406">
        <v>76.734897002341214</v>
      </c>
      <c r="M36" s="406">
        <v>75.143413395543391</v>
      </c>
    </row>
    <row r="37" spans="2:13" ht="11.25" customHeight="1">
      <c r="B37" s="387" t="s">
        <v>81</v>
      </c>
      <c r="C37" s="383">
        <v>66.5</v>
      </c>
      <c r="D37" s="410">
        <v>62.8</v>
      </c>
      <c r="E37" s="406">
        <v>64.900000000000006</v>
      </c>
      <c r="F37" s="410">
        <v>70.599999999999994</v>
      </c>
      <c r="G37" s="410">
        <v>65.8</v>
      </c>
      <c r="H37" s="410">
        <v>70.550047203220785</v>
      </c>
      <c r="I37" s="404" t="s">
        <v>517</v>
      </c>
      <c r="J37" s="406">
        <v>70.82134081028066</v>
      </c>
      <c r="K37" s="406">
        <v>72.575835690496575</v>
      </c>
      <c r="L37" s="406">
        <v>69.707046866308957</v>
      </c>
      <c r="M37" s="406">
        <v>71.888347248862573</v>
      </c>
    </row>
    <row r="38" spans="2:13" ht="11.25" customHeight="1">
      <c r="B38" s="387" t="s">
        <v>82</v>
      </c>
      <c r="C38" s="383">
        <v>68.8</v>
      </c>
      <c r="D38" s="410">
        <v>71.5</v>
      </c>
      <c r="E38" s="406">
        <v>71.599999999999994</v>
      </c>
      <c r="F38" s="410">
        <v>72.099999999999994</v>
      </c>
      <c r="G38" s="410">
        <v>74.2</v>
      </c>
      <c r="H38" s="410">
        <v>70.219082144672541</v>
      </c>
      <c r="I38" s="404" t="s">
        <v>518</v>
      </c>
      <c r="J38" s="406">
        <v>70.293296815492241</v>
      </c>
      <c r="K38" s="406">
        <v>73.401162303646217</v>
      </c>
      <c r="L38" s="406">
        <v>73.925457077984646</v>
      </c>
      <c r="M38" s="406">
        <v>76.449054130107243</v>
      </c>
    </row>
    <row r="39" spans="2:13" ht="11.25" customHeight="1">
      <c r="B39" s="387" t="s">
        <v>83</v>
      </c>
      <c r="C39" s="383">
        <v>72.8</v>
      </c>
      <c r="D39" s="410">
        <v>73.3</v>
      </c>
      <c r="E39" s="406">
        <v>76.3</v>
      </c>
      <c r="F39" s="410">
        <v>76.8</v>
      </c>
      <c r="G39" s="410">
        <v>75.099999999999994</v>
      </c>
      <c r="H39" s="410">
        <v>81.404283306695234</v>
      </c>
      <c r="I39" s="404" t="s">
        <v>519</v>
      </c>
      <c r="J39" s="406">
        <v>73.88836701372162</v>
      </c>
      <c r="K39" s="406">
        <v>75.318837444634795</v>
      </c>
      <c r="L39" s="406">
        <v>78.048760668955097</v>
      </c>
      <c r="M39" s="406">
        <v>77.022670078844513</v>
      </c>
    </row>
    <row r="40" spans="2:13" ht="11.25" customHeight="1">
      <c r="B40" s="387" t="s">
        <v>84</v>
      </c>
      <c r="C40" s="383">
        <v>73.2</v>
      </c>
      <c r="D40" s="410">
        <v>70.400000000000006</v>
      </c>
      <c r="E40" s="406">
        <v>75</v>
      </c>
      <c r="F40" s="410">
        <v>74</v>
      </c>
      <c r="G40" s="410">
        <v>74.8</v>
      </c>
      <c r="H40" s="410">
        <v>78.783508658801452</v>
      </c>
      <c r="I40" s="404" t="s">
        <v>520</v>
      </c>
      <c r="J40" s="406">
        <v>78.993353574744091</v>
      </c>
      <c r="K40" s="406">
        <v>78.4624809237595</v>
      </c>
      <c r="L40" s="406">
        <v>75.764640930897897</v>
      </c>
      <c r="M40" s="406">
        <v>80.182346162399597</v>
      </c>
    </row>
    <row r="41" spans="2:13" ht="11.25" customHeight="1">
      <c r="B41" s="387" t="s">
        <v>85</v>
      </c>
      <c r="C41" s="383">
        <v>73.7</v>
      </c>
      <c r="D41" s="410">
        <v>78.900000000000006</v>
      </c>
      <c r="E41" s="406">
        <v>71.599999999999994</v>
      </c>
      <c r="F41" s="410">
        <v>78.2</v>
      </c>
      <c r="G41" s="410">
        <v>75.8</v>
      </c>
      <c r="H41" s="410">
        <v>80.245768129713142</v>
      </c>
      <c r="I41" s="404" t="s">
        <v>521</v>
      </c>
      <c r="J41" s="406">
        <v>80.349093243111341</v>
      </c>
      <c r="K41" s="406">
        <v>77.20438813085137</v>
      </c>
      <c r="L41" s="406">
        <v>80.174058965043741</v>
      </c>
      <c r="M41" s="406">
        <v>79.067632108279184</v>
      </c>
    </row>
    <row r="42" spans="2:13" ht="11.25" customHeight="1">
      <c r="B42" s="387" t="s">
        <v>86</v>
      </c>
      <c r="C42" s="383">
        <v>75.8</v>
      </c>
      <c r="D42" s="410">
        <v>69.7</v>
      </c>
      <c r="E42" s="406">
        <v>72.2</v>
      </c>
      <c r="F42" s="410">
        <v>73.2</v>
      </c>
      <c r="G42" s="410">
        <v>69</v>
      </c>
      <c r="H42" s="410">
        <v>69.770087960460671</v>
      </c>
      <c r="I42" s="404" t="s">
        <v>522</v>
      </c>
      <c r="J42" s="406">
        <v>77.092915276354404</v>
      </c>
      <c r="K42" s="406">
        <v>75.334198171989399</v>
      </c>
      <c r="L42" s="406">
        <v>73.649326274655081</v>
      </c>
      <c r="M42" s="406">
        <v>79.80166183698671</v>
      </c>
    </row>
    <row r="43" spans="2:13" ht="11.25" customHeight="1">
      <c r="B43" s="387" t="s">
        <v>87</v>
      </c>
      <c r="C43" s="383">
        <v>74.900000000000006</v>
      </c>
      <c r="D43" s="410">
        <v>77.599999999999994</v>
      </c>
      <c r="E43" s="406">
        <v>74.3</v>
      </c>
      <c r="F43" s="410">
        <v>75.3</v>
      </c>
      <c r="G43" s="410">
        <v>77.7</v>
      </c>
      <c r="H43" s="410">
        <v>78.230932653767354</v>
      </c>
      <c r="I43" s="404" t="s">
        <v>507</v>
      </c>
      <c r="J43" s="406">
        <v>79.046883839786659</v>
      </c>
      <c r="K43" s="406">
        <v>78.939406512193372</v>
      </c>
      <c r="L43" s="406">
        <v>78.43948956060018</v>
      </c>
      <c r="M43" s="406">
        <v>77.826571152258438</v>
      </c>
    </row>
    <row r="44" spans="2:13" ht="11.25" customHeight="1">
      <c r="B44" s="387" t="s">
        <v>88</v>
      </c>
      <c r="C44" s="383">
        <v>73.8</v>
      </c>
      <c r="D44" s="410">
        <v>73.099999999999994</v>
      </c>
      <c r="E44" s="406">
        <v>77.3</v>
      </c>
      <c r="F44" s="410">
        <v>73.099999999999994</v>
      </c>
      <c r="G44" s="410">
        <v>70.400000000000006</v>
      </c>
      <c r="H44" s="410">
        <v>78.346668498929844</v>
      </c>
      <c r="I44" s="404" t="s">
        <v>523</v>
      </c>
      <c r="J44" s="406">
        <v>77.842655824905634</v>
      </c>
      <c r="K44" s="406">
        <v>74.507541527011554</v>
      </c>
      <c r="L44" s="406">
        <v>76.169381558743368</v>
      </c>
      <c r="M44" s="406">
        <v>78.332016484456332</v>
      </c>
    </row>
    <row r="45" spans="2:13" ht="11.25" customHeight="1">
      <c r="B45" s="387" t="s">
        <v>89</v>
      </c>
      <c r="C45" s="383">
        <v>74.5</v>
      </c>
      <c r="D45" s="410">
        <v>74.599999999999994</v>
      </c>
      <c r="E45" s="406">
        <v>76.3</v>
      </c>
      <c r="F45" s="410">
        <v>74.2</v>
      </c>
      <c r="G45" s="410">
        <v>71.900000000000006</v>
      </c>
      <c r="H45" s="410">
        <v>76.278836752471364</v>
      </c>
      <c r="I45" s="404" t="s">
        <v>493</v>
      </c>
      <c r="J45" s="406">
        <v>72.678558355775934</v>
      </c>
      <c r="K45" s="406">
        <v>74.475282438224454</v>
      </c>
      <c r="L45" s="406">
        <v>77.720481620854059</v>
      </c>
      <c r="M45" s="406">
        <v>71.631493296390786</v>
      </c>
    </row>
    <row r="46" spans="2:13" ht="11.25" customHeight="1">
      <c r="B46" s="387" t="s">
        <v>90</v>
      </c>
      <c r="C46" s="383">
        <v>68.5</v>
      </c>
      <c r="D46" s="410">
        <v>68.400000000000006</v>
      </c>
      <c r="E46" s="406">
        <v>72.400000000000006</v>
      </c>
      <c r="F46" s="410">
        <v>78.099999999999994</v>
      </c>
      <c r="G46" s="410">
        <v>76.7</v>
      </c>
      <c r="H46" s="410">
        <v>74.78357254112656</v>
      </c>
      <c r="I46" s="404" t="s">
        <v>507</v>
      </c>
      <c r="J46" s="406">
        <v>77.017562376806765</v>
      </c>
      <c r="K46" s="406">
        <v>75.408507557240725</v>
      </c>
      <c r="L46" s="406">
        <v>72.267481881736771</v>
      </c>
      <c r="M46" s="406">
        <v>74.914942847961044</v>
      </c>
    </row>
    <row r="47" spans="2:13" ht="9.75" thickBot="1">
      <c r="B47" s="483"/>
      <c r="C47" s="484"/>
      <c r="D47" s="484"/>
      <c r="E47" s="484"/>
      <c r="F47" s="484"/>
      <c r="G47" s="484"/>
      <c r="H47" s="484"/>
      <c r="I47" s="484"/>
      <c r="J47" s="484"/>
      <c r="K47" s="484"/>
      <c r="L47" s="484"/>
      <c r="M47" s="484"/>
    </row>
    <row r="48" spans="2:13" s="384" customFormat="1" ht="25.5" customHeight="1">
      <c r="B48" s="521" t="s">
        <v>524</v>
      </c>
      <c r="C48" s="521"/>
      <c r="D48" s="521"/>
      <c r="E48" s="521"/>
      <c r="F48" s="521"/>
      <c r="G48" s="521"/>
      <c r="H48" s="521"/>
      <c r="I48" s="521"/>
      <c r="J48" s="521"/>
      <c r="K48" s="521"/>
      <c r="L48" s="521"/>
      <c r="M48" s="521"/>
    </row>
    <row r="49" spans="2:13" s="384" customFormat="1" ht="24" customHeight="1">
      <c r="B49" s="518" t="s">
        <v>548</v>
      </c>
      <c r="C49" s="518"/>
      <c r="D49" s="518"/>
      <c r="E49" s="518"/>
      <c r="F49" s="518"/>
      <c r="G49" s="518"/>
      <c r="H49" s="518"/>
      <c r="I49" s="518"/>
      <c r="J49" s="518"/>
      <c r="K49" s="518"/>
      <c r="L49" s="518"/>
      <c r="M49" s="518"/>
    </row>
    <row r="50" spans="2:13" s="384" customFormat="1" ht="27.75" customHeight="1">
      <c r="B50" s="518" t="s">
        <v>549</v>
      </c>
      <c r="C50" s="518"/>
      <c r="D50" s="518"/>
      <c r="E50" s="518"/>
      <c r="F50" s="518"/>
      <c r="G50" s="518"/>
      <c r="H50" s="518"/>
      <c r="I50" s="518"/>
      <c r="J50" s="518"/>
      <c r="K50" s="518"/>
      <c r="L50" s="518"/>
      <c r="M50" s="518"/>
    </row>
    <row r="51" spans="2:13" s="384" customFormat="1" ht="11.25" customHeight="1">
      <c r="B51" s="519" t="s">
        <v>525</v>
      </c>
      <c r="C51" s="519"/>
      <c r="D51" s="519"/>
      <c r="E51" s="519"/>
      <c r="F51" s="519"/>
      <c r="G51" s="519"/>
      <c r="H51" s="519"/>
      <c r="I51" s="519"/>
      <c r="J51" s="519"/>
      <c r="K51" s="519"/>
      <c r="L51" s="519"/>
      <c r="M51" s="519"/>
    </row>
  </sheetData>
  <mergeCells count="6">
    <mergeCell ref="B50:M50"/>
    <mergeCell ref="B51:M51"/>
    <mergeCell ref="B2:M2"/>
    <mergeCell ref="B3:M3"/>
    <mergeCell ref="B48:M48"/>
    <mergeCell ref="B49:M49"/>
  </mergeCells>
  <pageMargins left="0.7" right="0.7" top="0.75" bottom="0.75" header="0.3" footer="0.3"/>
  <pageSetup paperSize="9" orientation="portrait" r:id="rId1"/>
  <ignoredErrors>
    <ignoredError sqref="I10:I34 I35:I46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V110"/>
  <sheetViews>
    <sheetView showGridLines="0" zoomScale="110" zoomScaleNormal="110" zoomScaleSheetLayoutView="90" workbookViewId="0">
      <pane ySplit="5" topLeftCell="A6" activePane="bottomLeft" state="frozen"/>
      <selection activeCell="P31" sqref="P31"/>
      <selection pane="bottomLeft" activeCell="B2" sqref="B2:U3"/>
    </sheetView>
  </sheetViews>
  <sheetFormatPr baseColWidth="10" defaultRowHeight="12.75"/>
  <cols>
    <col min="1" max="1" width="3.42578125" customWidth="1"/>
    <col min="2" max="2" width="19.85546875" customWidth="1"/>
    <col min="3" max="8" width="6.5703125" hidden="1" customWidth="1"/>
    <col min="9" max="9" width="6.7109375" hidden="1" customWidth="1"/>
    <col min="10" max="11" width="6.85546875" hidden="1" customWidth="1"/>
    <col min="12" max="21" width="9.42578125" customWidth="1"/>
  </cols>
  <sheetData>
    <row r="1" spans="1:22" s="335" customFormat="1" ht="25.5" customHeight="1">
      <c r="B1" s="334" t="s">
        <v>351</v>
      </c>
    </row>
    <row r="2" spans="1:22" ht="29.25" customHeight="1">
      <c r="A2" s="46"/>
      <c r="B2" s="501" t="s">
        <v>556</v>
      </c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30"/>
    </row>
    <row r="3" spans="1:22" ht="15" customHeight="1">
      <c r="B3" s="504" t="s">
        <v>245</v>
      </c>
      <c r="C3" s="504"/>
      <c r="D3" s="504"/>
      <c r="E3" s="504"/>
      <c r="F3" s="504"/>
      <c r="G3" s="504"/>
      <c r="H3" s="504"/>
      <c r="I3" s="504"/>
      <c r="J3" s="504"/>
      <c r="K3" s="504"/>
      <c r="L3" s="504"/>
      <c r="M3" s="504"/>
      <c r="N3" s="504"/>
      <c r="O3" s="504"/>
      <c r="P3" s="504"/>
      <c r="Q3" s="504"/>
      <c r="R3" s="504"/>
      <c r="S3" s="504"/>
      <c r="T3" s="504"/>
      <c r="U3" s="504"/>
    </row>
    <row r="4" spans="1:22" ht="15" customHeight="1" thickBot="1"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</row>
    <row r="5" spans="1:22" ht="30" customHeight="1" thickBot="1">
      <c r="B5" s="486" t="s">
        <v>412</v>
      </c>
      <c r="C5" s="478">
        <v>2005</v>
      </c>
      <c r="D5" s="478">
        <v>2006</v>
      </c>
      <c r="E5" s="486">
        <v>2007</v>
      </c>
      <c r="F5" s="486">
        <v>2008</v>
      </c>
      <c r="G5" s="486">
        <v>2009</v>
      </c>
      <c r="H5" s="486">
        <v>2010</v>
      </c>
      <c r="I5" s="486">
        <v>2011</v>
      </c>
      <c r="J5" s="486">
        <v>2012</v>
      </c>
      <c r="K5" s="486">
        <v>2013</v>
      </c>
      <c r="L5" s="486">
        <v>2014</v>
      </c>
      <c r="M5" s="486">
        <v>2015</v>
      </c>
      <c r="N5" s="486">
        <v>2016</v>
      </c>
      <c r="O5" s="486">
        <v>2017</v>
      </c>
      <c r="P5" s="486">
        <v>2018</v>
      </c>
      <c r="Q5" s="486">
        <v>2019</v>
      </c>
      <c r="R5" s="486">
        <v>2020</v>
      </c>
      <c r="S5" s="486">
        <v>2021</v>
      </c>
      <c r="T5" s="486">
        <v>2022</v>
      </c>
      <c r="U5" s="486">
        <v>2023</v>
      </c>
    </row>
    <row r="6" spans="1:22" ht="7.5" customHeight="1">
      <c r="B6" s="4"/>
      <c r="C6" s="4"/>
      <c r="D6" s="485"/>
      <c r="E6" s="4"/>
      <c r="F6" s="4"/>
      <c r="G6" s="4"/>
      <c r="H6" s="4"/>
    </row>
    <row r="7" spans="1:22" ht="11.25" customHeight="1">
      <c r="B7" s="19" t="s">
        <v>244</v>
      </c>
      <c r="C7" s="57">
        <v>36.195915498430487</v>
      </c>
      <c r="D7" s="22">
        <v>38.331668234062221</v>
      </c>
      <c r="E7" s="22">
        <v>42.107836549041707</v>
      </c>
      <c r="F7" s="22">
        <v>53.709669618476859</v>
      </c>
      <c r="G7" s="22">
        <v>60.539056207050905</v>
      </c>
      <c r="H7" s="22">
        <v>63.5</v>
      </c>
      <c r="I7" s="22">
        <v>64.466293819169309</v>
      </c>
      <c r="J7" s="22">
        <v>61.873668824004845</v>
      </c>
      <c r="K7" s="22">
        <v>65.453017201720286</v>
      </c>
      <c r="L7" s="22">
        <v>69.012640500000003</v>
      </c>
      <c r="M7" s="22">
        <v>72.953016837722927</v>
      </c>
      <c r="N7" s="22">
        <v>75.7860195483632</v>
      </c>
      <c r="O7" s="22">
        <v>76.415347167861398</v>
      </c>
      <c r="P7" s="22">
        <v>76.469473449605957</v>
      </c>
      <c r="Q7" s="22">
        <v>77.679411854854891</v>
      </c>
      <c r="R7" s="22">
        <v>77.210419926517105</v>
      </c>
      <c r="S7" s="22">
        <v>81.285664399638591</v>
      </c>
      <c r="T7" s="22">
        <v>85.97735786652207</v>
      </c>
      <c r="U7" s="22">
        <v>88.415459442547146</v>
      </c>
    </row>
    <row r="8" spans="1:22" ht="11.25" customHeight="1">
      <c r="B8" s="20" t="s">
        <v>289</v>
      </c>
      <c r="C8" s="59">
        <v>38.200000000000003</v>
      </c>
      <c r="D8" s="24">
        <v>36.5</v>
      </c>
      <c r="E8" s="24">
        <v>42.4</v>
      </c>
      <c r="F8" s="24">
        <v>55.1</v>
      </c>
      <c r="G8" s="24">
        <v>62.8</v>
      </c>
      <c r="H8" s="23">
        <v>65.599999999999994</v>
      </c>
      <c r="I8" s="28">
        <v>66.594176094585748</v>
      </c>
      <c r="J8" s="28">
        <v>63.782221736410513</v>
      </c>
      <c r="K8" s="28">
        <v>67.535092507523558</v>
      </c>
      <c r="L8" s="28">
        <v>71.256063900000001</v>
      </c>
      <c r="M8" s="28">
        <v>75.501911740995226</v>
      </c>
      <c r="N8" s="28">
        <v>78.410977219570654</v>
      </c>
      <c r="O8" s="28">
        <v>78.87656921431936</v>
      </c>
      <c r="P8" s="28">
        <v>78.876547361995094</v>
      </c>
      <c r="Q8" s="28">
        <v>80.06136283805553</v>
      </c>
      <c r="R8" s="28">
        <v>79.573842544190583</v>
      </c>
      <c r="S8" s="28">
        <v>83.872908290886073</v>
      </c>
      <c r="T8" s="28">
        <v>87.780847897550828</v>
      </c>
      <c r="U8" s="28">
        <v>90.02913630664878</v>
      </c>
    </row>
    <row r="9" spans="1:22" ht="11.25" customHeight="1">
      <c r="B9" s="20" t="s">
        <v>290</v>
      </c>
      <c r="C9" s="59">
        <v>36.4</v>
      </c>
      <c r="D9" s="24">
        <v>35.9</v>
      </c>
      <c r="E9" s="24">
        <v>41.8</v>
      </c>
      <c r="F9" s="24">
        <v>52.3</v>
      </c>
      <c r="G9" s="24">
        <v>58.3</v>
      </c>
      <c r="H9" s="24">
        <v>61.3</v>
      </c>
      <c r="I9" s="28">
        <v>62.282454851557702</v>
      </c>
      <c r="J9" s="28">
        <v>59.894971261780242</v>
      </c>
      <c r="K9" s="28">
        <v>63.317211948416286</v>
      </c>
      <c r="L9" s="28">
        <v>66.670375300000003</v>
      </c>
      <c r="M9" s="28">
        <v>70.279091526424679</v>
      </c>
      <c r="N9" s="28">
        <v>73.041779004733328</v>
      </c>
      <c r="O9" s="28">
        <v>73.833960106795871</v>
      </c>
      <c r="P9" s="28">
        <v>73.920323584822242</v>
      </c>
      <c r="Q9" s="28">
        <v>75.146673385326352</v>
      </c>
      <c r="R9" s="28">
        <v>74.739915964581797</v>
      </c>
      <c r="S9" s="28">
        <v>78.526167730075827</v>
      </c>
      <c r="T9" s="28">
        <v>84.064144505739662</v>
      </c>
      <c r="U9" s="28">
        <v>86.7096791539267</v>
      </c>
    </row>
    <row r="10" spans="1:22" ht="7.5" customHeight="1">
      <c r="B10" s="19"/>
      <c r="C10" s="57"/>
      <c r="D10" s="22"/>
      <c r="E10" s="22"/>
      <c r="F10" s="22"/>
      <c r="G10" s="22"/>
      <c r="H10" s="22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</row>
    <row r="11" spans="1:22" ht="11.25" customHeight="1">
      <c r="B11" s="52" t="s">
        <v>58</v>
      </c>
      <c r="C11" s="52"/>
      <c r="D11" s="58"/>
      <c r="E11" s="21"/>
      <c r="F11" s="22"/>
      <c r="G11" s="22"/>
      <c r="H11" s="18"/>
      <c r="I11" s="29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</row>
    <row r="12" spans="1:22" ht="11.25" customHeight="1">
      <c r="B12" s="19" t="s">
        <v>59</v>
      </c>
      <c r="C12" s="57">
        <v>38.690321052453015</v>
      </c>
      <c r="D12" s="57">
        <v>40.127795876410033</v>
      </c>
      <c r="E12" s="22">
        <v>43.1</v>
      </c>
      <c r="F12" s="22">
        <v>50.9</v>
      </c>
      <c r="G12" s="22">
        <v>56.6</v>
      </c>
      <c r="H12" s="22">
        <v>59</v>
      </c>
      <c r="I12" s="22">
        <v>59.60533088576102</v>
      </c>
      <c r="J12" s="22">
        <v>58.528570003619926</v>
      </c>
      <c r="K12" s="22">
        <v>62.315753681282025</v>
      </c>
      <c r="L12" s="22">
        <v>66.243755699999994</v>
      </c>
      <c r="M12" s="22">
        <v>70.293300399680817</v>
      </c>
      <c r="N12" s="22">
        <v>73.510357535355183</v>
      </c>
      <c r="O12" s="22">
        <v>74.22100995294079</v>
      </c>
      <c r="P12" s="22">
        <v>73.988548173236452</v>
      </c>
      <c r="Q12" s="22">
        <v>75.144519210049097</v>
      </c>
      <c r="R12" s="22">
        <v>74.493701726445579</v>
      </c>
      <c r="S12" s="22">
        <v>79.281044232042746</v>
      </c>
      <c r="T12" s="22">
        <v>84.592649302440535</v>
      </c>
      <c r="U12" s="22">
        <v>87.351725778739805</v>
      </c>
    </row>
    <row r="13" spans="1:22" ht="11.25" customHeight="1">
      <c r="B13" s="18" t="s">
        <v>289</v>
      </c>
      <c r="C13" s="59">
        <v>39</v>
      </c>
      <c r="D13" s="59">
        <v>39.799999999999997</v>
      </c>
      <c r="E13" s="60">
        <v>43.194528060342783</v>
      </c>
      <c r="F13" s="60">
        <v>51.765871684387086</v>
      </c>
      <c r="G13" s="60">
        <v>58.351126801557079</v>
      </c>
      <c r="H13" s="60">
        <v>60.67921310346162</v>
      </c>
      <c r="I13" s="28">
        <v>61.426940072504053</v>
      </c>
      <c r="J13" s="28">
        <v>60.165287708650403</v>
      </c>
      <c r="K13" s="28">
        <v>64.328456888525665</v>
      </c>
      <c r="L13" s="28">
        <v>68.399879299999995</v>
      </c>
      <c r="M13" s="28">
        <v>72.894551956298386</v>
      </c>
      <c r="N13" s="28">
        <v>76.152798599696141</v>
      </c>
      <c r="O13" s="28">
        <v>76.656822010180591</v>
      </c>
      <c r="P13" s="28">
        <v>76.389678562549179</v>
      </c>
      <c r="Q13" s="28">
        <v>77.559657652284827</v>
      </c>
      <c r="R13" s="28">
        <v>76.985337288007216</v>
      </c>
      <c r="S13" s="28">
        <v>82.000195059273395</v>
      </c>
      <c r="T13" s="28">
        <v>86.390995611766044</v>
      </c>
      <c r="U13" s="28">
        <v>88.989526609039743</v>
      </c>
    </row>
    <row r="14" spans="1:22" ht="11.25" customHeight="1">
      <c r="B14" s="18" t="s">
        <v>290</v>
      </c>
      <c r="C14" s="59">
        <v>38.4</v>
      </c>
      <c r="D14" s="59">
        <v>40.5</v>
      </c>
      <c r="E14" s="60">
        <v>43.093479598741943</v>
      </c>
      <c r="F14" s="60">
        <v>50.053798315060398</v>
      </c>
      <c r="G14" s="60">
        <v>54.854976138384202</v>
      </c>
      <c r="H14" s="60">
        <v>57.290858744499268</v>
      </c>
      <c r="I14" s="28">
        <v>57.702846668282383</v>
      </c>
      <c r="J14" s="28">
        <v>56.80211954327492</v>
      </c>
      <c r="K14" s="28">
        <v>60.221842321425093</v>
      </c>
      <c r="L14" s="28">
        <v>63.962968699999998</v>
      </c>
      <c r="M14" s="28">
        <v>67.530303323658799</v>
      </c>
      <c r="N14" s="28">
        <v>70.714279900928048</v>
      </c>
      <c r="O14" s="28">
        <v>71.63292826790736</v>
      </c>
      <c r="P14" s="28">
        <v>71.421497141712052</v>
      </c>
      <c r="Q14" s="28">
        <v>72.54557354680145</v>
      </c>
      <c r="R14" s="28">
        <v>71.868710170159375</v>
      </c>
      <c r="S14" s="28">
        <v>76.364745730277605</v>
      </c>
      <c r="T14" s="28">
        <v>82.668831314415783</v>
      </c>
      <c r="U14" s="28">
        <v>85.609424101672985</v>
      </c>
    </row>
    <row r="15" spans="1:22" ht="11.25" customHeight="1">
      <c r="B15" s="19" t="s">
        <v>60</v>
      </c>
      <c r="C15" s="57">
        <v>30.28026328958239</v>
      </c>
      <c r="D15" s="57">
        <v>33.855876907392272</v>
      </c>
      <c r="E15" s="22">
        <v>39.4</v>
      </c>
      <c r="F15" s="22">
        <v>61</v>
      </c>
      <c r="G15" s="22">
        <v>71.099999999999994</v>
      </c>
      <c r="H15" s="22">
        <v>75.900000000000006</v>
      </c>
      <c r="I15" s="22">
        <v>78.439184513107037</v>
      </c>
      <c r="J15" s="22">
        <v>71.783874480137541</v>
      </c>
      <c r="K15" s="22">
        <v>75.068377795155456</v>
      </c>
      <c r="L15" s="22">
        <v>77.731584299999994</v>
      </c>
      <c r="M15" s="22">
        <v>81.551072981035389</v>
      </c>
      <c r="N15" s="22">
        <v>83.394236076657393</v>
      </c>
      <c r="O15" s="22">
        <v>83.99163970448086</v>
      </c>
      <c r="P15" s="22">
        <v>85.300863121985458</v>
      </c>
      <c r="Q15" s="22">
        <v>86.963883583391421</v>
      </c>
      <c r="R15" s="22">
        <v>87.524698662876602</v>
      </c>
      <c r="S15" s="22">
        <v>89.119218632751569</v>
      </c>
      <c r="T15" s="22">
        <v>91.527073627628525</v>
      </c>
      <c r="U15" s="22">
        <v>92.776479592490986</v>
      </c>
    </row>
    <row r="16" spans="1:22" ht="11.25" customHeight="1">
      <c r="B16" s="18" t="s">
        <v>289</v>
      </c>
      <c r="C16" s="59">
        <v>30.6</v>
      </c>
      <c r="D16" s="59">
        <v>34.4</v>
      </c>
      <c r="E16" s="60">
        <v>40.438040535593792</v>
      </c>
      <c r="F16" s="60">
        <v>64.162700688622891</v>
      </c>
      <c r="G16" s="60">
        <v>75.174799366008344</v>
      </c>
      <c r="H16" s="60">
        <v>79.676584794438924</v>
      </c>
      <c r="I16" s="28">
        <v>81.956549907020587</v>
      </c>
      <c r="J16" s="28">
        <v>74.867546934058311</v>
      </c>
      <c r="K16" s="28">
        <v>77.646673754561661</v>
      </c>
      <c r="L16" s="28">
        <v>80.493802400000007</v>
      </c>
      <c r="M16" s="28">
        <v>84.151531190941981</v>
      </c>
      <c r="N16" s="28">
        <v>86.158183890705203</v>
      </c>
      <c r="O16" s="28">
        <v>86.7613744456348</v>
      </c>
      <c r="P16" s="28">
        <v>87.917808887165592</v>
      </c>
      <c r="Q16" s="28">
        <v>89.477423159278828</v>
      </c>
      <c r="R16" s="28">
        <v>89.584381344918683</v>
      </c>
      <c r="S16" s="28">
        <v>91.288301414112013</v>
      </c>
      <c r="T16" s="28">
        <v>93.466526043703652</v>
      </c>
      <c r="U16" s="28">
        <v>94.359153887668612</v>
      </c>
    </row>
    <row r="17" spans="2:21" ht="11.25" customHeight="1">
      <c r="B17" s="18" t="s">
        <v>290</v>
      </c>
      <c r="C17" s="59">
        <v>30</v>
      </c>
      <c r="D17" s="59">
        <v>33.299999999999997</v>
      </c>
      <c r="E17" s="60">
        <v>38.461972359366897</v>
      </c>
      <c r="F17" s="60">
        <v>57.990670349369935</v>
      </c>
      <c r="G17" s="60">
        <v>67.200805934934834</v>
      </c>
      <c r="H17" s="60">
        <v>72.095905540500198</v>
      </c>
      <c r="I17" s="28">
        <v>75.006211786935239</v>
      </c>
      <c r="J17" s="28">
        <v>68.746447397858006</v>
      </c>
      <c r="K17" s="28">
        <v>72.535200867041539</v>
      </c>
      <c r="L17" s="28">
        <v>74.964097100000004</v>
      </c>
      <c r="M17" s="28">
        <v>78.93049447179709</v>
      </c>
      <c r="N17" s="28">
        <v>80.618965373565032</v>
      </c>
      <c r="O17" s="28">
        <v>81.213807604645154</v>
      </c>
      <c r="P17" s="28">
        <v>82.62127533654683</v>
      </c>
      <c r="Q17" s="28">
        <v>84.405772015626511</v>
      </c>
      <c r="R17" s="28">
        <v>85.434712099252977</v>
      </c>
      <c r="S17" s="28">
        <v>86.85525376434218</v>
      </c>
      <c r="T17" s="28">
        <v>89.537573590568016</v>
      </c>
      <c r="U17" s="28">
        <v>91.146415368009286</v>
      </c>
    </row>
    <row r="18" spans="2:21" ht="7.5" customHeight="1">
      <c r="B18" s="18"/>
      <c r="E18" s="21"/>
      <c r="F18" s="22"/>
      <c r="G18" s="22"/>
      <c r="H18" s="18"/>
      <c r="I18" s="29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</row>
    <row r="19" spans="2:21" ht="11.25" customHeight="1">
      <c r="B19" s="52" t="s">
        <v>67</v>
      </c>
      <c r="C19" s="52"/>
      <c r="D19" s="58"/>
      <c r="E19" s="21"/>
      <c r="F19" s="22"/>
      <c r="G19" s="22"/>
      <c r="H19" s="18"/>
      <c r="I19" s="29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</row>
    <row r="20" spans="2:21" ht="11.25" customHeight="1">
      <c r="B20" s="19" t="s">
        <v>68</v>
      </c>
      <c r="C20" s="57">
        <v>38.597869240821275</v>
      </c>
      <c r="D20" s="204">
        <v>40.814852152886758</v>
      </c>
      <c r="E20" s="22">
        <v>42.161104358488409</v>
      </c>
      <c r="F20" s="22">
        <v>55.949718828072108</v>
      </c>
      <c r="G20" s="22">
        <v>63.046362943212998</v>
      </c>
      <c r="H20" s="22">
        <v>68.3</v>
      </c>
      <c r="I20" s="22">
        <v>69.885270555530298</v>
      </c>
      <c r="J20" s="22">
        <v>66.569758235711419</v>
      </c>
      <c r="K20" s="22">
        <v>75.236102046371911</v>
      </c>
      <c r="L20" s="22">
        <v>80.797145999999998</v>
      </c>
      <c r="M20" s="22">
        <v>86.992931356110333</v>
      </c>
      <c r="N20" s="22">
        <v>86.756652771899994</v>
      </c>
      <c r="O20" s="22">
        <v>85.478515000668153</v>
      </c>
      <c r="P20" s="22">
        <v>86.173331621013574</v>
      </c>
      <c r="Q20" s="22">
        <v>89.907340697164443</v>
      </c>
      <c r="R20" s="22">
        <v>88.413098780744889</v>
      </c>
      <c r="S20" s="22">
        <v>90.479984602599203</v>
      </c>
      <c r="T20" s="22">
        <v>91.998466855070234</v>
      </c>
      <c r="U20" s="22">
        <v>95.051410946515276</v>
      </c>
    </row>
    <row r="21" spans="2:21" ht="11.25" customHeight="1">
      <c r="B21" s="18" t="s">
        <v>289</v>
      </c>
      <c r="C21" s="59">
        <v>40</v>
      </c>
      <c r="D21" s="60">
        <v>42</v>
      </c>
      <c r="E21" s="60">
        <v>45.45099505926563</v>
      </c>
      <c r="F21" s="60">
        <v>59.415585043038661</v>
      </c>
      <c r="G21" s="60">
        <v>67.200579095364006</v>
      </c>
      <c r="H21" s="60">
        <v>72.39306113682818</v>
      </c>
      <c r="I21" s="28">
        <v>73.968212107161349</v>
      </c>
      <c r="J21" s="28">
        <v>69.811155224574605</v>
      </c>
      <c r="K21" s="28">
        <v>78.550764036311946</v>
      </c>
      <c r="L21" s="28">
        <v>83.425696299999998</v>
      </c>
      <c r="M21" s="28">
        <v>89.589634548810196</v>
      </c>
      <c r="N21" s="28">
        <v>89.24428036945136</v>
      </c>
      <c r="O21" s="28">
        <v>88.615858521461959</v>
      </c>
      <c r="P21" s="28">
        <v>89.227827547859491</v>
      </c>
      <c r="Q21" s="28">
        <v>91.76564178173183</v>
      </c>
      <c r="R21" s="28">
        <v>89.334381811198412</v>
      </c>
      <c r="S21" s="28">
        <v>91.779101437316868</v>
      </c>
      <c r="T21" s="28">
        <v>93.814468166173228</v>
      </c>
      <c r="U21" s="28">
        <v>96.220720524874821</v>
      </c>
    </row>
    <row r="22" spans="2:21" ht="11.25" customHeight="1">
      <c r="B22" s="18" t="s">
        <v>290</v>
      </c>
      <c r="C22" s="59">
        <v>37.200000000000003</v>
      </c>
      <c r="D22" s="60">
        <v>39.700000000000003</v>
      </c>
      <c r="E22" s="60">
        <v>38.868383303796591</v>
      </c>
      <c r="F22" s="60">
        <v>52.679654877086861</v>
      </c>
      <c r="G22" s="60">
        <v>59.130582252453877</v>
      </c>
      <c r="H22" s="60">
        <v>64.329249837521104</v>
      </c>
      <c r="I22" s="28">
        <v>66.021780946032251</v>
      </c>
      <c r="J22" s="28">
        <v>63.442273526793535</v>
      </c>
      <c r="K22" s="28">
        <v>72.007571288110199</v>
      </c>
      <c r="L22" s="28">
        <v>78.314792400000002</v>
      </c>
      <c r="M22" s="28">
        <v>84.467215493974109</v>
      </c>
      <c r="N22" s="28">
        <v>84.198371110023132</v>
      </c>
      <c r="O22" s="28">
        <v>82.361469616137256</v>
      </c>
      <c r="P22" s="28">
        <v>83.022610792586249</v>
      </c>
      <c r="Q22" s="28">
        <v>88.037619393701817</v>
      </c>
      <c r="R22" s="28">
        <v>87.490015422885421</v>
      </c>
      <c r="S22" s="28">
        <v>89.048808700378373</v>
      </c>
      <c r="T22" s="28">
        <v>90.148939726632676</v>
      </c>
      <c r="U22" s="28">
        <v>93.834869369684412</v>
      </c>
    </row>
    <row r="23" spans="2:21" ht="11.25" customHeight="1">
      <c r="B23" s="19" t="s">
        <v>69</v>
      </c>
      <c r="C23" s="57">
        <v>30.020862833705216</v>
      </c>
      <c r="D23" s="204">
        <v>32.088053460051171</v>
      </c>
      <c r="E23" s="22">
        <v>35.283694359248507</v>
      </c>
      <c r="F23" s="22">
        <v>44.655052632501324</v>
      </c>
      <c r="G23" s="22">
        <v>55.080742181348199</v>
      </c>
      <c r="H23" s="22">
        <v>63.3</v>
      </c>
      <c r="I23" s="22">
        <v>65.419803771385901</v>
      </c>
      <c r="J23" s="22">
        <v>64.869095506606982</v>
      </c>
      <c r="K23" s="22">
        <v>68.861744171607768</v>
      </c>
      <c r="L23" s="22">
        <v>71.648278300000001</v>
      </c>
      <c r="M23" s="22">
        <v>74.143177480314435</v>
      </c>
      <c r="N23" s="22">
        <v>76.598560116055552</v>
      </c>
      <c r="O23" s="22">
        <v>80.606314764146973</v>
      </c>
      <c r="P23" s="22">
        <v>81.676948891427202</v>
      </c>
      <c r="Q23" s="22">
        <v>82.730621297159416</v>
      </c>
      <c r="R23" s="22">
        <v>82.625282970333572</v>
      </c>
      <c r="S23" s="22">
        <v>87.171091173767195</v>
      </c>
      <c r="T23" s="22">
        <v>92.110383654820666</v>
      </c>
      <c r="U23" s="22">
        <v>94.307190298833419</v>
      </c>
    </row>
    <row r="24" spans="2:21" ht="11.25" customHeight="1">
      <c r="B24" s="18" t="s">
        <v>289</v>
      </c>
      <c r="C24" s="59">
        <v>30.4</v>
      </c>
      <c r="D24" s="60">
        <v>32.200000000000003</v>
      </c>
      <c r="E24" s="60">
        <v>35.131279552924852</v>
      </c>
      <c r="F24" s="60">
        <v>45.019106629757154</v>
      </c>
      <c r="G24" s="60">
        <v>58.089262518344803</v>
      </c>
      <c r="H24" s="60">
        <v>65.740689833886506</v>
      </c>
      <c r="I24" s="28">
        <v>67.978881888043432</v>
      </c>
      <c r="J24" s="28">
        <v>66.990090071215064</v>
      </c>
      <c r="K24" s="28">
        <v>70.592932836745618</v>
      </c>
      <c r="L24" s="28">
        <v>72.023409999999998</v>
      </c>
      <c r="M24" s="28">
        <v>76.523318600491905</v>
      </c>
      <c r="N24" s="28">
        <v>78.415847714183499</v>
      </c>
      <c r="O24" s="28">
        <v>83.190228383567117</v>
      </c>
      <c r="P24" s="28">
        <v>83.371244616311216</v>
      </c>
      <c r="Q24" s="28">
        <v>83.182739609207161</v>
      </c>
      <c r="R24" s="28">
        <v>84.3655450554201</v>
      </c>
      <c r="S24" s="28">
        <v>87.764187173960238</v>
      </c>
      <c r="T24" s="28">
        <v>92.429757174107223</v>
      </c>
      <c r="U24" s="28">
        <v>95.467351832361047</v>
      </c>
    </row>
    <row r="25" spans="2:21" ht="11.25" customHeight="1">
      <c r="B25" s="18" t="s">
        <v>290</v>
      </c>
      <c r="C25" s="59">
        <v>29.7</v>
      </c>
      <c r="D25" s="60">
        <v>32</v>
      </c>
      <c r="E25" s="60">
        <v>35.4312604743576</v>
      </c>
      <c r="F25" s="60">
        <v>44.277625204810192</v>
      </c>
      <c r="G25" s="60">
        <v>52.144520548092231</v>
      </c>
      <c r="H25" s="60">
        <v>60.81077334273229</v>
      </c>
      <c r="I25" s="28">
        <v>62.834209036578301</v>
      </c>
      <c r="J25" s="28">
        <v>62.66369296314879</v>
      </c>
      <c r="K25" s="28">
        <v>67.039772247789884</v>
      </c>
      <c r="L25" s="28">
        <v>71.254071199999998</v>
      </c>
      <c r="M25" s="28">
        <v>71.599722685451354</v>
      </c>
      <c r="N25" s="28">
        <v>74.675416094081427</v>
      </c>
      <c r="O25" s="28">
        <v>77.900711132045444</v>
      </c>
      <c r="P25" s="28">
        <v>79.935543540445735</v>
      </c>
      <c r="Q25" s="28">
        <v>82.255601801270927</v>
      </c>
      <c r="R25" s="28">
        <v>80.780142189082099</v>
      </c>
      <c r="S25" s="28">
        <v>86.538455666565284</v>
      </c>
      <c r="T25" s="28">
        <v>91.782494931363502</v>
      </c>
      <c r="U25" s="28">
        <v>93.022875262593871</v>
      </c>
    </row>
    <row r="26" spans="2:21" ht="11.25" customHeight="1">
      <c r="B26" s="19" t="s">
        <v>70</v>
      </c>
      <c r="C26" s="57">
        <v>43.686099748909363</v>
      </c>
      <c r="D26" s="204">
        <v>45.957921229980464</v>
      </c>
      <c r="E26" s="22">
        <v>49.645578474013249</v>
      </c>
      <c r="F26" s="22">
        <v>71.55364836167459</v>
      </c>
      <c r="G26" s="22">
        <v>82.730161983917668</v>
      </c>
      <c r="H26" s="22">
        <v>89.1</v>
      </c>
      <c r="I26" s="22">
        <v>87.750142408646283</v>
      </c>
      <c r="J26" s="22">
        <v>87.944089761269112</v>
      </c>
      <c r="K26" s="22">
        <v>89.919933462051844</v>
      </c>
      <c r="L26" s="22">
        <v>90.763207100000002</v>
      </c>
      <c r="M26" s="22">
        <v>90.640077834458992</v>
      </c>
      <c r="N26" s="22">
        <v>91.052572709222275</v>
      </c>
      <c r="O26" s="22">
        <v>90.85911591018214</v>
      </c>
      <c r="P26" s="22">
        <v>92.807867228676329</v>
      </c>
      <c r="Q26" s="22">
        <v>90.072335866583998</v>
      </c>
      <c r="R26" s="22">
        <v>91.095337770299466</v>
      </c>
      <c r="S26" s="22">
        <v>94.018950521167355</v>
      </c>
      <c r="T26" s="22">
        <v>95.887843222895228</v>
      </c>
      <c r="U26" s="22">
        <v>96.069526146317017</v>
      </c>
    </row>
    <row r="27" spans="2:21" ht="11.25" customHeight="1">
      <c r="B27" s="18" t="s">
        <v>289</v>
      </c>
      <c r="C27" s="59">
        <v>44.9</v>
      </c>
      <c r="D27" s="60">
        <v>46.5</v>
      </c>
      <c r="E27" s="60">
        <v>50.919677576299293</v>
      </c>
      <c r="F27" s="60">
        <v>76.517053362197174</v>
      </c>
      <c r="G27" s="60">
        <v>85.451197402199895</v>
      </c>
      <c r="H27" s="60">
        <v>93.232392907258799</v>
      </c>
      <c r="I27" s="28">
        <v>90.323748729256565</v>
      </c>
      <c r="J27" s="28">
        <v>89.501016151262121</v>
      </c>
      <c r="K27" s="28">
        <v>91.498935934795483</v>
      </c>
      <c r="L27" s="28">
        <v>92.489555199999998</v>
      </c>
      <c r="M27" s="28">
        <v>92.261168260709809</v>
      </c>
      <c r="N27" s="28">
        <v>93.554995426308508</v>
      </c>
      <c r="O27" s="28">
        <v>92.875569826353882</v>
      </c>
      <c r="P27" s="28">
        <v>95.330953314514915</v>
      </c>
      <c r="Q27" s="28">
        <v>92.544182819214356</v>
      </c>
      <c r="R27" s="28">
        <v>93.386626661531196</v>
      </c>
      <c r="S27" s="28">
        <v>96.028935422659217</v>
      </c>
      <c r="T27" s="28">
        <v>97.523537222571974</v>
      </c>
      <c r="U27" s="28">
        <v>97.819420075499835</v>
      </c>
    </row>
    <row r="28" spans="2:21" ht="11.25" customHeight="1">
      <c r="B28" s="18" t="s">
        <v>290</v>
      </c>
      <c r="C28" s="59">
        <v>42.4</v>
      </c>
      <c r="D28" s="60">
        <v>45.4</v>
      </c>
      <c r="E28" s="60">
        <v>48.321273560733431</v>
      </c>
      <c r="F28" s="60">
        <v>66.584594226624063</v>
      </c>
      <c r="G28" s="60">
        <v>79.846549736540908</v>
      </c>
      <c r="H28" s="60">
        <v>84.698833014039494</v>
      </c>
      <c r="I28" s="28">
        <v>84.955974809992142</v>
      </c>
      <c r="J28" s="28">
        <v>86.30824705319003</v>
      </c>
      <c r="K28" s="28">
        <v>88.278924786022074</v>
      </c>
      <c r="L28" s="28">
        <v>88.886725400000003</v>
      </c>
      <c r="M28" s="28">
        <v>88.92591679177076</v>
      </c>
      <c r="N28" s="28">
        <v>88.298288967531832</v>
      </c>
      <c r="O28" s="28">
        <v>88.700103576225089</v>
      </c>
      <c r="P28" s="28">
        <v>90.032153493139219</v>
      </c>
      <c r="Q28" s="28">
        <v>87.383828109074102</v>
      </c>
      <c r="R28" s="28">
        <v>88.738385464963287</v>
      </c>
      <c r="S28" s="28">
        <v>91.850412498841351</v>
      </c>
      <c r="T28" s="28">
        <v>94.173137393002051</v>
      </c>
      <c r="U28" s="28">
        <v>94.302977238346713</v>
      </c>
    </row>
    <row r="29" spans="2:21" ht="11.25" customHeight="1">
      <c r="B29" s="19" t="s">
        <v>71</v>
      </c>
      <c r="C29" s="57">
        <v>43.564790426971491</v>
      </c>
      <c r="D29" s="204">
        <v>42.855253136499655</v>
      </c>
      <c r="E29" s="22">
        <v>45.773852149817614</v>
      </c>
      <c r="F29" s="22">
        <v>53.52772323974461</v>
      </c>
      <c r="G29" s="22">
        <v>57.760003353419435</v>
      </c>
      <c r="H29" s="22">
        <v>62.5</v>
      </c>
      <c r="I29" s="22">
        <v>65.026983869519469</v>
      </c>
      <c r="J29" s="22">
        <v>57.931676664402666</v>
      </c>
      <c r="K29" s="22">
        <v>57.090587613135718</v>
      </c>
      <c r="L29" s="22">
        <v>55.929794299999998</v>
      </c>
      <c r="M29" s="22">
        <v>60.949576154855102</v>
      </c>
      <c r="N29" s="22">
        <v>63.191241764289742</v>
      </c>
      <c r="O29" s="22">
        <v>64.067787364382582</v>
      </c>
      <c r="P29" s="22">
        <v>65.526577844125143</v>
      </c>
      <c r="Q29" s="22">
        <v>66.931592341368102</v>
      </c>
      <c r="R29" s="22">
        <v>63.916859000395412</v>
      </c>
      <c r="S29" s="22">
        <v>74.322323700916911</v>
      </c>
      <c r="T29" s="22">
        <v>79.082966372481877</v>
      </c>
      <c r="U29" s="22">
        <v>80.935976790580412</v>
      </c>
    </row>
    <row r="30" spans="2:21" ht="11.25" customHeight="1">
      <c r="B30" s="18" t="s">
        <v>289</v>
      </c>
      <c r="C30" s="59">
        <v>43.5</v>
      </c>
      <c r="D30" s="60">
        <v>43.8</v>
      </c>
      <c r="E30" s="60">
        <v>46.796514795250673</v>
      </c>
      <c r="F30" s="60">
        <v>54.503896820479</v>
      </c>
      <c r="G30" s="60">
        <v>60.590189626202083</v>
      </c>
      <c r="H30" s="60">
        <v>67.027049555253782</v>
      </c>
      <c r="I30" s="28">
        <v>68.415049101853157</v>
      </c>
      <c r="J30" s="28">
        <v>59.494468390727242</v>
      </c>
      <c r="K30" s="28">
        <v>59.774433575182414</v>
      </c>
      <c r="L30" s="28">
        <v>57.889701299999999</v>
      </c>
      <c r="M30" s="28">
        <v>63.792987476559404</v>
      </c>
      <c r="N30" s="28">
        <v>66.302265201176908</v>
      </c>
      <c r="O30" s="28">
        <v>66.095223829504405</v>
      </c>
      <c r="P30" s="28">
        <v>67.309772605820726</v>
      </c>
      <c r="Q30" s="28">
        <v>69.951951376986415</v>
      </c>
      <c r="R30" s="28">
        <v>66.441207329942813</v>
      </c>
      <c r="S30" s="28">
        <v>76.219546302355198</v>
      </c>
      <c r="T30" s="28">
        <v>82.511733042024545</v>
      </c>
      <c r="U30" s="28">
        <v>83.029826454122386</v>
      </c>
    </row>
    <row r="31" spans="2:21" ht="11.25" customHeight="1">
      <c r="B31" s="18" t="s">
        <v>290</v>
      </c>
      <c r="C31" s="59">
        <v>43.7</v>
      </c>
      <c r="D31" s="60">
        <v>41.9</v>
      </c>
      <c r="E31" s="60">
        <v>44.745122210463883</v>
      </c>
      <c r="F31" s="60">
        <v>52.508823853377372</v>
      </c>
      <c r="G31" s="60">
        <v>54.723869802183337</v>
      </c>
      <c r="H31" s="60">
        <v>57.63674350000327</v>
      </c>
      <c r="I31" s="28">
        <v>61.591191849243074</v>
      </c>
      <c r="J31" s="28">
        <v>56.275874515301219</v>
      </c>
      <c r="K31" s="28">
        <v>54.294189197007853</v>
      </c>
      <c r="L31" s="28">
        <v>53.938456700000003</v>
      </c>
      <c r="M31" s="28">
        <v>58.086334041459253</v>
      </c>
      <c r="N31" s="28">
        <v>59.95790774706159</v>
      </c>
      <c r="O31" s="28">
        <v>62.011732283699054</v>
      </c>
      <c r="P31" s="28">
        <v>63.59500270242598</v>
      </c>
      <c r="Q31" s="28">
        <v>63.760177290804947</v>
      </c>
      <c r="R31" s="28">
        <v>61.326382799014198</v>
      </c>
      <c r="S31" s="28">
        <v>72.338888161311658</v>
      </c>
      <c r="T31" s="28">
        <v>75.441081358039952</v>
      </c>
      <c r="U31" s="28">
        <v>78.696730411368335</v>
      </c>
    </row>
    <row r="32" spans="2:21" ht="11.25" customHeight="1">
      <c r="B32" s="19" t="s">
        <v>72</v>
      </c>
      <c r="C32" s="57">
        <v>39.090732480779351</v>
      </c>
      <c r="D32" s="204">
        <v>39.432837083269185</v>
      </c>
      <c r="E32" s="22">
        <v>50.62298665339808</v>
      </c>
      <c r="F32" s="22">
        <v>72.820358358847969</v>
      </c>
      <c r="G32" s="22">
        <v>81.990514996271415</v>
      </c>
      <c r="H32" s="22">
        <v>85.3</v>
      </c>
      <c r="I32" s="22">
        <v>85.4281955242012</v>
      </c>
      <c r="J32" s="22">
        <v>77.275189329253038</v>
      </c>
      <c r="K32" s="22">
        <v>80.76318425437951</v>
      </c>
      <c r="L32" s="22">
        <v>85.825792399999997</v>
      </c>
      <c r="M32" s="22">
        <v>87.813638234444412</v>
      </c>
      <c r="N32" s="22">
        <v>88.820167249591336</v>
      </c>
      <c r="O32" s="22">
        <v>88.489609214134859</v>
      </c>
      <c r="P32" s="22">
        <v>89.907152417214078</v>
      </c>
      <c r="Q32" s="22">
        <v>89.486362709366389</v>
      </c>
      <c r="R32" s="22">
        <v>88.516871708590557</v>
      </c>
      <c r="S32" s="22">
        <v>90.664923622526132</v>
      </c>
      <c r="T32" s="22">
        <v>92.911588619231637</v>
      </c>
      <c r="U32" s="22">
        <v>93.46615836165995</v>
      </c>
    </row>
    <row r="33" spans="2:21" ht="11.25" customHeight="1">
      <c r="B33" s="18" t="s">
        <v>289</v>
      </c>
      <c r="C33" s="59">
        <v>38.9</v>
      </c>
      <c r="D33" s="60">
        <v>38.6</v>
      </c>
      <c r="E33" s="60">
        <v>51.444928119792095</v>
      </c>
      <c r="F33" s="60">
        <v>75.83818248823701</v>
      </c>
      <c r="G33" s="60">
        <v>84.567924383171146</v>
      </c>
      <c r="H33" s="60">
        <v>88.384267883323488</v>
      </c>
      <c r="I33" s="28">
        <v>89.303709016421692</v>
      </c>
      <c r="J33" s="28">
        <v>79.186240497305505</v>
      </c>
      <c r="K33" s="28">
        <v>83.260509813886301</v>
      </c>
      <c r="L33" s="28">
        <v>87.285441700000007</v>
      </c>
      <c r="M33" s="28">
        <v>90.33366503518026</v>
      </c>
      <c r="N33" s="28">
        <v>91.074956729165521</v>
      </c>
      <c r="O33" s="28">
        <v>89.11382192399067</v>
      </c>
      <c r="P33" s="28">
        <v>93.066315158946267</v>
      </c>
      <c r="Q33" s="28">
        <v>91.712304269858976</v>
      </c>
      <c r="R33" s="28">
        <v>90.718002372346746</v>
      </c>
      <c r="S33" s="28">
        <v>91.819665129549549</v>
      </c>
      <c r="T33" s="28">
        <v>94.217708695859542</v>
      </c>
      <c r="U33" s="28">
        <v>94.905270995062878</v>
      </c>
    </row>
    <row r="34" spans="2:21" ht="11.25" customHeight="1">
      <c r="B34" s="18" t="s">
        <v>290</v>
      </c>
      <c r="C34" s="24">
        <v>39.299999999999997</v>
      </c>
      <c r="D34" s="24">
        <v>40.4</v>
      </c>
      <c r="E34" s="60">
        <v>49.775664906694331</v>
      </c>
      <c r="F34" s="60">
        <v>69.656810828843803</v>
      </c>
      <c r="G34" s="60">
        <v>79.207367278079758</v>
      </c>
      <c r="H34" s="60">
        <v>81.944513577237473</v>
      </c>
      <c r="I34" s="28">
        <v>81.292531457975286</v>
      </c>
      <c r="J34" s="28">
        <v>75.225724179506926</v>
      </c>
      <c r="K34" s="28">
        <v>78.061840152641295</v>
      </c>
      <c r="L34" s="28">
        <v>84.250591200000002</v>
      </c>
      <c r="M34" s="28">
        <v>85.108069156166479</v>
      </c>
      <c r="N34" s="28">
        <v>86.291440313156471</v>
      </c>
      <c r="O34" s="28">
        <v>87.81176363722436</v>
      </c>
      <c r="P34" s="28">
        <v>86.435637126059078</v>
      </c>
      <c r="Q34" s="28">
        <v>86.860028852988293</v>
      </c>
      <c r="R34" s="28">
        <v>86.120348336032137</v>
      </c>
      <c r="S34" s="28">
        <v>89.398458776154939</v>
      </c>
      <c r="T34" s="28">
        <v>91.483424407608211</v>
      </c>
      <c r="U34" s="28">
        <v>91.887616945701609</v>
      </c>
    </row>
    <row r="35" spans="2:21" ht="11.25" customHeight="1">
      <c r="B35" s="19" t="s">
        <v>73</v>
      </c>
      <c r="C35" s="22">
        <v>30.382324381757375</v>
      </c>
      <c r="D35" s="22">
        <v>33.61212277463077</v>
      </c>
      <c r="E35" s="22">
        <v>38.816016486531787</v>
      </c>
      <c r="F35" s="22">
        <v>57.389743645161211</v>
      </c>
      <c r="G35" s="22">
        <v>68.619784192786639</v>
      </c>
      <c r="H35" s="22">
        <v>74.599999999999994</v>
      </c>
      <c r="I35" s="22">
        <v>78.070283299103252</v>
      </c>
      <c r="J35" s="22">
        <v>73.849419591399766</v>
      </c>
      <c r="K35" s="22">
        <v>77.607869485054749</v>
      </c>
      <c r="L35" s="22">
        <v>77.095613499999999</v>
      </c>
      <c r="M35" s="22">
        <v>82.584427728055701</v>
      </c>
      <c r="N35" s="22">
        <v>82.213414809441545</v>
      </c>
      <c r="O35" s="22">
        <v>84.522922525306996</v>
      </c>
      <c r="P35" s="22">
        <v>85.627542780798635</v>
      </c>
      <c r="Q35" s="22">
        <v>87.135896160721771</v>
      </c>
      <c r="R35" s="22">
        <v>86.581234772177453</v>
      </c>
      <c r="S35" s="22">
        <v>90.21140141350503</v>
      </c>
      <c r="T35" s="22">
        <v>90.740197386962876</v>
      </c>
      <c r="U35" s="22">
        <v>91.28364375137366</v>
      </c>
    </row>
    <row r="36" spans="2:21" ht="11.25" customHeight="1">
      <c r="B36" s="18" t="s">
        <v>289</v>
      </c>
      <c r="C36" s="59">
        <v>30.4</v>
      </c>
      <c r="D36" s="60">
        <v>33.6</v>
      </c>
      <c r="E36" s="60">
        <v>39.435204026333388</v>
      </c>
      <c r="F36" s="60">
        <v>59.053795307721835</v>
      </c>
      <c r="G36" s="60">
        <v>72.543837580527992</v>
      </c>
      <c r="H36" s="60">
        <v>78.982829567401936</v>
      </c>
      <c r="I36" s="28">
        <v>81.52736312818385</v>
      </c>
      <c r="J36" s="28">
        <v>77.044901527904287</v>
      </c>
      <c r="K36" s="28">
        <v>79.704844861119327</v>
      </c>
      <c r="L36" s="28">
        <v>79.431601400000005</v>
      </c>
      <c r="M36" s="28">
        <v>82.998628874895488</v>
      </c>
      <c r="N36" s="28">
        <v>84.228431116259515</v>
      </c>
      <c r="O36" s="28">
        <v>87.056959517539255</v>
      </c>
      <c r="P36" s="28">
        <v>87.776391131026315</v>
      </c>
      <c r="Q36" s="28">
        <v>88.437765616603556</v>
      </c>
      <c r="R36" s="28">
        <v>88.450859173650784</v>
      </c>
      <c r="S36" s="28">
        <v>92.652288648302601</v>
      </c>
      <c r="T36" s="28">
        <v>91.615231195574808</v>
      </c>
      <c r="U36" s="28">
        <v>93.626479788964531</v>
      </c>
    </row>
    <row r="37" spans="2:21" ht="11.25" customHeight="1">
      <c r="B37" s="18" t="s">
        <v>290</v>
      </c>
      <c r="C37" s="59">
        <v>30.3</v>
      </c>
      <c r="D37" s="60">
        <v>33.6</v>
      </c>
      <c r="E37" s="60">
        <v>38.167187212619098</v>
      </c>
      <c r="F37" s="60">
        <v>55.690058265628046</v>
      </c>
      <c r="G37" s="60">
        <v>64.649768293874004</v>
      </c>
      <c r="H37" s="60">
        <v>70.215504836680225</v>
      </c>
      <c r="I37" s="28">
        <v>74.4557367647989</v>
      </c>
      <c r="J37" s="28">
        <v>70.462641056105227</v>
      </c>
      <c r="K37" s="28">
        <v>75.436501842242762</v>
      </c>
      <c r="L37" s="28">
        <v>74.5778459</v>
      </c>
      <c r="M37" s="28">
        <v>82.144863051250567</v>
      </c>
      <c r="N37" s="28">
        <v>80.030057049225363</v>
      </c>
      <c r="O37" s="28">
        <v>81.780715367075217</v>
      </c>
      <c r="P37" s="28">
        <v>83.25864938240224</v>
      </c>
      <c r="Q37" s="28">
        <v>85.649480675169386</v>
      </c>
      <c r="R37" s="28">
        <v>84.568240124446035</v>
      </c>
      <c r="S37" s="28">
        <v>87.51764967610076</v>
      </c>
      <c r="T37" s="28">
        <v>89.787116775251064</v>
      </c>
      <c r="U37" s="28">
        <v>88.833607998666579</v>
      </c>
    </row>
    <row r="38" spans="2:21" ht="11.25" customHeight="1">
      <c r="B38" s="72" t="s">
        <v>427</v>
      </c>
      <c r="C38" s="205" t="s">
        <v>49</v>
      </c>
      <c r="D38" s="205" t="s">
        <v>49</v>
      </c>
      <c r="E38" s="22">
        <v>48.278073548799917</v>
      </c>
      <c r="F38" s="22">
        <v>54.385806284500646</v>
      </c>
      <c r="G38" s="22">
        <v>61.6</v>
      </c>
      <c r="H38" s="22">
        <v>64.3</v>
      </c>
      <c r="I38" s="22">
        <v>61.011052143060283</v>
      </c>
      <c r="J38" s="22">
        <v>63.725018370361269</v>
      </c>
      <c r="K38" s="22">
        <v>70.183448679235383</v>
      </c>
      <c r="L38" s="22">
        <v>75.064291400000002</v>
      </c>
      <c r="M38" s="22">
        <v>76.669140526226286</v>
      </c>
      <c r="N38" s="22">
        <v>78.620154853701095</v>
      </c>
      <c r="O38" s="22">
        <v>76.81024880069991</v>
      </c>
      <c r="P38" s="22">
        <v>77.267447856381338</v>
      </c>
      <c r="Q38" s="22">
        <v>77.536144757288511</v>
      </c>
      <c r="R38" s="22">
        <v>76.71348891479694</v>
      </c>
      <c r="S38" s="22">
        <v>81.344506182826393</v>
      </c>
      <c r="T38" s="22">
        <v>86.281126624528667</v>
      </c>
      <c r="U38" s="22">
        <v>87.380112752288667</v>
      </c>
    </row>
    <row r="39" spans="2:21" ht="11.25" customHeight="1">
      <c r="B39" s="18" t="s">
        <v>289</v>
      </c>
      <c r="C39" s="203" t="s">
        <v>49</v>
      </c>
      <c r="D39" s="203" t="s">
        <v>49</v>
      </c>
      <c r="E39" s="60">
        <v>46.8</v>
      </c>
      <c r="F39" s="60">
        <v>54.4</v>
      </c>
      <c r="G39" s="60">
        <v>61.2</v>
      </c>
      <c r="H39" s="60">
        <v>64.7</v>
      </c>
      <c r="I39" s="28">
        <v>61.325329578069002</v>
      </c>
      <c r="J39" s="28">
        <v>65.699668246306203</v>
      </c>
      <c r="K39" s="28">
        <v>71.896542537976487</v>
      </c>
      <c r="L39" s="28">
        <v>77.749153300000003</v>
      </c>
      <c r="M39" s="28">
        <v>77.752137949288468</v>
      </c>
      <c r="N39" s="28">
        <v>81.846487251640667</v>
      </c>
      <c r="O39" s="28">
        <v>79.881418409663496</v>
      </c>
      <c r="P39" s="28">
        <v>78.790424646320204</v>
      </c>
      <c r="Q39" s="28">
        <v>79.015409077543055</v>
      </c>
      <c r="R39" s="28">
        <v>79.241142579026516</v>
      </c>
      <c r="S39" s="28">
        <v>83.150068943722005</v>
      </c>
      <c r="T39" s="28">
        <v>87.172058588412298</v>
      </c>
      <c r="U39" s="28">
        <v>89.587949681424945</v>
      </c>
    </row>
    <row r="40" spans="2:21" ht="11.25" customHeight="1">
      <c r="B40" s="18" t="s">
        <v>290</v>
      </c>
      <c r="C40" s="203" t="s">
        <v>49</v>
      </c>
      <c r="D40" s="203" t="s">
        <v>49</v>
      </c>
      <c r="E40" s="60">
        <v>49.8</v>
      </c>
      <c r="F40" s="60">
        <v>54.4</v>
      </c>
      <c r="G40" s="60">
        <v>62.1</v>
      </c>
      <c r="H40" s="60">
        <v>63.9</v>
      </c>
      <c r="I40" s="28">
        <v>60.690478834211781</v>
      </c>
      <c r="J40" s="28">
        <v>61.652782882446232</v>
      </c>
      <c r="K40" s="28">
        <v>68.449329514176014</v>
      </c>
      <c r="L40" s="28">
        <v>72.241020800000001</v>
      </c>
      <c r="M40" s="28">
        <v>75.474402674175195</v>
      </c>
      <c r="N40" s="28">
        <v>75.175601897722885</v>
      </c>
      <c r="O40" s="28">
        <v>73.473273547537687</v>
      </c>
      <c r="P40" s="28">
        <v>75.665141651055919</v>
      </c>
      <c r="Q40" s="28">
        <v>75.931275093921357</v>
      </c>
      <c r="R40" s="28">
        <v>73.904133206781097</v>
      </c>
      <c r="S40" s="28">
        <v>79.387269567678345</v>
      </c>
      <c r="T40" s="28">
        <v>85.289151387876942</v>
      </c>
      <c r="U40" s="28">
        <v>84.934495197795584</v>
      </c>
    </row>
    <row r="41" spans="2:21" ht="11.25" customHeight="1">
      <c r="B41" s="19" t="s">
        <v>74</v>
      </c>
      <c r="C41" s="57">
        <v>34.908767644926741</v>
      </c>
      <c r="D41" s="204">
        <v>38.47418314793719</v>
      </c>
      <c r="E41" s="22">
        <v>47.81778533267817</v>
      </c>
      <c r="F41" s="22">
        <v>56.270774099073698</v>
      </c>
      <c r="G41" s="22">
        <v>64.830786873490226</v>
      </c>
      <c r="H41" s="22">
        <v>67.7</v>
      </c>
      <c r="I41" s="22">
        <v>73.717927744063957</v>
      </c>
      <c r="J41" s="22">
        <v>70.880629726068705</v>
      </c>
      <c r="K41" s="22">
        <v>70.939230602171335</v>
      </c>
      <c r="L41" s="22">
        <v>72.152469199999999</v>
      </c>
      <c r="M41" s="22">
        <v>76.498639196099433</v>
      </c>
      <c r="N41" s="22">
        <v>77.247219869620167</v>
      </c>
      <c r="O41" s="22">
        <v>76.668091135195709</v>
      </c>
      <c r="P41" s="22">
        <v>77.50910458690683</v>
      </c>
      <c r="Q41" s="22">
        <v>82.259139954424782</v>
      </c>
      <c r="R41" s="22">
        <v>82.335032541510515</v>
      </c>
      <c r="S41" s="22">
        <v>85.117240666753972</v>
      </c>
      <c r="T41" s="22">
        <v>89.680241660765731</v>
      </c>
      <c r="U41" s="22">
        <v>94.553280448311526</v>
      </c>
    </row>
    <row r="42" spans="2:21" ht="11.25" customHeight="1">
      <c r="B42" s="18" t="s">
        <v>289</v>
      </c>
      <c r="C42" s="203">
        <v>34.299999999999997</v>
      </c>
      <c r="D42" s="203">
        <v>38.9</v>
      </c>
      <c r="E42" s="60">
        <v>48.375053494990453</v>
      </c>
      <c r="F42" s="60">
        <v>57.482589929724377</v>
      </c>
      <c r="G42" s="60">
        <v>66.694151937403262</v>
      </c>
      <c r="H42" s="60">
        <v>71.363176425892988</v>
      </c>
      <c r="I42" s="28">
        <v>76.733827859631973</v>
      </c>
      <c r="J42" s="28">
        <v>73.922058969097577</v>
      </c>
      <c r="K42" s="28">
        <v>73.4066910331602</v>
      </c>
      <c r="L42" s="28">
        <v>75.094667400000006</v>
      </c>
      <c r="M42" s="28">
        <v>79.219282371691293</v>
      </c>
      <c r="N42" s="28">
        <v>80.038838413870224</v>
      </c>
      <c r="O42" s="28">
        <v>81.131858582365609</v>
      </c>
      <c r="P42" s="28">
        <v>81.010498231742318</v>
      </c>
      <c r="Q42" s="28">
        <v>84.549248110143935</v>
      </c>
      <c r="R42" s="28">
        <v>84.693131098507308</v>
      </c>
      <c r="S42" s="28">
        <v>87.805440342456308</v>
      </c>
      <c r="T42" s="28">
        <v>91.476736674309009</v>
      </c>
      <c r="U42" s="28">
        <v>95.874099948181481</v>
      </c>
    </row>
    <row r="43" spans="2:21" ht="11.25" customHeight="1">
      <c r="B43" s="18" t="s">
        <v>290</v>
      </c>
      <c r="C43" s="59">
        <v>35.6</v>
      </c>
      <c r="D43" s="60">
        <v>38.1</v>
      </c>
      <c r="E43" s="60">
        <v>47.256725767655347</v>
      </c>
      <c r="F43" s="60">
        <v>55.000939244915486</v>
      </c>
      <c r="G43" s="60">
        <v>62.931686620314068</v>
      </c>
      <c r="H43" s="60">
        <v>63.956563348589064</v>
      </c>
      <c r="I43" s="28">
        <v>70.652767005883149</v>
      </c>
      <c r="J43" s="28">
        <v>67.880634995104245</v>
      </c>
      <c r="K43" s="28">
        <v>68.430115214859427</v>
      </c>
      <c r="L43" s="28">
        <v>69.113844799999995</v>
      </c>
      <c r="M43" s="28">
        <v>73.692397546421745</v>
      </c>
      <c r="N43" s="28">
        <v>74.343361565876506</v>
      </c>
      <c r="O43" s="28">
        <v>71.992941824935798</v>
      </c>
      <c r="P43" s="28">
        <v>73.649194215443799</v>
      </c>
      <c r="Q43" s="28">
        <v>79.822187978016515</v>
      </c>
      <c r="R43" s="28">
        <v>79.7989253526532</v>
      </c>
      <c r="S43" s="28">
        <v>82.120920007772241</v>
      </c>
      <c r="T43" s="28">
        <v>87.766548267129053</v>
      </c>
      <c r="U43" s="28">
        <v>93.161035425720854</v>
      </c>
    </row>
    <row r="44" spans="2:21" ht="11.25" customHeight="1">
      <c r="B44" s="19" t="s">
        <v>75</v>
      </c>
      <c r="C44" s="57">
        <v>39.714825577083552</v>
      </c>
      <c r="D44" s="204">
        <v>44.35559406668812</v>
      </c>
      <c r="E44" s="22">
        <v>48.653165982613359</v>
      </c>
      <c r="F44" s="22">
        <v>64.418731437234754</v>
      </c>
      <c r="G44" s="22">
        <v>82.913383601401222</v>
      </c>
      <c r="H44" s="22">
        <v>88.3</v>
      </c>
      <c r="I44" s="22">
        <v>90.080468724739234</v>
      </c>
      <c r="J44" s="22">
        <v>85.338356977992646</v>
      </c>
      <c r="K44" s="22">
        <v>87.367339163140613</v>
      </c>
      <c r="L44" s="22">
        <v>91.787245799999994</v>
      </c>
      <c r="M44" s="22">
        <v>94.451248527526701</v>
      </c>
      <c r="N44" s="22">
        <v>94.281534264074452</v>
      </c>
      <c r="O44" s="22">
        <v>93.539779233681912</v>
      </c>
      <c r="P44" s="22">
        <v>94.01728704795741</v>
      </c>
      <c r="Q44" s="22">
        <v>94.099666193296017</v>
      </c>
      <c r="R44" s="22">
        <v>94.320640538343284</v>
      </c>
      <c r="S44" s="22">
        <v>95.660960454210127</v>
      </c>
      <c r="T44" s="22">
        <v>97.081918470615719</v>
      </c>
      <c r="U44" s="22">
        <v>97.663813808881159</v>
      </c>
    </row>
    <row r="45" spans="2:21" ht="11.25" customHeight="1">
      <c r="B45" s="18" t="s">
        <v>289</v>
      </c>
      <c r="C45" s="59">
        <v>40</v>
      </c>
      <c r="D45" s="60">
        <v>44.2</v>
      </c>
      <c r="E45" s="60">
        <v>47.36438249865148</v>
      </c>
      <c r="F45" s="60">
        <v>65.383794929918764</v>
      </c>
      <c r="G45" s="60">
        <v>86.151375698956485</v>
      </c>
      <c r="H45" s="60">
        <v>89.864685882984148</v>
      </c>
      <c r="I45" s="28">
        <v>92.002646185801851</v>
      </c>
      <c r="J45" s="28">
        <v>87.29485879382338</v>
      </c>
      <c r="K45" s="28">
        <v>90.167394705397882</v>
      </c>
      <c r="L45" s="28">
        <v>92.344757400000006</v>
      </c>
      <c r="M45" s="28">
        <v>96.355038974402191</v>
      </c>
      <c r="N45" s="28">
        <v>95.417664841972666</v>
      </c>
      <c r="O45" s="28">
        <v>95.172290622714399</v>
      </c>
      <c r="P45" s="28">
        <v>95.702077142214776</v>
      </c>
      <c r="Q45" s="28">
        <v>95.533514303088708</v>
      </c>
      <c r="R45" s="28">
        <v>95.988358426764847</v>
      </c>
      <c r="S45" s="28">
        <v>97.14291589701071</v>
      </c>
      <c r="T45" s="28">
        <v>97.77831490666911</v>
      </c>
      <c r="U45" s="28">
        <v>98.607351109573614</v>
      </c>
    </row>
    <row r="46" spans="2:21" ht="11.25" customHeight="1">
      <c r="B46" s="18" t="s">
        <v>290</v>
      </c>
      <c r="C46" s="59">
        <v>39.5</v>
      </c>
      <c r="D46" s="60">
        <v>44.5</v>
      </c>
      <c r="E46" s="60">
        <v>49.977035111446973</v>
      </c>
      <c r="F46" s="60">
        <v>63.420720311029655</v>
      </c>
      <c r="G46" s="60">
        <v>79.592958542668384</v>
      </c>
      <c r="H46" s="60">
        <v>86.531899775027853</v>
      </c>
      <c r="I46" s="28">
        <v>87.923634549769105</v>
      </c>
      <c r="J46" s="28">
        <v>83.134690222768896</v>
      </c>
      <c r="K46" s="28">
        <v>84.304871767221428</v>
      </c>
      <c r="L46" s="28">
        <v>91.1707933</v>
      </c>
      <c r="M46" s="28">
        <v>92.350600684857923</v>
      </c>
      <c r="N46" s="28">
        <v>93.030702517461435</v>
      </c>
      <c r="O46" s="28">
        <v>91.802413990214731</v>
      </c>
      <c r="P46" s="28">
        <v>92.183849362453103</v>
      </c>
      <c r="Q46" s="28">
        <v>92.471291676139586</v>
      </c>
      <c r="R46" s="28">
        <v>92.469293945591403</v>
      </c>
      <c r="S46" s="28">
        <v>93.986280673530374</v>
      </c>
      <c r="T46" s="28">
        <v>96.324879566358462</v>
      </c>
      <c r="U46" s="28">
        <v>96.646873109407281</v>
      </c>
    </row>
    <row r="47" spans="2:21" ht="11.25" customHeight="1">
      <c r="B47" s="19" t="s">
        <v>76</v>
      </c>
      <c r="C47" s="57">
        <v>30.716019730270176</v>
      </c>
      <c r="D47" s="204">
        <v>38.089909414212123</v>
      </c>
      <c r="E47" s="22">
        <v>43.542132515768941</v>
      </c>
      <c r="F47" s="22">
        <v>70.171816909150053</v>
      </c>
      <c r="G47" s="22">
        <v>77.872342601302961</v>
      </c>
      <c r="H47" s="22">
        <v>81.900000000000006</v>
      </c>
      <c r="I47" s="22">
        <v>81.30991547867184</v>
      </c>
      <c r="J47" s="22">
        <v>79.332106275788078</v>
      </c>
      <c r="K47" s="22">
        <v>80.153188209973251</v>
      </c>
      <c r="L47" s="22">
        <v>78.1699871</v>
      </c>
      <c r="M47" s="22">
        <v>80.151625941881093</v>
      </c>
      <c r="N47" s="22">
        <v>82.450816196750637</v>
      </c>
      <c r="O47" s="22">
        <v>83.449733436002887</v>
      </c>
      <c r="P47" s="22">
        <v>82.873560136061371</v>
      </c>
      <c r="Q47" s="22">
        <v>85.798189678974325</v>
      </c>
      <c r="R47" s="22">
        <v>86.917055109325176</v>
      </c>
      <c r="S47" s="22">
        <v>90.52347936215314</v>
      </c>
      <c r="T47" s="22">
        <v>90.482675585846053</v>
      </c>
      <c r="U47" s="22">
        <v>93.650409783094304</v>
      </c>
    </row>
    <row r="48" spans="2:21" ht="11.25" customHeight="1">
      <c r="B48" s="18" t="s">
        <v>289</v>
      </c>
      <c r="C48" s="59">
        <v>31.7</v>
      </c>
      <c r="D48" s="60">
        <v>38.5</v>
      </c>
      <c r="E48" s="60">
        <v>45.377481438204043</v>
      </c>
      <c r="F48" s="60">
        <v>74.109486263191812</v>
      </c>
      <c r="G48" s="60">
        <v>80.937433042461834</v>
      </c>
      <c r="H48" s="60">
        <v>85.509141627408695</v>
      </c>
      <c r="I48" s="28">
        <v>84.484991221803682</v>
      </c>
      <c r="J48" s="28">
        <v>83.057368304111151</v>
      </c>
      <c r="K48" s="28">
        <v>83.439057211863187</v>
      </c>
      <c r="L48" s="28">
        <v>80.383308700000001</v>
      </c>
      <c r="M48" s="28">
        <v>82.490140632020115</v>
      </c>
      <c r="N48" s="28">
        <v>85.654988673624644</v>
      </c>
      <c r="O48" s="28">
        <v>86.775527632323389</v>
      </c>
      <c r="P48" s="28">
        <v>85.596670758446223</v>
      </c>
      <c r="Q48" s="28">
        <v>88.646358859675985</v>
      </c>
      <c r="R48" s="28">
        <v>90.04665262070489</v>
      </c>
      <c r="S48" s="28">
        <v>93.23659332775199</v>
      </c>
      <c r="T48" s="28">
        <v>93.207175984901696</v>
      </c>
      <c r="U48" s="28">
        <v>94.597946257847013</v>
      </c>
    </row>
    <row r="49" spans="2:21" ht="11.25" customHeight="1">
      <c r="B49" s="18" t="s">
        <v>290</v>
      </c>
      <c r="C49" s="59">
        <v>29.7</v>
      </c>
      <c r="D49" s="60">
        <v>37.700000000000003</v>
      </c>
      <c r="E49" s="60">
        <v>41.704144018845334</v>
      </c>
      <c r="F49" s="60">
        <v>66.249217190083712</v>
      </c>
      <c r="G49" s="60">
        <v>74.720578488854017</v>
      </c>
      <c r="H49" s="60">
        <v>78.159922785069895</v>
      </c>
      <c r="I49" s="28">
        <v>78.077252795511768</v>
      </c>
      <c r="J49" s="28">
        <v>75.613797706309953</v>
      </c>
      <c r="K49" s="28">
        <v>76.711244118935895</v>
      </c>
      <c r="L49" s="28">
        <v>75.904420900000005</v>
      </c>
      <c r="M49" s="28">
        <v>77.659783549077162</v>
      </c>
      <c r="N49" s="28">
        <v>79.206893135823336</v>
      </c>
      <c r="O49" s="28">
        <v>79.988617336793027</v>
      </c>
      <c r="P49" s="28">
        <v>79.99413988288228</v>
      </c>
      <c r="Q49" s="28">
        <v>82.814029403074173</v>
      </c>
      <c r="R49" s="28">
        <v>83.7300642922837</v>
      </c>
      <c r="S49" s="28">
        <v>87.659547303603972</v>
      </c>
      <c r="T49" s="28">
        <v>87.678815721236916</v>
      </c>
      <c r="U49" s="28">
        <v>92.60397154077306</v>
      </c>
    </row>
    <row r="50" spans="2:21" ht="11.25" customHeight="1">
      <c r="B50" s="19" t="s">
        <v>77</v>
      </c>
      <c r="C50" s="57">
        <v>44.944698836397244</v>
      </c>
      <c r="D50" s="204">
        <v>45.252889420054657</v>
      </c>
      <c r="E50" s="22">
        <v>43.597019802588406</v>
      </c>
      <c r="F50" s="22">
        <v>49.350642451153526</v>
      </c>
      <c r="G50" s="22">
        <v>55.863906821809749</v>
      </c>
      <c r="H50" s="22">
        <v>60.1</v>
      </c>
      <c r="I50" s="22">
        <v>63.766987589671807</v>
      </c>
      <c r="J50" s="22">
        <v>61.05404609709268</v>
      </c>
      <c r="K50" s="22">
        <v>61.884167459861196</v>
      </c>
      <c r="L50" s="22">
        <v>61.120666399999998</v>
      </c>
      <c r="M50" s="22">
        <v>63.879745080020214</v>
      </c>
      <c r="N50" s="22">
        <v>66.403820122464225</v>
      </c>
      <c r="O50" s="22">
        <v>66.647859990480697</v>
      </c>
      <c r="P50" s="22">
        <v>67.428296843808141</v>
      </c>
      <c r="Q50" s="22">
        <v>71.147174684053155</v>
      </c>
      <c r="R50" s="22">
        <v>70.799313440534334</v>
      </c>
      <c r="S50" s="22">
        <v>73.213758838427395</v>
      </c>
      <c r="T50" s="22">
        <v>79.656505925778674</v>
      </c>
      <c r="U50" s="22">
        <v>84.733065953424543</v>
      </c>
    </row>
    <row r="51" spans="2:21" ht="11.25" customHeight="1">
      <c r="B51" s="18" t="s">
        <v>289</v>
      </c>
      <c r="C51" s="59">
        <v>44.7</v>
      </c>
      <c r="D51" s="60">
        <v>44.6</v>
      </c>
      <c r="E51" s="60">
        <v>43.949927356045514</v>
      </c>
      <c r="F51" s="60">
        <v>49.759705057953788</v>
      </c>
      <c r="G51" s="60">
        <v>57.996010176049658</v>
      </c>
      <c r="H51" s="60">
        <v>63.741559566978886</v>
      </c>
      <c r="I51" s="28">
        <v>65.281606301253959</v>
      </c>
      <c r="J51" s="28">
        <v>63.390852919941018</v>
      </c>
      <c r="K51" s="28">
        <v>63.63171849497315</v>
      </c>
      <c r="L51" s="28">
        <v>63.177007199999998</v>
      </c>
      <c r="M51" s="28">
        <v>66.222835644398444</v>
      </c>
      <c r="N51" s="28">
        <v>68.506247850182191</v>
      </c>
      <c r="O51" s="28">
        <v>68.461250445783008</v>
      </c>
      <c r="P51" s="28">
        <v>70.143884868971796</v>
      </c>
      <c r="Q51" s="28">
        <v>73.749155252964414</v>
      </c>
      <c r="R51" s="28">
        <v>73.654332992881535</v>
      </c>
      <c r="S51" s="28">
        <v>76.47983161487069</v>
      </c>
      <c r="T51" s="28">
        <v>81.92941576372894</v>
      </c>
      <c r="U51" s="28">
        <v>85.659878337843992</v>
      </c>
    </row>
    <row r="52" spans="2:21" ht="11.25" customHeight="1">
      <c r="B52" s="18" t="s">
        <v>290</v>
      </c>
      <c r="C52" s="59">
        <v>45.2</v>
      </c>
      <c r="D52" s="60">
        <v>45.9</v>
      </c>
      <c r="E52" s="60">
        <v>43.231893551150421</v>
      </c>
      <c r="F52" s="60">
        <v>48.919505763842579</v>
      </c>
      <c r="G52" s="60">
        <v>53.66685053538427</v>
      </c>
      <c r="H52" s="60">
        <v>56.163911604852295</v>
      </c>
      <c r="I52" s="28">
        <v>62.117809999201754</v>
      </c>
      <c r="J52" s="28">
        <v>58.523444398219972</v>
      </c>
      <c r="K52" s="28">
        <v>60.003472909946012</v>
      </c>
      <c r="L52" s="28">
        <v>58.865821599999997</v>
      </c>
      <c r="M52" s="28">
        <v>61.291095293695662</v>
      </c>
      <c r="N52" s="28">
        <v>64.17849368869507</v>
      </c>
      <c r="O52" s="28">
        <v>64.625910552441496</v>
      </c>
      <c r="P52" s="28">
        <v>64.330263678973807</v>
      </c>
      <c r="Q52" s="28">
        <v>68.282766743098776</v>
      </c>
      <c r="R52" s="28">
        <v>67.711561985682337</v>
      </c>
      <c r="S52" s="28">
        <v>69.645873232175376</v>
      </c>
      <c r="T52" s="28">
        <v>77.252468740766275</v>
      </c>
      <c r="U52" s="28">
        <v>83.773107893198002</v>
      </c>
    </row>
    <row r="53" spans="2:21" ht="11.25" customHeight="1">
      <c r="B53" s="19" t="s">
        <v>78</v>
      </c>
      <c r="C53" s="57">
        <v>27.111777604524885</v>
      </c>
      <c r="D53" s="204">
        <v>30.337304424829096</v>
      </c>
      <c r="E53" s="22">
        <v>32.151204266785335</v>
      </c>
      <c r="F53" s="22">
        <v>43.318207484905095</v>
      </c>
      <c r="G53" s="22">
        <v>45.592073508413236</v>
      </c>
      <c r="H53" s="22">
        <v>51.3</v>
      </c>
      <c r="I53" s="22">
        <v>52.57855108053591</v>
      </c>
      <c r="J53" s="22">
        <v>48.349010136616933</v>
      </c>
      <c r="K53" s="22">
        <v>53.792561060139413</v>
      </c>
      <c r="L53" s="22">
        <v>59.723118300000003</v>
      </c>
      <c r="M53" s="22">
        <v>65.716819028994038</v>
      </c>
      <c r="N53" s="22">
        <v>72.157944527326208</v>
      </c>
      <c r="O53" s="22">
        <v>74.155756023165296</v>
      </c>
      <c r="P53" s="22">
        <v>74.360943280246914</v>
      </c>
      <c r="Q53" s="22">
        <v>73.671151339449835</v>
      </c>
      <c r="R53" s="22">
        <v>76.42815195914838</v>
      </c>
      <c r="S53" s="22">
        <v>80.956035569340415</v>
      </c>
      <c r="T53" s="22">
        <v>86.592461304299448</v>
      </c>
      <c r="U53" s="22">
        <v>90.762489548671013</v>
      </c>
    </row>
    <row r="54" spans="2:21" ht="11.25" customHeight="1">
      <c r="B54" s="18" t="s">
        <v>289</v>
      </c>
      <c r="C54" s="59">
        <v>26.3</v>
      </c>
      <c r="D54" s="60">
        <v>30.8</v>
      </c>
      <c r="E54" s="60">
        <v>31.882513856557321</v>
      </c>
      <c r="F54" s="60">
        <v>42.670518245060919</v>
      </c>
      <c r="G54" s="60">
        <v>46.416411887723939</v>
      </c>
      <c r="H54" s="60">
        <v>52.155289305301203</v>
      </c>
      <c r="I54" s="28">
        <v>53.531557970628917</v>
      </c>
      <c r="J54" s="28">
        <v>49.798362118327027</v>
      </c>
      <c r="K54" s="28">
        <v>55.25664174322516</v>
      </c>
      <c r="L54" s="28">
        <v>61.930680000000002</v>
      </c>
      <c r="M54" s="28">
        <v>67.374788210762489</v>
      </c>
      <c r="N54" s="28">
        <v>75.490278039114926</v>
      </c>
      <c r="O54" s="28">
        <v>76.601917315547794</v>
      </c>
      <c r="P54" s="28">
        <v>77.398113202776287</v>
      </c>
      <c r="Q54" s="28">
        <v>76.31618340164448</v>
      </c>
      <c r="R54" s="28">
        <v>79.937834585403039</v>
      </c>
      <c r="S54" s="28">
        <v>84.338515009195916</v>
      </c>
      <c r="T54" s="28">
        <v>89.352902388693664</v>
      </c>
      <c r="U54" s="28">
        <v>92.903951349591011</v>
      </c>
    </row>
    <row r="55" spans="2:21" ht="11.25" customHeight="1">
      <c r="B55" s="18" t="s">
        <v>290</v>
      </c>
      <c r="C55" s="59">
        <v>27.9</v>
      </c>
      <c r="D55" s="60">
        <v>29.9</v>
      </c>
      <c r="E55" s="60">
        <v>32.428184934086325</v>
      </c>
      <c r="F55" s="60">
        <v>43.97346605124843</v>
      </c>
      <c r="G55" s="60">
        <v>44.743011252335876</v>
      </c>
      <c r="H55" s="60">
        <v>50.274878818093782</v>
      </c>
      <c r="I55" s="28">
        <v>51.586635849954007</v>
      </c>
      <c r="J55" s="28">
        <v>46.813704860073912</v>
      </c>
      <c r="K55" s="28">
        <v>52.260050462019748</v>
      </c>
      <c r="L55" s="28">
        <v>57.4252228</v>
      </c>
      <c r="M55" s="28">
        <v>63.980769446682388</v>
      </c>
      <c r="N55" s="28">
        <v>68.63048036407416</v>
      </c>
      <c r="O55" s="28">
        <v>71.617710822397214</v>
      </c>
      <c r="P55" s="28">
        <v>71.088074891211747</v>
      </c>
      <c r="Q55" s="28">
        <v>70.764126300216589</v>
      </c>
      <c r="R55" s="28">
        <v>72.614735679314634</v>
      </c>
      <c r="S55" s="28">
        <v>77.327144769640029</v>
      </c>
      <c r="T55" s="28">
        <v>83.592748729329742</v>
      </c>
      <c r="U55" s="28">
        <v>88.448815229735899</v>
      </c>
    </row>
    <row r="56" spans="2:21" ht="11.25" customHeight="1">
      <c r="B56" s="19" t="s">
        <v>79</v>
      </c>
      <c r="C56" s="57">
        <v>31.651179932635806</v>
      </c>
      <c r="D56" s="204">
        <v>34.67618129366452</v>
      </c>
      <c r="E56" s="22">
        <v>40.708168033712433</v>
      </c>
      <c r="F56" s="22">
        <v>57.260557884867097</v>
      </c>
      <c r="G56" s="22">
        <v>66.68439530978263</v>
      </c>
      <c r="H56" s="22">
        <v>67.3</v>
      </c>
      <c r="I56" s="22">
        <v>64.364707090148499</v>
      </c>
      <c r="J56" s="22">
        <v>62.886475559870306</v>
      </c>
      <c r="K56" s="22">
        <v>64.124150632381458</v>
      </c>
      <c r="L56" s="22">
        <v>68.152810000000002</v>
      </c>
      <c r="M56" s="22">
        <v>70.269501390574675</v>
      </c>
      <c r="N56" s="22">
        <v>74.979927100386661</v>
      </c>
      <c r="O56" s="22">
        <v>73.553076737416944</v>
      </c>
      <c r="P56" s="22">
        <v>73.667030701389862</v>
      </c>
      <c r="Q56" s="22">
        <v>72.803145261654691</v>
      </c>
      <c r="R56" s="22">
        <v>73.629657891576301</v>
      </c>
      <c r="S56" s="22">
        <v>76.53978071331592</v>
      </c>
      <c r="T56" s="22">
        <v>82.698631176868403</v>
      </c>
      <c r="U56" s="22">
        <v>86.318778517735055</v>
      </c>
    </row>
    <row r="57" spans="2:21" ht="11.25" customHeight="1">
      <c r="B57" s="18" t="s">
        <v>289</v>
      </c>
      <c r="C57" s="59">
        <v>31.5</v>
      </c>
      <c r="D57" s="60">
        <v>35</v>
      </c>
      <c r="E57" s="60">
        <v>41.221203209859198</v>
      </c>
      <c r="F57" s="60">
        <v>59.095063785149755</v>
      </c>
      <c r="G57" s="60">
        <v>69.614076687423832</v>
      </c>
      <c r="H57" s="60">
        <v>68.916821217122873</v>
      </c>
      <c r="I57" s="28">
        <v>67.083636005398461</v>
      </c>
      <c r="J57" s="28">
        <v>65.06615924122967</v>
      </c>
      <c r="K57" s="28">
        <v>65.259367416031921</v>
      </c>
      <c r="L57" s="28">
        <v>71.275211400000003</v>
      </c>
      <c r="M57" s="28">
        <v>73.10500589776801</v>
      </c>
      <c r="N57" s="28">
        <v>77.419159761546808</v>
      </c>
      <c r="O57" s="28">
        <v>76.400285673615173</v>
      </c>
      <c r="P57" s="28">
        <v>75.413328046462283</v>
      </c>
      <c r="Q57" s="28">
        <v>74.924091623233451</v>
      </c>
      <c r="R57" s="28">
        <v>75.705690423801386</v>
      </c>
      <c r="S57" s="28">
        <v>79.473309211070614</v>
      </c>
      <c r="T57" s="28">
        <v>83.678668611064282</v>
      </c>
      <c r="U57" s="28">
        <v>87.943500385292097</v>
      </c>
    </row>
    <row r="58" spans="2:21" ht="11.25" customHeight="1">
      <c r="B58" s="18" t="s">
        <v>290</v>
      </c>
      <c r="C58" s="59">
        <v>31.9</v>
      </c>
      <c r="D58" s="60">
        <v>34.4</v>
      </c>
      <c r="E58" s="60">
        <v>40.178941967570999</v>
      </c>
      <c r="F58" s="60">
        <v>55.379607329208064</v>
      </c>
      <c r="G58" s="60">
        <v>63.61674018291469</v>
      </c>
      <c r="H58" s="60">
        <v>65.516950143887527</v>
      </c>
      <c r="I58" s="28">
        <v>61.534090603040944</v>
      </c>
      <c r="J58" s="28">
        <v>60.693779852104811</v>
      </c>
      <c r="K58" s="28">
        <v>62.947497269052732</v>
      </c>
      <c r="L58" s="28">
        <v>64.768069499999996</v>
      </c>
      <c r="M58" s="28">
        <v>67.12511292633036</v>
      </c>
      <c r="N58" s="28">
        <v>72.335063207353102</v>
      </c>
      <c r="O58" s="28">
        <v>70.58710096662881</v>
      </c>
      <c r="P58" s="28">
        <v>71.827718469125216</v>
      </c>
      <c r="Q58" s="28">
        <v>70.531018358586891</v>
      </c>
      <c r="R58" s="28">
        <v>71.504366299896077</v>
      </c>
      <c r="S58" s="28">
        <v>73.406227851991218</v>
      </c>
      <c r="T58" s="28">
        <v>81.613660947471104</v>
      </c>
      <c r="U58" s="28">
        <v>84.455340616719226</v>
      </c>
    </row>
    <row r="59" spans="2:21" ht="8.25" customHeight="1" thickBot="1">
      <c r="B59" s="470"/>
      <c r="C59" s="487"/>
      <c r="D59" s="488"/>
      <c r="E59" s="488"/>
      <c r="F59" s="488"/>
      <c r="G59" s="488"/>
      <c r="H59" s="488"/>
      <c r="I59" s="472"/>
      <c r="J59" s="472"/>
      <c r="K59" s="472"/>
      <c r="L59" s="472"/>
      <c r="M59" s="472"/>
      <c r="N59" s="467"/>
      <c r="O59" s="467"/>
      <c r="P59" s="467"/>
      <c r="Q59" s="467"/>
      <c r="R59" s="467"/>
      <c r="S59" s="467"/>
      <c r="T59" s="467"/>
      <c r="U59" s="467"/>
    </row>
    <row r="60" spans="2:21" ht="12" customHeight="1">
      <c r="B60" s="8"/>
      <c r="C60" s="16"/>
      <c r="D60" s="17"/>
      <c r="E60" s="17"/>
      <c r="F60" s="17"/>
      <c r="G60" s="17"/>
      <c r="H60" s="17"/>
      <c r="I60" s="12"/>
      <c r="J60" s="12"/>
      <c r="K60" s="71"/>
      <c r="L60" s="71"/>
      <c r="P60" s="254"/>
      <c r="Q60" s="254"/>
      <c r="R60" s="254"/>
      <c r="S60" s="254"/>
      <c r="T60" s="254"/>
      <c r="U60" s="254" t="s">
        <v>54</v>
      </c>
    </row>
    <row r="61" spans="2:21" ht="18" customHeight="1" thickBot="1">
      <c r="B61" s="8"/>
      <c r="C61" s="16"/>
      <c r="D61" s="17"/>
      <c r="E61" s="45"/>
      <c r="F61" s="45"/>
      <c r="G61" s="45"/>
      <c r="H61" s="45"/>
      <c r="I61" s="45"/>
      <c r="J61" s="45"/>
      <c r="K61" s="71"/>
      <c r="L61" s="71"/>
      <c r="N61" s="254"/>
      <c r="P61" s="254"/>
      <c r="Q61" s="254"/>
      <c r="R61" s="254"/>
      <c r="S61" s="254"/>
      <c r="T61" s="254"/>
      <c r="U61" s="254" t="s">
        <v>55</v>
      </c>
    </row>
    <row r="62" spans="2:21" ht="30" customHeight="1" thickBot="1">
      <c r="B62" s="486" t="s">
        <v>412</v>
      </c>
      <c r="C62" s="478">
        <v>2005</v>
      </c>
      <c r="D62" s="478">
        <v>2006</v>
      </c>
      <c r="E62" s="486">
        <v>2007</v>
      </c>
      <c r="F62" s="486">
        <v>2008</v>
      </c>
      <c r="G62" s="486">
        <v>2009</v>
      </c>
      <c r="H62" s="486">
        <v>2010</v>
      </c>
      <c r="I62" s="486">
        <v>2011</v>
      </c>
      <c r="J62" s="486">
        <v>2012</v>
      </c>
      <c r="K62" s="486">
        <v>2013</v>
      </c>
      <c r="L62" s="486">
        <v>2014</v>
      </c>
      <c r="M62" s="486">
        <v>2015</v>
      </c>
      <c r="N62" s="486">
        <v>2016</v>
      </c>
      <c r="O62" s="486">
        <v>2017</v>
      </c>
      <c r="P62" s="486">
        <v>2018</v>
      </c>
      <c r="Q62" s="486">
        <v>2019</v>
      </c>
      <c r="R62" s="486">
        <v>2020</v>
      </c>
      <c r="S62" s="486">
        <v>2021</v>
      </c>
      <c r="T62" s="486">
        <v>2022</v>
      </c>
      <c r="U62" s="486">
        <v>2023</v>
      </c>
    </row>
    <row r="63" spans="2:21" ht="7.5" customHeight="1">
      <c r="B63" s="489"/>
      <c r="C63" s="490"/>
      <c r="D63" s="490"/>
      <c r="E63" s="489"/>
      <c r="F63" s="489"/>
      <c r="G63" s="489"/>
      <c r="H63" s="489"/>
      <c r="I63" s="489"/>
      <c r="J63" s="489"/>
      <c r="K63" s="489"/>
      <c r="L63" s="489"/>
      <c r="M63" s="489"/>
    </row>
    <row r="64" spans="2:21" ht="11.25" customHeight="1">
      <c r="B64" s="19" t="s">
        <v>80</v>
      </c>
      <c r="C64" s="57">
        <v>38.504418895846186</v>
      </c>
      <c r="D64" s="204">
        <v>40.138904565186778</v>
      </c>
      <c r="E64" s="22">
        <v>42.235172983399003</v>
      </c>
      <c r="F64" s="22">
        <v>59.274737286310511</v>
      </c>
      <c r="G64" s="22">
        <v>66.636861506293428</v>
      </c>
      <c r="H64" s="22">
        <v>65.8</v>
      </c>
      <c r="I64" s="22">
        <v>59.030893800791439</v>
      </c>
      <c r="J64" s="22">
        <v>49.414814246605694</v>
      </c>
      <c r="K64" s="22">
        <v>56.927866164090965</v>
      </c>
      <c r="L64" s="22">
        <v>61.567297199999999</v>
      </c>
      <c r="M64" s="22">
        <v>70.637443577484149</v>
      </c>
      <c r="N64" s="22">
        <v>78.468185697195935</v>
      </c>
      <c r="O64" s="22">
        <v>77.934302763315216</v>
      </c>
      <c r="P64" s="22">
        <v>77.453089262939855</v>
      </c>
      <c r="Q64" s="22">
        <v>78.610556455686336</v>
      </c>
      <c r="R64" s="22">
        <v>79.022917022066423</v>
      </c>
      <c r="S64" s="22">
        <v>85.68182937196201</v>
      </c>
      <c r="T64" s="22">
        <v>95.437340395653351</v>
      </c>
      <c r="U64" s="22">
        <v>95.851255981238694</v>
      </c>
    </row>
    <row r="65" spans="2:21" ht="11.25" customHeight="1">
      <c r="B65" s="18" t="s">
        <v>289</v>
      </c>
      <c r="C65" s="59">
        <v>39.200000000000003</v>
      </c>
      <c r="D65" s="60">
        <v>40.5</v>
      </c>
      <c r="E65" s="60">
        <v>42.606984691768844</v>
      </c>
      <c r="F65" s="60">
        <v>60.968745807644112</v>
      </c>
      <c r="G65" s="60">
        <v>69.224823990660695</v>
      </c>
      <c r="H65" s="60">
        <v>69.992557562557494</v>
      </c>
      <c r="I65" s="28">
        <v>62.428091506025218</v>
      </c>
      <c r="J65" s="28">
        <v>51.528104102355634</v>
      </c>
      <c r="K65" s="28">
        <v>59.461932838435729</v>
      </c>
      <c r="L65" s="28">
        <v>64.812278300000003</v>
      </c>
      <c r="M65" s="28">
        <v>73.528393345648965</v>
      </c>
      <c r="N65" s="28">
        <v>80.367619793576679</v>
      </c>
      <c r="O65" s="28">
        <v>80.579704528237585</v>
      </c>
      <c r="P65" s="28">
        <v>79.312326615928356</v>
      </c>
      <c r="Q65" s="28">
        <v>80.599989400485441</v>
      </c>
      <c r="R65" s="28">
        <v>81.540899919856912</v>
      </c>
      <c r="S65" s="28">
        <v>87.442825227954643</v>
      </c>
      <c r="T65" s="28">
        <v>96.004998889568228</v>
      </c>
      <c r="U65" s="28">
        <v>96.242070216260174</v>
      </c>
    </row>
    <row r="66" spans="2:21" ht="11.25" customHeight="1">
      <c r="B66" s="18" t="s">
        <v>290</v>
      </c>
      <c r="C66" s="59">
        <v>37.799999999999997</v>
      </c>
      <c r="D66" s="60">
        <v>39.700000000000003</v>
      </c>
      <c r="E66" s="60">
        <v>41.825307924421665</v>
      </c>
      <c r="F66" s="60">
        <v>57.558110183870895</v>
      </c>
      <c r="G66" s="60">
        <v>63.91324190158069</v>
      </c>
      <c r="H66" s="60">
        <v>61.524471452250026</v>
      </c>
      <c r="I66" s="28">
        <v>55.623145198090626</v>
      </c>
      <c r="J66" s="28">
        <v>47.226656105720018</v>
      </c>
      <c r="K66" s="28">
        <v>54.227694914857324</v>
      </c>
      <c r="L66" s="28">
        <v>58.154662999999999</v>
      </c>
      <c r="M66" s="28">
        <v>67.621163945313413</v>
      </c>
      <c r="N66" s="28">
        <v>76.455686769653326</v>
      </c>
      <c r="O66" s="28">
        <v>75.083709453018329</v>
      </c>
      <c r="P66" s="28">
        <v>75.448818104506159</v>
      </c>
      <c r="Q66" s="28">
        <v>76.45737016807135</v>
      </c>
      <c r="R66" s="28">
        <v>76.469311453088068</v>
      </c>
      <c r="S66" s="28">
        <v>83.767540966755902</v>
      </c>
      <c r="T66" s="28">
        <v>94.835889974929344</v>
      </c>
      <c r="U66" s="28">
        <v>95.450940555910918</v>
      </c>
    </row>
    <row r="67" spans="2:21" ht="11.25" hidden="1" customHeight="1">
      <c r="B67" s="19" t="s">
        <v>418</v>
      </c>
      <c r="C67" s="57" t="s">
        <v>49</v>
      </c>
      <c r="D67" s="57" t="s">
        <v>49</v>
      </c>
      <c r="E67" s="22">
        <v>44.5</v>
      </c>
      <c r="F67" s="22">
        <v>48.7</v>
      </c>
      <c r="G67" s="22">
        <v>52.8</v>
      </c>
      <c r="H67" s="22">
        <v>54.1</v>
      </c>
      <c r="I67" s="22">
        <v>56.264011210689638</v>
      </c>
      <c r="J67" s="22">
        <v>58.785401105537566</v>
      </c>
      <c r="K67" s="22">
        <v>62.628276731703274</v>
      </c>
      <c r="L67" s="22">
        <v>66.883976799999999</v>
      </c>
      <c r="M67" s="22">
        <v>70.198100235033351</v>
      </c>
      <c r="N67" s="22">
        <v>73.108320660135249</v>
      </c>
      <c r="O67" s="22">
        <v>73.834096037645878</v>
      </c>
      <c r="P67" s="22">
        <v>73.225352573019691</v>
      </c>
      <c r="Q67" s="22">
        <v>74.79833635377986</v>
      </c>
      <c r="R67" s="22">
        <v>73.283053311793353</v>
      </c>
      <c r="S67" s="22"/>
      <c r="T67" s="22"/>
      <c r="U67" s="22"/>
    </row>
    <row r="68" spans="2:21" ht="11.25" hidden="1" customHeight="1">
      <c r="B68" s="18" t="s">
        <v>289</v>
      </c>
      <c r="C68" s="60" t="s">
        <v>49</v>
      </c>
      <c r="D68" s="60" t="s">
        <v>49</v>
      </c>
      <c r="E68" s="60">
        <v>44.5</v>
      </c>
      <c r="F68" s="60">
        <v>49.1</v>
      </c>
      <c r="G68" s="60">
        <v>53.6</v>
      </c>
      <c r="H68" s="60">
        <v>54.5</v>
      </c>
      <c r="I68" s="28">
        <v>57.215585532481917</v>
      </c>
      <c r="J68" s="28">
        <v>59.747518052588603</v>
      </c>
      <c r="K68" s="28">
        <v>64.671741765485095</v>
      </c>
      <c r="L68" s="28">
        <v>68.780014699999995</v>
      </c>
      <c r="M68" s="28">
        <v>72.800121606455079</v>
      </c>
      <c r="N68" s="28">
        <v>75.615528810884953</v>
      </c>
      <c r="O68" s="28">
        <v>75.886351821119618</v>
      </c>
      <c r="P68" s="28">
        <v>75.623144598015386</v>
      </c>
      <c r="Q68" s="28">
        <v>77.562502560842972</v>
      </c>
      <c r="R68" s="28">
        <v>75.592734771610523</v>
      </c>
      <c r="S68" s="28"/>
      <c r="T68" s="28"/>
      <c r="U68" s="28"/>
    </row>
    <row r="69" spans="2:21" ht="11.25" hidden="1" customHeight="1">
      <c r="B69" s="18" t="s">
        <v>290</v>
      </c>
      <c r="C69" s="60" t="s">
        <v>49</v>
      </c>
      <c r="D69" s="60" t="s">
        <v>49</v>
      </c>
      <c r="E69" s="60">
        <v>44.5</v>
      </c>
      <c r="F69" s="60">
        <v>48.2</v>
      </c>
      <c r="G69" s="60">
        <v>51.9</v>
      </c>
      <c r="H69" s="60">
        <v>53.6</v>
      </c>
      <c r="I69" s="28">
        <v>55.271138979586851</v>
      </c>
      <c r="J69" s="28">
        <v>57.758708718887632</v>
      </c>
      <c r="K69" s="28">
        <v>60.533531082340147</v>
      </c>
      <c r="L69" s="28">
        <v>64.879309899999996</v>
      </c>
      <c r="M69" s="28">
        <v>67.450091494836769</v>
      </c>
      <c r="N69" s="28">
        <v>70.468221248449694</v>
      </c>
      <c r="O69" s="28">
        <v>71.643626062749831</v>
      </c>
      <c r="P69" s="28">
        <v>70.678555388908734</v>
      </c>
      <c r="Q69" s="28">
        <v>71.875243587736094</v>
      </c>
      <c r="R69" s="28">
        <v>70.893348468508421</v>
      </c>
      <c r="S69" s="28"/>
      <c r="T69" s="28"/>
      <c r="U69" s="28"/>
    </row>
    <row r="70" spans="2:21" ht="11.25" customHeight="1">
      <c r="B70" s="19" t="s">
        <v>381</v>
      </c>
      <c r="C70" s="57" t="s">
        <v>49</v>
      </c>
      <c r="D70" s="57" t="s">
        <v>49</v>
      </c>
      <c r="E70" s="22" t="s">
        <v>49</v>
      </c>
      <c r="F70" s="22">
        <v>48.717934618396747</v>
      </c>
      <c r="G70" s="22">
        <v>52.435152399459248</v>
      </c>
      <c r="H70" s="22">
        <v>53.669420079037337</v>
      </c>
      <c r="I70" s="22">
        <v>56.024089574353276</v>
      </c>
      <c r="J70" s="22">
        <v>58.562064636607793</v>
      </c>
      <c r="K70" s="22">
        <v>62.328190256637647</v>
      </c>
      <c r="L70" s="22">
        <v>66.65034979034229</v>
      </c>
      <c r="M70" s="22">
        <v>69.780237016320896</v>
      </c>
      <c r="N70" s="22">
        <v>72.720421275688437</v>
      </c>
      <c r="O70" s="22">
        <v>73.727533714239883</v>
      </c>
      <c r="P70" s="22">
        <v>72.808096310972871</v>
      </c>
      <c r="Q70" s="22">
        <v>74.426276591037663</v>
      </c>
      <c r="R70" s="22">
        <v>73.087894963425612</v>
      </c>
      <c r="S70" s="22">
        <v>76.809828949354852</v>
      </c>
      <c r="T70" s="22">
        <v>82.456854973817968</v>
      </c>
      <c r="U70" s="22">
        <v>85.369223275712258</v>
      </c>
    </row>
    <row r="71" spans="2:21" ht="11.25" customHeight="1">
      <c r="B71" s="18" t="s">
        <v>289</v>
      </c>
      <c r="C71" s="59" t="s">
        <v>49</v>
      </c>
      <c r="D71" s="59" t="s">
        <v>49</v>
      </c>
      <c r="E71" s="60" t="s">
        <v>49</v>
      </c>
      <c r="F71" s="59">
        <v>49.088161719057268</v>
      </c>
      <c r="G71" s="59">
        <v>53.066288241347266</v>
      </c>
      <c r="H71" s="59">
        <v>53.912699276681039</v>
      </c>
      <c r="I71" s="28">
        <v>56.692771054926965</v>
      </c>
      <c r="J71" s="28">
        <v>59.533478943766035</v>
      </c>
      <c r="K71" s="28">
        <v>64.467698393857248</v>
      </c>
      <c r="L71" s="28">
        <v>68.465810928344126</v>
      </c>
      <c r="M71" s="28">
        <v>72.380218891204819</v>
      </c>
      <c r="N71" s="28">
        <v>75.107917923194549</v>
      </c>
      <c r="O71" s="28">
        <v>75.760683169135547</v>
      </c>
      <c r="P71" s="28">
        <v>75.259694725012082</v>
      </c>
      <c r="Q71" s="28">
        <v>77.256680639620043</v>
      </c>
      <c r="R71" s="28">
        <v>75.332267695134462</v>
      </c>
      <c r="S71" s="28">
        <v>79.89247062060285</v>
      </c>
      <c r="T71" s="28">
        <v>84.331816786051888</v>
      </c>
      <c r="U71" s="28">
        <v>86.547883044532185</v>
      </c>
    </row>
    <row r="72" spans="2:21" ht="11.25" customHeight="1">
      <c r="B72" s="18" t="s">
        <v>290</v>
      </c>
      <c r="C72" s="59" t="s">
        <v>49</v>
      </c>
      <c r="D72" s="59" t="s">
        <v>49</v>
      </c>
      <c r="E72" s="60" t="s">
        <v>49</v>
      </c>
      <c r="F72" s="60">
        <v>48.315222847741509</v>
      </c>
      <c r="G72" s="59">
        <v>51.768508572779339</v>
      </c>
      <c r="H72" s="59">
        <v>53.415909213355093</v>
      </c>
      <c r="I72" s="28">
        <v>55.331746276065871</v>
      </c>
      <c r="J72" s="28">
        <v>57.523141707457079</v>
      </c>
      <c r="K72" s="28">
        <v>60.134657485263197</v>
      </c>
      <c r="L72" s="28">
        <v>64.728994553198746</v>
      </c>
      <c r="M72" s="28">
        <v>67.0306157793068</v>
      </c>
      <c r="N72" s="28">
        <v>70.200155307844042</v>
      </c>
      <c r="O72" s="28">
        <v>71.552693770850865</v>
      </c>
      <c r="P72" s="28">
        <v>70.203792252937532</v>
      </c>
      <c r="Q72" s="28">
        <v>71.417085524939267</v>
      </c>
      <c r="R72" s="28">
        <v>70.758620581927275</v>
      </c>
      <c r="S72" s="28">
        <v>73.549978464133403</v>
      </c>
      <c r="T72" s="28">
        <v>80.485496420405752</v>
      </c>
      <c r="U72" s="28">
        <v>84.117642075753096</v>
      </c>
    </row>
    <row r="73" spans="2:21" ht="11.25" customHeight="1">
      <c r="B73" s="19" t="s">
        <v>446</v>
      </c>
      <c r="C73" s="57" t="s">
        <v>49</v>
      </c>
      <c r="D73" s="57" t="s">
        <v>49</v>
      </c>
      <c r="E73" s="22" t="s">
        <v>49</v>
      </c>
      <c r="F73" s="22">
        <v>48.4</v>
      </c>
      <c r="G73" s="22">
        <v>55.7</v>
      </c>
      <c r="H73" s="22">
        <v>57.9</v>
      </c>
      <c r="I73" s="22">
        <v>58.508345284627161</v>
      </c>
      <c r="J73" s="22">
        <v>60.897132199448713</v>
      </c>
      <c r="K73" s="22">
        <v>65.513026202096398</v>
      </c>
      <c r="L73" s="22">
        <v>69.110161907679029</v>
      </c>
      <c r="M73" s="22">
        <v>74.234149779955999</v>
      </c>
      <c r="N73" s="22">
        <v>76.876287594132762</v>
      </c>
      <c r="O73" s="22">
        <v>74.882515515370699</v>
      </c>
      <c r="P73" s="22">
        <v>77.356410276793497</v>
      </c>
      <c r="Q73" s="22">
        <v>78.512108464248712</v>
      </c>
      <c r="R73" s="22">
        <v>75.242593963914416</v>
      </c>
      <c r="S73" s="22">
        <v>78.100581150835211</v>
      </c>
      <c r="T73" s="22">
        <v>83.846530436379027</v>
      </c>
      <c r="U73" s="22">
        <v>86.410369929653214</v>
      </c>
    </row>
    <row r="74" spans="2:21" ht="11.25" customHeight="1">
      <c r="B74" s="18" t="s">
        <v>289</v>
      </c>
      <c r="C74" s="59" t="s">
        <v>49</v>
      </c>
      <c r="D74" s="59" t="s">
        <v>49</v>
      </c>
      <c r="E74" s="60" t="s">
        <v>49</v>
      </c>
      <c r="F74" s="59">
        <v>49.450236558459203</v>
      </c>
      <c r="G74" s="59">
        <v>58.071694957960347</v>
      </c>
      <c r="H74" s="59">
        <v>60.180152586524777</v>
      </c>
      <c r="I74" s="28">
        <v>61.921653035309589</v>
      </c>
      <c r="J74" s="28">
        <v>61.794290524016013</v>
      </c>
      <c r="K74" s="28">
        <v>66.635619428541901</v>
      </c>
      <c r="L74" s="28">
        <v>71.789081800000005</v>
      </c>
      <c r="M74" s="28">
        <v>76.884875947487487</v>
      </c>
      <c r="N74" s="28">
        <v>80.610714587918935</v>
      </c>
      <c r="O74" s="28">
        <v>77.1371111902629</v>
      </c>
      <c r="P74" s="28">
        <v>79.224098516664711</v>
      </c>
      <c r="Q74" s="28">
        <v>80.704570910063012</v>
      </c>
      <c r="R74" s="28">
        <v>78.252269624566125</v>
      </c>
      <c r="S74" s="28">
        <v>81.340063297205788</v>
      </c>
      <c r="T74" s="28">
        <v>84.977875709266428</v>
      </c>
      <c r="U74" s="28">
        <v>88.590690517961463</v>
      </c>
    </row>
    <row r="75" spans="2:21" ht="11.25" customHeight="1">
      <c r="B75" s="18" t="s">
        <v>290</v>
      </c>
      <c r="C75" s="59" t="s">
        <v>49</v>
      </c>
      <c r="D75" s="59" t="s">
        <v>49</v>
      </c>
      <c r="E75" s="60" t="s">
        <v>49</v>
      </c>
      <c r="F75" s="60">
        <v>47.331180371624455</v>
      </c>
      <c r="G75" s="59">
        <v>53.117531304830322</v>
      </c>
      <c r="H75" s="59">
        <v>55.451591506257415</v>
      </c>
      <c r="I75" s="28">
        <v>54.680194226233588</v>
      </c>
      <c r="J75" s="28">
        <v>59.959661349034619</v>
      </c>
      <c r="K75" s="28">
        <v>64.36383619804019</v>
      </c>
      <c r="L75" s="28">
        <v>66.304077599999999</v>
      </c>
      <c r="M75" s="28">
        <v>71.471516237151903</v>
      </c>
      <c r="N75" s="28">
        <v>73.037208097031197</v>
      </c>
      <c r="O75" s="28">
        <v>72.527413766256174</v>
      </c>
      <c r="P75" s="28">
        <v>75.375348115905481</v>
      </c>
      <c r="Q75" s="28">
        <v>76.314056412015631</v>
      </c>
      <c r="R75" s="28">
        <v>72.223160906406292</v>
      </c>
      <c r="S75" s="28">
        <v>74.702375162618651</v>
      </c>
      <c r="T75" s="28">
        <v>82.593689519737694</v>
      </c>
      <c r="U75" s="28">
        <v>84.171583329809849</v>
      </c>
    </row>
    <row r="76" spans="2:21" ht="11.25" customHeight="1">
      <c r="B76" s="19" t="s">
        <v>81</v>
      </c>
      <c r="C76" s="57">
        <v>39.432016714656001</v>
      </c>
      <c r="D76" s="57">
        <v>46.576308722989637</v>
      </c>
      <c r="E76" s="22">
        <v>49.51133414223888</v>
      </c>
      <c r="F76" s="22">
        <v>66.039796536802086</v>
      </c>
      <c r="G76" s="22">
        <v>76.046072925476793</v>
      </c>
      <c r="H76" s="22">
        <v>83.6</v>
      </c>
      <c r="I76" s="22">
        <v>81.793297244810404</v>
      </c>
      <c r="J76" s="22">
        <v>66.751449116264837</v>
      </c>
      <c r="K76" s="22">
        <v>74.158766271773274</v>
      </c>
      <c r="L76" s="22">
        <v>79.501159299999998</v>
      </c>
      <c r="M76" s="22">
        <v>80.13324569153589</v>
      </c>
      <c r="N76" s="22">
        <v>83.863430175391073</v>
      </c>
      <c r="O76" s="22">
        <v>83.88587421553126</v>
      </c>
      <c r="P76" s="22">
        <v>84.478351234819812</v>
      </c>
      <c r="Q76" s="22">
        <v>86.83779739261621</v>
      </c>
      <c r="R76" s="22">
        <v>85.052634256781545</v>
      </c>
      <c r="S76" s="22">
        <v>88.250912268668628</v>
      </c>
      <c r="T76" s="22">
        <v>90.579618246230538</v>
      </c>
      <c r="U76" s="22">
        <v>90.966583213585352</v>
      </c>
    </row>
    <row r="77" spans="2:21" ht="11.25" customHeight="1">
      <c r="B77" s="18" t="s">
        <v>289</v>
      </c>
      <c r="C77" s="59">
        <v>39.6</v>
      </c>
      <c r="D77" s="60">
        <v>46.7</v>
      </c>
      <c r="E77" s="60">
        <v>51.84713864186223</v>
      </c>
      <c r="F77" s="60">
        <v>70.91840013683553</v>
      </c>
      <c r="G77" s="60">
        <v>81.759892306819935</v>
      </c>
      <c r="H77" s="60">
        <v>88.424844519517876</v>
      </c>
      <c r="I77" s="28">
        <v>86.178076685786863</v>
      </c>
      <c r="J77" s="28">
        <v>68.470910521802892</v>
      </c>
      <c r="K77" s="28">
        <v>77.05856624686767</v>
      </c>
      <c r="L77" s="28">
        <v>82.205139599999995</v>
      </c>
      <c r="M77" s="28">
        <v>83.087304017789293</v>
      </c>
      <c r="N77" s="28">
        <v>86.741907581088881</v>
      </c>
      <c r="O77" s="28">
        <v>86.693637485264574</v>
      </c>
      <c r="P77" s="28">
        <v>87.237266908215432</v>
      </c>
      <c r="Q77" s="28">
        <v>88.704483688382737</v>
      </c>
      <c r="R77" s="28">
        <v>87.408375906591345</v>
      </c>
      <c r="S77" s="28">
        <v>90.515490624013339</v>
      </c>
      <c r="T77" s="28">
        <v>93.16737801705932</v>
      </c>
      <c r="U77" s="28">
        <v>92.725785752712227</v>
      </c>
    </row>
    <row r="78" spans="2:21" ht="11.25" customHeight="1">
      <c r="B78" s="18" t="s">
        <v>290</v>
      </c>
      <c r="C78" s="59">
        <v>39.200000000000003</v>
      </c>
      <c r="D78" s="60">
        <v>46.5</v>
      </c>
      <c r="E78" s="60">
        <v>47.311662637981506</v>
      </c>
      <c r="F78" s="60">
        <v>61.313807573512072</v>
      </c>
      <c r="G78" s="60">
        <v>70.76485021201492</v>
      </c>
      <c r="H78" s="60">
        <v>79.042779810722692</v>
      </c>
      <c r="I78" s="28">
        <v>77.68561367495532</v>
      </c>
      <c r="J78" s="28">
        <v>65.089701909873753</v>
      </c>
      <c r="K78" s="28">
        <v>71.465177420952784</v>
      </c>
      <c r="L78" s="28">
        <v>76.896954100000002</v>
      </c>
      <c r="M78" s="28">
        <v>77.253695828294724</v>
      </c>
      <c r="N78" s="28">
        <v>81.133672817694602</v>
      </c>
      <c r="O78" s="28">
        <v>81.125751358840404</v>
      </c>
      <c r="P78" s="28">
        <v>81.78685479315989</v>
      </c>
      <c r="Q78" s="28">
        <v>85.018961764742471</v>
      </c>
      <c r="R78" s="28">
        <v>82.665341929002139</v>
      </c>
      <c r="S78" s="28">
        <v>85.960317580957621</v>
      </c>
      <c r="T78" s="28">
        <v>87.957832259479716</v>
      </c>
      <c r="U78" s="28">
        <v>89.239660312622277</v>
      </c>
    </row>
    <row r="79" spans="2:21" ht="11.25" customHeight="1">
      <c r="B79" s="19" t="s">
        <v>82</v>
      </c>
      <c r="C79" s="57">
        <v>33.98857628314336</v>
      </c>
      <c r="D79" s="57">
        <v>34.511505349062524</v>
      </c>
      <c r="E79" s="22">
        <v>39.084044642570973</v>
      </c>
      <c r="F79" s="22">
        <v>42.883187533491416</v>
      </c>
      <c r="G79" s="22">
        <v>49.139278412993022</v>
      </c>
      <c r="H79" s="22">
        <v>51.6</v>
      </c>
      <c r="I79" s="22">
        <v>55.64189622547476</v>
      </c>
      <c r="J79" s="22">
        <v>47.293927620424675</v>
      </c>
      <c r="K79" s="22">
        <v>46.495721041332466</v>
      </c>
      <c r="L79" s="22">
        <v>52.083162299999998</v>
      </c>
      <c r="M79" s="22">
        <v>62.026391773040757</v>
      </c>
      <c r="N79" s="22">
        <v>67.112046550669533</v>
      </c>
      <c r="O79" s="22">
        <v>67.737924538486169</v>
      </c>
      <c r="P79" s="22">
        <v>68.924810998183133</v>
      </c>
      <c r="Q79" s="22">
        <v>69.859792479320319</v>
      </c>
      <c r="R79" s="22">
        <v>72.096276746164193</v>
      </c>
      <c r="S79" s="22">
        <v>77.75197207813784</v>
      </c>
      <c r="T79" s="22">
        <v>82.543904086178259</v>
      </c>
      <c r="U79" s="22">
        <v>85.628695362405992</v>
      </c>
    </row>
    <row r="80" spans="2:21" ht="11.25" customHeight="1">
      <c r="B80" s="18" t="s">
        <v>289</v>
      </c>
      <c r="C80" s="59">
        <v>34.200000000000003</v>
      </c>
      <c r="D80" s="60">
        <v>35.799999999999997</v>
      </c>
      <c r="E80" s="60">
        <v>39.799999999999997</v>
      </c>
      <c r="F80" s="60">
        <v>44</v>
      </c>
      <c r="G80" s="60">
        <v>52</v>
      </c>
      <c r="H80" s="60">
        <v>55.2</v>
      </c>
      <c r="I80" s="28">
        <v>59.9</v>
      </c>
      <c r="J80" s="28">
        <v>51.3</v>
      </c>
      <c r="K80" s="28">
        <v>49.4</v>
      </c>
      <c r="L80" s="28">
        <v>56.827157300000003</v>
      </c>
      <c r="M80" s="28">
        <v>65.131943564933067</v>
      </c>
      <c r="N80" s="28">
        <v>69.097343310569002</v>
      </c>
      <c r="O80" s="28">
        <v>70.262824135487506</v>
      </c>
      <c r="P80" s="28">
        <v>70.889383049379163</v>
      </c>
      <c r="Q80" s="28">
        <v>72.854193062642324</v>
      </c>
      <c r="R80" s="28">
        <v>76.683403595226707</v>
      </c>
      <c r="S80" s="28">
        <v>81.73679543676991</v>
      </c>
      <c r="T80" s="28">
        <v>86.050031353171875</v>
      </c>
      <c r="U80" s="28">
        <v>90.04878257260161</v>
      </c>
    </row>
    <row r="81" spans="2:21" ht="11.25" customHeight="1">
      <c r="B81" s="18" t="s">
        <v>290</v>
      </c>
      <c r="C81" s="59">
        <v>33.799999999999997</v>
      </c>
      <c r="D81" s="60">
        <v>33.299999999999997</v>
      </c>
      <c r="E81" s="60">
        <v>38.402250158262738</v>
      </c>
      <c r="F81" s="60">
        <v>41.822291611947215</v>
      </c>
      <c r="G81" s="60">
        <v>46.421133006044002</v>
      </c>
      <c r="H81" s="60">
        <v>47.913933333333539</v>
      </c>
      <c r="I81" s="28">
        <v>51.255751022018913</v>
      </c>
      <c r="J81" s="28">
        <v>43.099567468017732</v>
      </c>
      <c r="K81" s="28">
        <v>43.411076534144492</v>
      </c>
      <c r="L81" s="28">
        <v>47.263049700000003</v>
      </c>
      <c r="M81" s="28">
        <v>59.011704410008278</v>
      </c>
      <c r="N81" s="28">
        <v>65.309609609247715</v>
      </c>
      <c r="O81" s="28">
        <v>65.395125164873178</v>
      </c>
      <c r="P81" s="28">
        <v>66.946505984740384</v>
      </c>
      <c r="Q81" s="28">
        <v>66.854537865482129</v>
      </c>
      <c r="R81" s="28">
        <v>67.60975827761375</v>
      </c>
      <c r="S81" s="28">
        <v>73.76697295246079</v>
      </c>
      <c r="T81" s="28">
        <v>79.060540961901964</v>
      </c>
      <c r="U81" s="28">
        <v>81.405443968347996</v>
      </c>
    </row>
    <row r="82" spans="2:21" ht="11.25" customHeight="1">
      <c r="B82" s="19" t="s">
        <v>83</v>
      </c>
      <c r="C82" s="57">
        <v>41.525972827431168</v>
      </c>
      <c r="D82" s="57">
        <v>44.985842749653742</v>
      </c>
      <c r="E82" s="22">
        <v>47.901277516680743</v>
      </c>
      <c r="F82" s="22">
        <v>53.5317548485055</v>
      </c>
      <c r="G82" s="22">
        <v>61.701783356521794</v>
      </c>
      <c r="H82" s="22">
        <v>66.8</v>
      </c>
      <c r="I82" s="22">
        <v>64.833085100860103</v>
      </c>
      <c r="J82" s="22">
        <v>64.424882416409389</v>
      </c>
      <c r="K82" s="22">
        <v>62.830609770878191</v>
      </c>
      <c r="L82" s="22">
        <v>66.406956800000003</v>
      </c>
      <c r="M82" s="22">
        <v>74.218887943120436</v>
      </c>
      <c r="N82" s="22">
        <v>77.504407301539445</v>
      </c>
      <c r="O82" s="22">
        <v>76.383583784246483</v>
      </c>
      <c r="P82" s="22">
        <v>79.838244069679121</v>
      </c>
      <c r="Q82" s="22">
        <v>80.750638504943296</v>
      </c>
      <c r="R82" s="22">
        <v>77.858078346745415</v>
      </c>
      <c r="S82" s="22">
        <v>82.994743802859972</v>
      </c>
      <c r="T82" s="22">
        <v>87.001752197857684</v>
      </c>
      <c r="U82" s="22">
        <v>87.642261287466155</v>
      </c>
    </row>
    <row r="83" spans="2:21" ht="11.25" customHeight="1">
      <c r="B83" s="18" t="s">
        <v>289</v>
      </c>
      <c r="C83" s="59">
        <v>39.5</v>
      </c>
      <c r="D83" s="60">
        <v>44.6</v>
      </c>
      <c r="E83" s="60">
        <v>46.912176815732423</v>
      </c>
      <c r="F83" s="60">
        <v>52.477799484625478</v>
      </c>
      <c r="G83" s="60">
        <v>63.39583507310266</v>
      </c>
      <c r="H83" s="60">
        <v>67.991883247769579</v>
      </c>
      <c r="I83" s="28">
        <v>66.869477454500611</v>
      </c>
      <c r="J83" s="28">
        <v>65.623835237694365</v>
      </c>
      <c r="K83" s="28">
        <v>64.08081849731569</v>
      </c>
      <c r="L83" s="28">
        <v>69.223263799999998</v>
      </c>
      <c r="M83" s="28">
        <v>76.948546005048655</v>
      </c>
      <c r="N83" s="28">
        <v>80.771597728742165</v>
      </c>
      <c r="O83" s="28">
        <v>80.184105217161303</v>
      </c>
      <c r="P83" s="28">
        <v>83.313599365623077</v>
      </c>
      <c r="Q83" s="28">
        <v>83.555127592947542</v>
      </c>
      <c r="R83" s="28">
        <v>79.753208376748233</v>
      </c>
      <c r="S83" s="28">
        <v>84.061005099726984</v>
      </c>
      <c r="T83" s="28">
        <v>89.247619435721873</v>
      </c>
      <c r="U83" s="28">
        <v>89.823910850659956</v>
      </c>
    </row>
    <row r="84" spans="2:21" ht="11.25" customHeight="1">
      <c r="B84" s="18" t="s">
        <v>290</v>
      </c>
      <c r="C84" s="59">
        <v>43.5</v>
      </c>
      <c r="D84" s="60">
        <v>45.4</v>
      </c>
      <c r="E84" s="60">
        <v>48.930863388333556</v>
      </c>
      <c r="F84" s="60">
        <v>54.545638914971619</v>
      </c>
      <c r="G84" s="60">
        <v>59.978354721823898</v>
      </c>
      <c r="H84" s="60">
        <v>65.533921599906648</v>
      </c>
      <c r="I84" s="28">
        <v>62.761760995265611</v>
      </c>
      <c r="J84" s="28">
        <v>63.233188518602937</v>
      </c>
      <c r="K84" s="28">
        <v>61.543172965341192</v>
      </c>
      <c r="L84" s="28">
        <v>63.654778399999998</v>
      </c>
      <c r="M84" s="28">
        <v>71.49689998722917</v>
      </c>
      <c r="N84" s="28">
        <v>74.251265058958936</v>
      </c>
      <c r="O84" s="28">
        <v>72.394333211987359</v>
      </c>
      <c r="P84" s="28">
        <v>76.173688636591066</v>
      </c>
      <c r="Q84" s="28">
        <v>77.703062817055837</v>
      </c>
      <c r="R84" s="28">
        <v>75.90860413081819</v>
      </c>
      <c r="S84" s="28">
        <v>81.947865967490969</v>
      </c>
      <c r="T84" s="28">
        <v>84.718880175263763</v>
      </c>
      <c r="U84" s="28">
        <v>85.391088070998549</v>
      </c>
    </row>
    <row r="85" spans="2:21" ht="11.25" customHeight="1">
      <c r="B85" s="19" t="s">
        <v>84</v>
      </c>
      <c r="C85" s="57">
        <v>39.507899474795821</v>
      </c>
      <c r="D85" s="57">
        <v>41.264292418572069</v>
      </c>
      <c r="E85" s="22">
        <v>39.935840368945144</v>
      </c>
      <c r="F85" s="22">
        <v>46.557262651651925</v>
      </c>
      <c r="G85" s="22">
        <v>56.401542044448668</v>
      </c>
      <c r="H85" s="22">
        <v>62.1</v>
      </c>
      <c r="I85" s="22">
        <v>59.561920649345559</v>
      </c>
      <c r="J85" s="22">
        <v>53.253475661323357</v>
      </c>
      <c r="K85" s="22">
        <v>64.635969407709339</v>
      </c>
      <c r="L85" s="22">
        <v>67.550455400000004</v>
      </c>
      <c r="M85" s="22">
        <v>76.864112103804601</v>
      </c>
      <c r="N85" s="22">
        <v>82.080412982315735</v>
      </c>
      <c r="O85" s="22">
        <v>84.15621627781772</v>
      </c>
      <c r="P85" s="22">
        <v>84.434898055999881</v>
      </c>
      <c r="Q85" s="22">
        <v>84.963527982135801</v>
      </c>
      <c r="R85" s="22">
        <v>84.388538340340574</v>
      </c>
      <c r="S85" s="22">
        <v>86.680361711364768</v>
      </c>
      <c r="T85" s="22">
        <v>93.320555954419262</v>
      </c>
      <c r="U85" s="22">
        <v>93.582365879231702</v>
      </c>
    </row>
    <row r="86" spans="2:21" ht="11.25" customHeight="1">
      <c r="B86" s="18" t="s">
        <v>289</v>
      </c>
      <c r="C86" s="59">
        <v>36.6</v>
      </c>
      <c r="D86" s="60">
        <v>40.799999999999997</v>
      </c>
      <c r="E86" s="60">
        <v>39.593931054775226</v>
      </c>
      <c r="F86" s="60">
        <v>45.761888172609815</v>
      </c>
      <c r="G86" s="60">
        <v>56.701097839842056</v>
      </c>
      <c r="H86" s="60">
        <v>61.871446045247978</v>
      </c>
      <c r="I86" s="28">
        <v>60.931200497550144</v>
      </c>
      <c r="J86" s="28">
        <v>55.285180512220641</v>
      </c>
      <c r="K86" s="28">
        <v>65.997815660933696</v>
      </c>
      <c r="L86" s="28">
        <v>70.118485399999997</v>
      </c>
      <c r="M86" s="28">
        <v>79.248475489581423</v>
      </c>
      <c r="N86" s="28">
        <v>86.35689867936027</v>
      </c>
      <c r="O86" s="28">
        <v>86.792589461160389</v>
      </c>
      <c r="P86" s="28">
        <v>86.431954020803559</v>
      </c>
      <c r="Q86" s="28">
        <v>87.822169624771192</v>
      </c>
      <c r="R86" s="28">
        <v>87.976172181102896</v>
      </c>
      <c r="S86" s="28">
        <v>89.060360599829437</v>
      </c>
      <c r="T86" s="28">
        <v>94.240235328263253</v>
      </c>
      <c r="U86" s="28">
        <v>95.129336295799419</v>
      </c>
    </row>
    <row r="87" spans="2:21" ht="11.25" customHeight="1">
      <c r="B87" s="18" t="s">
        <v>290</v>
      </c>
      <c r="C87" s="59">
        <v>42.5</v>
      </c>
      <c r="D87" s="60">
        <v>41.8</v>
      </c>
      <c r="E87" s="60">
        <v>40.29345305968301</v>
      </c>
      <c r="F87" s="60">
        <v>47.330999007101447</v>
      </c>
      <c r="G87" s="60">
        <v>56.098470004431945</v>
      </c>
      <c r="H87" s="60">
        <v>62.334881501576078</v>
      </c>
      <c r="I87" s="28">
        <v>58.149964474714587</v>
      </c>
      <c r="J87" s="28">
        <v>51.18144401500755</v>
      </c>
      <c r="K87" s="28">
        <v>63.222131210271698</v>
      </c>
      <c r="L87" s="28">
        <v>64.911174399999993</v>
      </c>
      <c r="M87" s="28">
        <v>74.404478999400325</v>
      </c>
      <c r="N87" s="28">
        <v>77.684530074442947</v>
      </c>
      <c r="O87" s="28">
        <v>81.544519856298066</v>
      </c>
      <c r="P87" s="28">
        <v>82.295657180181152</v>
      </c>
      <c r="Q87" s="28">
        <v>82.053917454222059</v>
      </c>
      <c r="R87" s="28">
        <v>80.668276696475857</v>
      </c>
      <c r="S87" s="28">
        <v>84.267124316156028</v>
      </c>
      <c r="T87" s="28">
        <v>92.324661365274594</v>
      </c>
      <c r="U87" s="28">
        <v>92.058254789807719</v>
      </c>
    </row>
    <row r="88" spans="2:21" ht="11.25" customHeight="1">
      <c r="B88" s="19" t="s">
        <v>85</v>
      </c>
      <c r="C88" s="57">
        <v>32.97717092374161</v>
      </c>
      <c r="D88" s="57">
        <v>34.988667948308617</v>
      </c>
      <c r="E88" s="22">
        <v>36.959959130402517</v>
      </c>
      <c r="F88" s="22">
        <v>51.156661948652363</v>
      </c>
      <c r="G88" s="22">
        <v>62.777969527632536</v>
      </c>
      <c r="H88" s="22">
        <v>66</v>
      </c>
      <c r="I88" s="22">
        <v>63.596727597567217</v>
      </c>
      <c r="J88" s="22">
        <v>55.139518447275329</v>
      </c>
      <c r="K88" s="22">
        <v>61.691220994919135</v>
      </c>
      <c r="L88" s="22">
        <v>68.205600000000004</v>
      </c>
      <c r="M88" s="22">
        <v>70.292837657852388</v>
      </c>
      <c r="N88" s="22">
        <v>74.463835271895917</v>
      </c>
      <c r="O88" s="22">
        <v>76.805379568895347</v>
      </c>
      <c r="P88" s="22">
        <v>77.88435659084756</v>
      </c>
      <c r="Q88" s="22">
        <v>78.929787911975012</v>
      </c>
      <c r="R88" s="22">
        <v>79.774470603923746</v>
      </c>
      <c r="S88" s="22">
        <v>85.867540049020278</v>
      </c>
      <c r="T88" s="22">
        <v>89.131562257838752</v>
      </c>
      <c r="U88" s="22">
        <v>90.380314915687293</v>
      </c>
    </row>
    <row r="89" spans="2:21" ht="11.25" customHeight="1">
      <c r="B89" s="18" t="s">
        <v>289</v>
      </c>
      <c r="C89" s="59">
        <v>32.200000000000003</v>
      </c>
      <c r="D89" s="60">
        <v>33.9</v>
      </c>
      <c r="E89" s="60">
        <v>37.071771309368522</v>
      </c>
      <c r="F89" s="60">
        <v>52.639521962495579</v>
      </c>
      <c r="G89" s="60">
        <v>66.737305188354782</v>
      </c>
      <c r="H89" s="60">
        <v>70.336887195765712</v>
      </c>
      <c r="I89" s="28">
        <v>66.81646340512421</v>
      </c>
      <c r="J89" s="28">
        <v>57.663489373379498</v>
      </c>
      <c r="K89" s="28">
        <v>62.836729596638804</v>
      </c>
      <c r="L89" s="28">
        <v>70.757436400000003</v>
      </c>
      <c r="M89" s="28">
        <v>73.874789128111374</v>
      </c>
      <c r="N89" s="28">
        <v>77.512730803550809</v>
      </c>
      <c r="O89" s="28">
        <v>79.102792738347603</v>
      </c>
      <c r="P89" s="28">
        <v>79.946137517951684</v>
      </c>
      <c r="Q89" s="28">
        <v>80.991906665243292</v>
      </c>
      <c r="R89" s="28">
        <v>81.079622958753049</v>
      </c>
      <c r="S89" s="28">
        <v>88.118762808372097</v>
      </c>
      <c r="T89" s="28">
        <v>91.192544236860655</v>
      </c>
      <c r="U89" s="28">
        <v>92.014943171141155</v>
      </c>
    </row>
    <row r="90" spans="2:21" ht="11.25" customHeight="1">
      <c r="B90" s="18" t="s">
        <v>290</v>
      </c>
      <c r="C90" s="59">
        <v>33.799999999999997</v>
      </c>
      <c r="D90" s="60">
        <v>36</v>
      </c>
      <c r="E90" s="60">
        <v>36.846947157763168</v>
      </c>
      <c r="F90" s="60">
        <v>49.70339943871592</v>
      </c>
      <c r="G90" s="60">
        <v>58.97175604893139</v>
      </c>
      <c r="H90" s="60">
        <v>61.582616082845647</v>
      </c>
      <c r="I90" s="28">
        <v>60.236980929203376</v>
      </c>
      <c r="J90" s="28">
        <v>52.580280224137169</v>
      </c>
      <c r="K90" s="28">
        <v>60.534523505868783</v>
      </c>
      <c r="L90" s="28">
        <v>65.634356999999994</v>
      </c>
      <c r="M90" s="28">
        <v>66.581853225659188</v>
      </c>
      <c r="N90" s="28">
        <v>71.353100147250046</v>
      </c>
      <c r="O90" s="28">
        <v>74.516065007086269</v>
      </c>
      <c r="P90" s="28">
        <v>75.841800440960384</v>
      </c>
      <c r="Q90" s="28">
        <v>76.79796189687093</v>
      </c>
      <c r="R90" s="28">
        <v>78.446041879518688</v>
      </c>
      <c r="S90" s="28">
        <v>83.509005957608991</v>
      </c>
      <c r="T90" s="28">
        <v>87.005501763249441</v>
      </c>
      <c r="U90" s="28">
        <v>88.671712759418213</v>
      </c>
    </row>
    <row r="91" spans="2:21" ht="11.25" customHeight="1">
      <c r="B91" s="19" t="s">
        <v>86</v>
      </c>
      <c r="C91" s="57">
        <v>23.981885401112056</v>
      </c>
      <c r="D91" s="57">
        <v>28.637210221305221</v>
      </c>
      <c r="E91" s="22">
        <v>31.933423058229963</v>
      </c>
      <c r="F91" s="22">
        <v>54.531424186034137</v>
      </c>
      <c r="G91" s="22">
        <v>57.438042830641976</v>
      </c>
      <c r="H91" s="22">
        <v>54</v>
      </c>
      <c r="I91" s="22">
        <v>62.478944465863385</v>
      </c>
      <c r="J91" s="22">
        <v>57.589135442931436</v>
      </c>
      <c r="K91" s="22">
        <v>60.685484564593992</v>
      </c>
      <c r="L91" s="22">
        <v>62.934313400000001</v>
      </c>
      <c r="M91" s="22">
        <v>68.738119774681323</v>
      </c>
      <c r="N91" s="22">
        <v>70.060277675329644</v>
      </c>
      <c r="O91" s="22">
        <v>71.514900768465637</v>
      </c>
      <c r="P91" s="22">
        <v>70.710087275309192</v>
      </c>
      <c r="Q91" s="22">
        <v>69.611562504024249</v>
      </c>
      <c r="R91" s="22">
        <v>68.24370617934288</v>
      </c>
      <c r="S91" s="22">
        <v>74.224706811534659</v>
      </c>
      <c r="T91" s="22">
        <v>78.403990098965551</v>
      </c>
      <c r="U91" s="22">
        <v>82.913252850099553</v>
      </c>
    </row>
    <row r="92" spans="2:21" ht="11.25" customHeight="1">
      <c r="B92" s="18" t="s">
        <v>289</v>
      </c>
      <c r="C92" s="59">
        <v>24</v>
      </c>
      <c r="D92" s="60">
        <v>27.9</v>
      </c>
      <c r="E92" s="60">
        <v>30.891587127634239</v>
      </c>
      <c r="F92" s="60">
        <v>59.713366997248031</v>
      </c>
      <c r="G92" s="60">
        <v>62.677405285934263</v>
      </c>
      <c r="H92" s="60">
        <v>55.100266730178163</v>
      </c>
      <c r="I92" s="28">
        <v>64.576077327454982</v>
      </c>
      <c r="J92" s="28">
        <v>60.560030523457883</v>
      </c>
      <c r="K92" s="28">
        <v>62.741248335612248</v>
      </c>
      <c r="L92" s="28">
        <v>66.098654100000005</v>
      </c>
      <c r="M92" s="28">
        <v>73.206350991599521</v>
      </c>
      <c r="N92" s="28">
        <v>73.443172119811976</v>
      </c>
      <c r="O92" s="28">
        <v>74.809874801909501</v>
      </c>
      <c r="P92" s="28">
        <v>73.524873971863258</v>
      </c>
      <c r="Q92" s="28">
        <v>71.261521410588571</v>
      </c>
      <c r="R92" s="28">
        <v>70.611680109874968</v>
      </c>
      <c r="S92" s="28">
        <v>76.414264266393062</v>
      </c>
      <c r="T92" s="28">
        <v>80.779565839509701</v>
      </c>
      <c r="U92" s="28">
        <v>84.960437646978548</v>
      </c>
    </row>
    <row r="93" spans="2:21" ht="11.25" customHeight="1">
      <c r="B93" s="18" t="s">
        <v>290</v>
      </c>
      <c r="C93" s="59">
        <v>23.9</v>
      </c>
      <c r="D93" s="60">
        <v>29.4</v>
      </c>
      <c r="E93" s="60">
        <v>32.957664241870532</v>
      </c>
      <c r="F93" s="60">
        <v>49.330941513817166</v>
      </c>
      <c r="G93" s="60">
        <v>52.154338050012029</v>
      </c>
      <c r="H93" s="60">
        <v>52.802111886659048</v>
      </c>
      <c r="I93" s="28">
        <v>60.417162141469795</v>
      </c>
      <c r="J93" s="28">
        <v>54.650892836783591</v>
      </c>
      <c r="K93" s="28">
        <v>58.613058689134064</v>
      </c>
      <c r="L93" s="28">
        <v>59.535612999999998</v>
      </c>
      <c r="M93" s="28">
        <v>63.969447030218475</v>
      </c>
      <c r="N93" s="28">
        <v>66.662142648630365</v>
      </c>
      <c r="O93" s="28">
        <v>68.052240110009635</v>
      </c>
      <c r="P93" s="28">
        <v>67.606074202829376</v>
      </c>
      <c r="Q93" s="28">
        <v>67.846859947420768</v>
      </c>
      <c r="R93" s="28">
        <v>65.59596123706504</v>
      </c>
      <c r="S93" s="28">
        <v>71.72200638994228</v>
      </c>
      <c r="T93" s="28">
        <v>75.797403725844248</v>
      </c>
      <c r="U93" s="28">
        <v>80.805632034951117</v>
      </c>
    </row>
    <row r="94" spans="2:21" ht="11.25" customHeight="1">
      <c r="B94" s="19" t="s">
        <v>87</v>
      </c>
      <c r="C94" s="57">
        <v>31.742942614248008</v>
      </c>
      <c r="D94" s="57">
        <v>32.017676867309866</v>
      </c>
      <c r="E94" s="22">
        <v>35.356527952995421</v>
      </c>
      <c r="F94" s="22">
        <v>58.8646208033406</v>
      </c>
      <c r="G94" s="22">
        <v>67.161888823315323</v>
      </c>
      <c r="H94" s="22">
        <v>74.599999999999994</v>
      </c>
      <c r="I94" s="22">
        <v>75.436217936693751</v>
      </c>
      <c r="J94" s="22">
        <v>67.328960533504002</v>
      </c>
      <c r="K94" s="22">
        <v>66.397853879266492</v>
      </c>
      <c r="L94" s="22">
        <v>76.975308699999999</v>
      </c>
      <c r="M94" s="22">
        <v>83.703295853660364</v>
      </c>
      <c r="N94" s="22">
        <v>85.206296765139285</v>
      </c>
      <c r="O94" s="22">
        <v>85.288948593037219</v>
      </c>
      <c r="P94" s="22">
        <v>82.067461477495257</v>
      </c>
      <c r="Q94" s="22">
        <v>83.570907513197895</v>
      </c>
      <c r="R94" s="22">
        <v>84.256110275758473</v>
      </c>
      <c r="S94" s="22">
        <v>85.791466190646929</v>
      </c>
      <c r="T94" s="22">
        <v>88.794371775351948</v>
      </c>
      <c r="U94" s="22">
        <v>89.496327534547788</v>
      </c>
    </row>
    <row r="95" spans="2:21" ht="11.25" customHeight="1">
      <c r="B95" s="18" t="s">
        <v>289</v>
      </c>
      <c r="C95" s="59">
        <v>32.6</v>
      </c>
      <c r="D95" s="60">
        <v>32.9</v>
      </c>
      <c r="E95" s="60">
        <v>37.92081905803073</v>
      </c>
      <c r="F95" s="60">
        <v>61.674950805389848</v>
      </c>
      <c r="G95" s="60">
        <v>69.180391488495786</v>
      </c>
      <c r="H95" s="60">
        <v>77.304148652649872</v>
      </c>
      <c r="I95" s="28">
        <v>77.07752871000956</v>
      </c>
      <c r="J95" s="28">
        <v>70.567813190243797</v>
      </c>
      <c r="K95" s="28">
        <v>69.232037465700486</v>
      </c>
      <c r="L95" s="28">
        <v>78.504496900000007</v>
      </c>
      <c r="M95" s="28">
        <v>85.853068249710589</v>
      </c>
      <c r="N95" s="28">
        <v>87.091353918109419</v>
      </c>
      <c r="O95" s="28">
        <v>87.718796564827258</v>
      </c>
      <c r="P95" s="28">
        <v>85.432227937905594</v>
      </c>
      <c r="Q95" s="28">
        <v>87.165196202564786</v>
      </c>
      <c r="R95" s="28">
        <v>87.661826438054391</v>
      </c>
      <c r="S95" s="28">
        <v>88.244116219014572</v>
      </c>
      <c r="T95" s="28">
        <v>90.952212115730845</v>
      </c>
      <c r="U95" s="28">
        <v>92.876419268774754</v>
      </c>
    </row>
    <row r="96" spans="2:21" ht="11.25" customHeight="1">
      <c r="B96" s="18" t="s">
        <v>290</v>
      </c>
      <c r="C96" s="59">
        <v>30.9</v>
      </c>
      <c r="D96" s="60">
        <v>31.2</v>
      </c>
      <c r="E96" s="60">
        <v>32.902448185879166</v>
      </c>
      <c r="F96" s="60">
        <v>56.153887616069738</v>
      </c>
      <c r="G96" s="60">
        <v>65.21512271293841</v>
      </c>
      <c r="H96" s="60">
        <v>71.88308802716422</v>
      </c>
      <c r="I96" s="28">
        <v>73.841264290070669</v>
      </c>
      <c r="J96" s="28">
        <v>64.254020478134677</v>
      </c>
      <c r="K96" s="28">
        <v>63.703597207709713</v>
      </c>
      <c r="L96" s="28">
        <v>75.506666300000006</v>
      </c>
      <c r="M96" s="28">
        <v>81.675964488791763</v>
      </c>
      <c r="N96" s="28">
        <v>83.355645124762219</v>
      </c>
      <c r="O96" s="28">
        <v>82.916299731180573</v>
      </c>
      <c r="P96" s="28">
        <v>78.714011630632839</v>
      </c>
      <c r="Q96" s="28">
        <v>80.005774492482487</v>
      </c>
      <c r="R96" s="28">
        <v>80.744474180942404</v>
      </c>
      <c r="S96" s="28">
        <v>83.236302417942753</v>
      </c>
      <c r="T96" s="28">
        <v>86.566945270500085</v>
      </c>
      <c r="U96" s="28">
        <v>86.118946361303045</v>
      </c>
    </row>
    <row r="97" spans="2:21" ht="11.25" customHeight="1">
      <c r="B97" s="19" t="s">
        <v>88</v>
      </c>
      <c r="C97" s="57">
        <v>32.968517695708528</v>
      </c>
      <c r="D97" s="57">
        <v>36.203817524744004</v>
      </c>
      <c r="E97" s="22">
        <v>35.833363083790907</v>
      </c>
      <c r="F97" s="22">
        <v>45.800269641991513</v>
      </c>
      <c r="G97" s="22">
        <v>46.689473222785772</v>
      </c>
      <c r="H97" s="22">
        <v>51.9</v>
      </c>
      <c r="I97" s="22">
        <v>40.125680391473423</v>
      </c>
      <c r="J97" s="22">
        <v>40.88238832126806</v>
      </c>
      <c r="K97" s="22">
        <v>43.99444260334689</v>
      </c>
      <c r="L97" s="22">
        <v>48.004549500000003</v>
      </c>
      <c r="M97" s="22">
        <v>55.076181407318025</v>
      </c>
      <c r="N97" s="22">
        <v>57.579599572190311</v>
      </c>
      <c r="O97" s="22">
        <v>54.838280261037795</v>
      </c>
      <c r="P97" s="22">
        <v>57.624781637291619</v>
      </c>
      <c r="Q97" s="22">
        <v>60.268084969469648</v>
      </c>
      <c r="R97" s="22">
        <v>68.382498808740067</v>
      </c>
      <c r="S97" s="22">
        <v>71.464240775110028</v>
      </c>
      <c r="T97" s="22">
        <v>79.932830116265848</v>
      </c>
      <c r="U97" s="22">
        <v>81.376697601814499</v>
      </c>
    </row>
    <row r="98" spans="2:21" ht="11.25" customHeight="1">
      <c r="B98" s="18" t="s">
        <v>289</v>
      </c>
      <c r="C98" s="59">
        <v>33.6</v>
      </c>
      <c r="D98" s="60">
        <v>35.799999999999997</v>
      </c>
      <c r="E98" s="60">
        <v>34.861332977487251</v>
      </c>
      <c r="F98" s="60">
        <v>45.396622835522372</v>
      </c>
      <c r="G98" s="60">
        <v>49.395105374279098</v>
      </c>
      <c r="H98" s="60">
        <v>52.285902156944225</v>
      </c>
      <c r="I98" s="28">
        <v>41.030908075818516</v>
      </c>
      <c r="J98" s="28">
        <v>41.681164047559299</v>
      </c>
      <c r="K98" s="28">
        <v>46.320923758134661</v>
      </c>
      <c r="L98" s="28">
        <v>50.142103599999999</v>
      </c>
      <c r="M98" s="28">
        <v>57.816593041074924</v>
      </c>
      <c r="N98" s="28">
        <v>59.816494249627965</v>
      </c>
      <c r="O98" s="28">
        <v>57.314818655305452</v>
      </c>
      <c r="P98" s="28">
        <v>61.213689222461262</v>
      </c>
      <c r="Q98" s="28">
        <v>64.025555099806411</v>
      </c>
      <c r="R98" s="28">
        <v>69.502271431894769</v>
      </c>
      <c r="S98" s="28">
        <v>74.461362978004772</v>
      </c>
      <c r="T98" s="28">
        <v>82.057205516002341</v>
      </c>
      <c r="U98" s="28">
        <v>85.609686279067546</v>
      </c>
    </row>
    <row r="99" spans="2:21" ht="11.25" customHeight="1">
      <c r="B99" s="18" t="s">
        <v>290</v>
      </c>
      <c r="C99" s="59">
        <v>32.4</v>
      </c>
      <c r="D99" s="60">
        <v>36.6</v>
      </c>
      <c r="E99" s="60">
        <v>36.932142245345936</v>
      </c>
      <c r="F99" s="60">
        <v>46.204044272998345</v>
      </c>
      <c r="G99" s="60">
        <v>43.849606220522595</v>
      </c>
      <c r="H99" s="60">
        <v>51.520088086621499</v>
      </c>
      <c r="I99" s="28">
        <v>39.243781715064841</v>
      </c>
      <c r="J99" s="28">
        <v>40.019070362603365</v>
      </c>
      <c r="K99" s="28">
        <v>41.709948330019508</v>
      </c>
      <c r="L99" s="28">
        <v>45.872788200000002</v>
      </c>
      <c r="M99" s="28">
        <v>52.388616913260435</v>
      </c>
      <c r="N99" s="28">
        <v>55.174863386062064</v>
      </c>
      <c r="O99" s="28">
        <v>52.198287953227258</v>
      </c>
      <c r="P99" s="28">
        <v>53.9239589148889</v>
      </c>
      <c r="Q99" s="28">
        <v>56.387000862019612</v>
      </c>
      <c r="R99" s="28">
        <v>67.255789870952725</v>
      </c>
      <c r="S99" s="28">
        <v>68.360144073951489</v>
      </c>
      <c r="T99" s="28">
        <v>77.737502551341507</v>
      </c>
      <c r="U99" s="28">
        <v>76.957667728558192</v>
      </c>
    </row>
    <row r="100" spans="2:21" ht="11.25" customHeight="1">
      <c r="B100" s="19" t="s">
        <v>89</v>
      </c>
      <c r="C100" s="57">
        <v>37.639666979413953</v>
      </c>
      <c r="D100" s="57">
        <v>40.773058838815658</v>
      </c>
      <c r="E100" s="22">
        <v>41.672809925890263</v>
      </c>
      <c r="F100" s="22">
        <v>59.096744607270381</v>
      </c>
      <c r="G100" s="22">
        <v>64.932852751562933</v>
      </c>
      <c r="H100" s="22">
        <v>65</v>
      </c>
      <c r="I100" s="22">
        <v>69.278301513112112</v>
      </c>
      <c r="J100" s="22">
        <v>61.243313839469103</v>
      </c>
      <c r="K100" s="22">
        <v>68.686099194271478</v>
      </c>
      <c r="L100" s="22">
        <v>76.601053300000004</v>
      </c>
      <c r="M100" s="22">
        <v>81.078379479602674</v>
      </c>
      <c r="N100" s="22">
        <v>86.901923662024089</v>
      </c>
      <c r="O100" s="22">
        <v>85.691614481151177</v>
      </c>
      <c r="P100" s="22">
        <v>84.001147970771413</v>
      </c>
      <c r="Q100" s="22">
        <v>84.184259993613679</v>
      </c>
      <c r="R100" s="22">
        <v>85.381354580987164</v>
      </c>
      <c r="S100" s="22">
        <v>86.906526724128568</v>
      </c>
      <c r="T100" s="22">
        <v>93.14781718111</v>
      </c>
      <c r="U100" s="22">
        <v>94.961711053029859</v>
      </c>
    </row>
    <row r="101" spans="2:21" ht="11.25" customHeight="1">
      <c r="B101" s="18" t="s">
        <v>289</v>
      </c>
      <c r="C101" s="59">
        <v>37.299999999999997</v>
      </c>
      <c r="D101" s="60">
        <v>42.9</v>
      </c>
      <c r="E101" s="60">
        <v>42.970701916209713</v>
      </c>
      <c r="F101" s="60">
        <v>62.314479042639483</v>
      </c>
      <c r="G101" s="60">
        <v>69.298951581227499</v>
      </c>
      <c r="H101" s="60">
        <v>68.647094699546727</v>
      </c>
      <c r="I101" s="28">
        <v>73.405546212944984</v>
      </c>
      <c r="J101" s="28">
        <v>63.42255089219703</v>
      </c>
      <c r="K101" s="28">
        <v>71.325002945046194</v>
      </c>
      <c r="L101" s="28">
        <v>78.943700199999995</v>
      </c>
      <c r="M101" s="28">
        <v>83.025169692738672</v>
      </c>
      <c r="N101" s="28">
        <v>89.631633256908671</v>
      </c>
      <c r="O101" s="28">
        <v>88.490295818615664</v>
      </c>
      <c r="P101" s="28">
        <v>86.466637324065772</v>
      </c>
      <c r="Q101" s="28">
        <v>86.712839902745955</v>
      </c>
      <c r="R101" s="28">
        <v>87.924307996065863</v>
      </c>
      <c r="S101" s="28">
        <v>90.040600311733527</v>
      </c>
      <c r="T101" s="28">
        <v>95.295955846918417</v>
      </c>
      <c r="U101" s="28">
        <v>96.251405028116892</v>
      </c>
    </row>
    <row r="102" spans="2:21" ht="11.25" customHeight="1">
      <c r="B102" s="18" t="s">
        <v>290</v>
      </c>
      <c r="C102" s="59">
        <v>38</v>
      </c>
      <c r="D102" s="60">
        <v>38.799999999999997</v>
      </c>
      <c r="E102" s="60">
        <v>40.422011146487669</v>
      </c>
      <c r="F102" s="60">
        <v>55.928519853874832</v>
      </c>
      <c r="G102" s="60">
        <v>60.66699644414394</v>
      </c>
      <c r="H102" s="60">
        <v>61.59795692943964</v>
      </c>
      <c r="I102" s="28">
        <v>65.381664209726736</v>
      </c>
      <c r="J102" s="28">
        <v>59.023170829439621</v>
      </c>
      <c r="K102" s="28">
        <v>65.997862492622957</v>
      </c>
      <c r="L102" s="28">
        <v>74.228220699999994</v>
      </c>
      <c r="M102" s="28">
        <v>79.12339301340144</v>
      </c>
      <c r="N102" s="28">
        <v>84.184688930343739</v>
      </c>
      <c r="O102" s="28">
        <v>82.830257165051549</v>
      </c>
      <c r="P102" s="28">
        <v>81.567217424451968</v>
      </c>
      <c r="Q102" s="28">
        <v>81.540149325083206</v>
      </c>
      <c r="R102" s="28">
        <v>82.752372338330034</v>
      </c>
      <c r="S102" s="28">
        <v>83.920909049126792</v>
      </c>
      <c r="T102" s="28">
        <v>90.896195244391237</v>
      </c>
      <c r="U102" s="28">
        <v>93.657773608952425</v>
      </c>
    </row>
    <row r="103" spans="2:21" ht="11.25" customHeight="1">
      <c r="B103" s="19" t="s">
        <v>90</v>
      </c>
      <c r="C103" s="57">
        <v>37.696727613962459</v>
      </c>
      <c r="D103" s="57">
        <v>37.599545543128237</v>
      </c>
      <c r="E103" s="22">
        <v>38.621506345364921</v>
      </c>
      <c r="F103" s="22">
        <v>56.013268824257075</v>
      </c>
      <c r="G103" s="22">
        <v>63.962024878488663</v>
      </c>
      <c r="H103" s="22">
        <v>67.8</v>
      </c>
      <c r="I103" s="22">
        <v>65.204278359204366</v>
      </c>
      <c r="J103" s="22">
        <v>60.877162136666193</v>
      </c>
      <c r="K103" s="22">
        <v>61.751889425956549</v>
      </c>
      <c r="L103" s="22">
        <v>61.254734499999998</v>
      </c>
      <c r="M103" s="22">
        <v>70.909227206050673</v>
      </c>
      <c r="N103" s="22">
        <v>72.852112131053431</v>
      </c>
      <c r="O103" s="22">
        <v>75.246526377341667</v>
      </c>
      <c r="P103" s="22">
        <v>74.236992719810203</v>
      </c>
      <c r="Q103" s="22">
        <v>76.13867342196707</v>
      </c>
      <c r="R103" s="22">
        <v>76.726208894018484</v>
      </c>
      <c r="S103" s="22">
        <v>80.497886774137513</v>
      </c>
      <c r="T103" s="22">
        <v>83.983286820479179</v>
      </c>
      <c r="U103" s="22">
        <v>86.483376757582732</v>
      </c>
    </row>
    <row r="104" spans="2:21" ht="11.25" customHeight="1">
      <c r="B104" s="18" t="s">
        <v>289</v>
      </c>
      <c r="C104" s="59">
        <v>38.700000000000003</v>
      </c>
      <c r="D104" s="60">
        <v>37.6</v>
      </c>
      <c r="E104" s="60">
        <v>39.024046404052577</v>
      </c>
      <c r="F104" s="60">
        <v>59.223921416856669</v>
      </c>
      <c r="G104" s="60">
        <v>67.953443698874977</v>
      </c>
      <c r="H104" s="60">
        <v>71.704799715985757</v>
      </c>
      <c r="I104" s="28">
        <v>68.357728576175361</v>
      </c>
      <c r="J104" s="28">
        <v>63.970998652394485</v>
      </c>
      <c r="K104" s="28">
        <v>64.73422726343658</v>
      </c>
      <c r="L104" s="28">
        <v>65.447531299999994</v>
      </c>
      <c r="M104" s="28">
        <v>75.002678809925641</v>
      </c>
      <c r="N104" s="28">
        <v>77.279819238404428</v>
      </c>
      <c r="O104" s="28">
        <v>78.552973553586241</v>
      </c>
      <c r="P104" s="28">
        <v>77.793178495143977</v>
      </c>
      <c r="Q104" s="28">
        <v>80.547419607252124</v>
      </c>
      <c r="R104" s="28">
        <v>81.258207004818004</v>
      </c>
      <c r="S104" s="28">
        <v>85.469650613016654</v>
      </c>
      <c r="T104" s="28">
        <v>88.192339030300843</v>
      </c>
      <c r="U104" s="28">
        <v>90.595872879953603</v>
      </c>
    </row>
    <row r="105" spans="2:21" ht="11.25" customHeight="1" thickBot="1">
      <c r="B105" s="470" t="s">
        <v>290</v>
      </c>
      <c r="C105" s="487">
        <v>36.700000000000003</v>
      </c>
      <c r="D105" s="488">
        <v>37.6</v>
      </c>
      <c r="E105" s="488">
        <v>38.252350844540963</v>
      </c>
      <c r="F105" s="488">
        <v>53.016387162807369</v>
      </c>
      <c r="G105" s="488">
        <v>60.098783056283814</v>
      </c>
      <c r="H105" s="488">
        <v>63.790832625626052</v>
      </c>
      <c r="I105" s="472">
        <v>62.248460333964793</v>
      </c>
      <c r="J105" s="472">
        <v>57.926744626501268</v>
      </c>
      <c r="K105" s="472">
        <v>58.745461275030728</v>
      </c>
      <c r="L105" s="472">
        <v>57.186648099999999</v>
      </c>
      <c r="M105" s="472">
        <v>66.759368917197634</v>
      </c>
      <c r="N105" s="472">
        <v>68.488928212268632</v>
      </c>
      <c r="O105" s="472">
        <v>71.91887589476994</v>
      </c>
      <c r="P105" s="472">
        <v>70.743101472108393</v>
      </c>
      <c r="Q105" s="472">
        <v>71.507832003093597</v>
      </c>
      <c r="R105" s="472">
        <v>72.149819593995119</v>
      </c>
      <c r="S105" s="472">
        <v>75.49122048042797</v>
      </c>
      <c r="T105" s="472">
        <v>79.624061229662672</v>
      </c>
      <c r="U105" s="472">
        <v>82.532928350475174</v>
      </c>
    </row>
    <row r="106" spans="2:21" ht="10.9" customHeight="1">
      <c r="B106" s="509" t="s">
        <v>447</v>
      </c>
      <c r="C106" s="509"/>
      <c r="D106" s="509"/>
      <c r="E106" s="509"/>
      <c r="F106" s="509"/>
      <c r="G106" s="509"/>
      <c r="H106" s="509"/>
      <c r="I106" s="509"/>
      <c r="J106" s="509"/>
      <c r="K106" s="509"/>
      <c r="L106" s="509"/>
      <c r="M106" s="509"/>
      <c r="N106" s="509"/>
      <c r="O106" s="509"/>
      <c r="P106" s="509"/>
      <c r="Q106" s="509"/>
      <c r="R106" s="509"/>
      <c r="S106" s="509"/>
      <c r="T106" s="509"/>
      <c r="U106" s="509"/>
    </row>
    <row r="107" spans="2:21" ht="16.149999999999999" customHeight="1">
      <c r="B107" s="509"/>
      <c r="C107" s="509"/>
      <c r="D107" s="509"/>
      <c r="E107" s="509"/>
      <c r="F107" s="509"/>
      <c r="G107" s="509"/>
      <c r="H107" s="509"/>
      <c r="I107" s="509"/>
      <c r="J107" s="509"/>
      <c r="K107" s="509"/>
      <c r="L107" s="509"/>
      <c r="M107" s="509"/>
      <c r="N107" s="509"/>
      <c r="O107" s="509"/>
      <c r="P107" s="509"/>
      <c r="Q107" s="509"/>
      <c r="R107" s="509"/>
      <c r="S107" s="509"/>
      <c r="T107" s="509"/>
      <c r="U107" s="509"/>
    </row>
    <row r="108" spans="2:21" ht="27" customHeight="1">
      <c r="B108" s="503" t="s">
        <v>448</v>
      </c>
      <c r="C108" s="503"/>
      <c r="D108" s="503"/>
      <c r="E108" s="503"/>
      <c r="F108" s="503"/>
      <c r="G108" s="503"/>
      <c r="H108" s="503"/>
      <c r="I108" s="503"/>
      <c r="J108" s="503"/>
      <c r="K108" s="503"/>
      <c r="L108" s="503"/>
      <c r="M108" s="503"/>
      <c r="N108" s="503"/>
      <c r="O108" s="503"/>
      <c r="P108" s="503"/>
      <c r="Q108" s="503"/>
      <c r="R108" s="503"/>
      <c r="S108" s="503"/>
      <c r="T108" s="503"/>
      <c r="U108" s="503"/>
    </row>
    <row r="109" spans="2:21" ht="11.25" customHeight="1">
      <c r="B109" s="51" t="s">
        <v>243</v>
      </c>
      <c r="C109" s="51"/>
      <c r="D109" s="61"/>
      <c r="E109" s="61"/>
      <c r="F109" s="61"/>
      <c r="G109" s="61"/>
      <c r="H109" s="61"/>
      <c r="I109" s="62"/>
      <c r="J109" s="62"/>
      <c r="K109" s="62"/>
    </row>
    <row r="110" spans="2:21">
      <c r="B110" s="9"/>
      <c r="C110" s="9"/>
      <c r="D110" s="4"/>
      <c r="E110" s="4"/>
      <c r="F110" s="4"/>
      <c r="G110" s="4"/>
      <c r="H110" s="4"/>
    </row>
  </sheetData>
  <mergeCells count="4">
    <mergeCell ref="B2:U2"/>
    <mergeCell ref="B3:U3"/>
    <mergeCell ref="B106:U107"/>
    <mergeCell ref="B108:U108"/>
  </mergeCells>
  <pageMargins left="0.70866141732283472" right="0.70866141732283472" top="0.74803149606299213" bottom="0.74803149606299213" header="0.31496062992125984" footer="0.31496062992125984"/>
  <pageSetup paperSize="9" scale="80" orientation="portrait" r:id="rId1"/>
  <headerFooter alignWithMargins="0"/>
  <rowBreaks count="1" manualBreakCount="1">
    <brk id="60" max="1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2:V164"/>
  <sheetViews>
    <sheetView showGridLines="0" zoomScaleNormal="100" zoomScaleSheetLayoutView="100" workbookViewId="0">
      <pane ySplit="5" topLeftCell="A6" activePane="bottomLeft" state="frozen"/>
      <selection activeCell="P31" sqref="P31"/>
      <selection pane="bottomLeft" activeCell="B2" sqref="B2:V4"/>
    </sheetView>
  </sheetViews>
  <sheetFormatPr baseColWidth="10" defaultColWidth="11.42578125" defaultRowHeight="12.75"/>
  <cols>
    <col min="1" max="1" width="3.7109375" style="30" customWidth="1"/>
    <col min="2" max="2" width="18.5703125" style="30" customWidth="1"/>
    <col min="3" max="4" width="5.85546875" style="30" hidden="1" customWidth="1"/>
    <col min="5" max="9" width="6.28515625" style="30" hidden="1" customWidth="1"/>
    <col min="10" max="10" width="6.7109375" style="30" hidden="1" customWidth="1"/>
    <col min="11" max="12" width="6.85546875" style="30" hidden="1" customWidth="1"/>
    <col min="13" max="22" width="7.7109375" style="30" customWidth="1"/>
    <col min="23" max="16384" width="11.42578125" style="30"/>
  </cols>
  <sheetData>
    <row r="2" spans="1:22" s="332" customFormat="1" ht="33" customHeight="1">
      <c r="A2" s="330"/>
      <c r="B2" s="549" t="s">
        <v>557</v>
      </c>
      <c r="C2" s="549"/>
      <c r="D2" s="549"/>
      <c r="E2" s="549"/>
      <c r="F2" s="549"/>
      <c r="G2" s="549"/>
      <c r="H2" s="549"/>
      <c r="I2" s="549"/>
      <c r="J2" s="549"/>
      <c r="K2" s="549"/>
      <c r="L2" s="549"/>
      <c r="M2" s="549"/>
      <c r="N2" s="549"/>
      <c r="O2" s="549"/>
      <c r="P2" s="549"/>
      <c r="Q2" s="549"/>
      <c r="R2" s="549"/>
      <c r="S2" s="549"/>
      <c r="T2" s="549"/>
      <c r="U2" s="549"/>
      <c r="V2" s="549"/>
    </row>
    <row r="3" spans="1:22" ht="14.25" customHeight="1">
      <c r="A3" s="31"/>
      <c r="B3" s="504" t="s">
        <v>246</v>
      </c>
      <c r="C3" s="504"/>
      <c r="D3" s="504"/>
      <c r="E3" s="504"/>
      <c r="F3" s="504"/>
      <c r="G3" s="504"/>
      <c r="H3" s="504"/>
      <c r="I3" s="504"/>
      <c r="J3" s="504"/>
      <c r="K3" s="504"/>
      <c r="L3" s="504"/>
      <c r="M3" s="504"/>
      <c r="N3" s="504"/>
      <c r="O3" s="504"/>
      <c r="P3" s="504"/>
      <c r="Q3" s="504"/>
      <c r="R3" s="504"/>
      <c r="S3" s="504"/>
      <c r="T3" s="504"/>
      <c r="U3" s="504"/>
      <c r="V3" s="504"/>
    </row>
    <row r="4" spans="1:22" ht="14.25" customHeight="1" thickBot="1">
      <c r="A4" s="31"/>
      <c r="B4" s="500"/>
      <c r="C4" s="500"/>
      <c r="D4" s="500"/>
      <c r="E4" s="500"/>
      <c r="F4" s="500"/>
      <c r="G4" s="500"/>
      <c r="H4" s="500"/>
      <c r="I4" s="500"/>
      <c r="J4" s="500"/>
      <c r="K4" s="500"/>
      <c r="L4" s="500"/>
      <c r="M4" s="500"/>
      <c r="N4" s="500"/>
      <c r="O4" s="500"/>
      <c r="P4" s="500"/>
      <c r="Q4" s="500"/>
      <c r="R4" s="500"/>
      <c r="S4" s="500"/>
      <c r="T4" s="500"/>
      <c r="U4" s="500"/>
      <c r="V4" s="500"/>
    </row>
    <row r="5" spans="1:22" ht="38.25" customHeight="1" thickBot="1">
      <c r="A5" s="31"/>
      <c r="B5" s="486" t="s">
        <v>487</v>
      </c>
      <c r="C5" s="486">
        <v>2004</v>
      </c>
      <c r="D5" s="486">
        <v>2005</v>
      </c>
      <c r="E5" s="486">
        <v>2006</v>
      </c>
      <c r="F5" s="486">
        <v>2007</v>
      </c>
      <c r="G5" s="486">
        <v>2008</v>
      </c>
      <c r="H5" s="486">
        <v>2009</v>
      </c>
      <c r="I5" s="486">
        <v>2010</v>
      </c>
      <c r="J5" s="486">
        <v>2011</v>
      </c>
      <c r="K5" s="486">
        <v>2012</v>
      </c>
      <c r="L5" s="486">
        <v>2013</v>
      </c>
      <c r="M5" s="486">
        <v>2014</v>
      </c>
      <c r="N5" s="486">
        <v>2015</v>
      </c>
      <c r="O5" s="486">
        <v>2016</v>
      </c>
      <c r="P5" s="486">
        <v>2017</v>
      </c>
      <c r="Q5" s="486">
        <v>2018</v>
      </c>
      <c r="R5" s="486">
        <v>2019</v>
      </c>
      <c r="S5" s="486">
        <v>2020</v>
      </c>
      <c r="T5" s="486">
        <v>2021</v>
      </c>
      <c r="U5" s="486">
        <v>2022</v>
      </c>
      <c r="V5" s="486">
        <v>2023</v>
      </c>
    </row>
    <row r="6" spans="1:22" ht="5.25" customHeight="1">
      <c r="A6" s="31"/>
      <c r="B6" s="411"/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411"/>
    </row>
    <row r="7" spans="1:22" ht="12" customHeight="1">
      <c r="A7" s="31"/>
      <c r="B7" s="277" t="s">
        <v>244</v>
      </c>
      <c r="C7" s="32"/>
      <c r="D7" s="32"/>
      <c r="E7" s="32"/>
      <c r="F7" s="32"/>
      <c r="G7" s="32"/>
      <c r="H7" s="32"/>
      <c r="I7" s="32"/>
      <c r="J7" s="32"/>
      <c r="K7" s="31"/>
      <c r="L7" s="31"/>
      <c r="M7" s="31"/>
      <c r="N7" s="31"/>
    </row>
    <row r="8" spans="1:22" ht="12" customHeight="1">
      <c r="A8" s="31"/>
      <c r="B8" s="277" t="s">
        <v>247</v>
      </c>
      <c r="C8" s="76">
        <v>14.933940532246496</v>
      </c>
      <c r="D8" s="76">
        <v>14.127051853269975</v>
      </c>
      <c r="E8" s="76">
        <v>15.366894057546746</v>
      </c>
      <c r="F8" s="76">
        <v>16.984187855903475</v>
      </c>
      <c r="G8" s="76">
        <v>28.097725980442618</v>
      </c>
      <c r="H8" s="76">
        <v>33.765126475032297</v>
      </c>
      <c r="I8" s="76">
        <v>36.348750768305663</v>
      </c>
      <c r="J8" s="76">
        <v>36.11350145951436</v>
      </c>
      <c r="K8" s="76">
        <v>31.363370940492263</v>
      </c>
      <c r="L8" s="76">
        <v>35.33011319280665</v>
      </c>
      <c r="M8" s="76">
        <v>39.012614800000001</v>
      </c>
      <c r="N8" s="76">
        <v>43.441013864344917</v>
      </c>
      <c r="O8" s="76">
        <v>46.321378154162829</v>
      </c>
      <c r="P8" s="76">
        <v>46.843874136439787</v>
      </c>
      <c r="Q8" s="76">
        <v>47.083764367763216</v>
      </c>
      <c r="R8" s="76">
        <v>47.741816247845492</v>
      </c>
      <c r="S8" s="76">
        <v>51.404327813193675</v>
      </c>
      <c r="T8" s="76">
        <v>56.354782087448832</v>
      </c>
      <c r="U8" s="76">
        <v>60.660313817731605</v>
      </c>
      <c r="V8" s="76">
        <v>61.51743775128913</v>
      </c>
    </row>
    <row r="9" spans="1:22" ht="12" customHeight="1">
      <c r="A9" s="31"/>
      <c r="B9" s="278" t="s">
        <v>289</v>
      </c>
      <c r="C9" s="77">
        <v>15.579446110289021</v>
      </c>
      <c r="D9" s="77">
        <v>14.383809373980542</v>
      </c>
      <c r="E9" s="77">
        <v>15.523756389389879</v>
      </c>
      <c r="F9" s="77">
        <v>17.5164365374509</v>
      </c>
      <c r="G9" s="77">
        <v>29.81595879343103</v>
      </c>
      <c r="H9" s="77">
        <v>36.706028146962986</v>
      </c>
      <c r="I9" s="77">
        <v>39.107482768189954</v>
      </c>
      <c r="J9" s="77">
        <v>38.603767220414539</v>
      </c>
      <c r="K9" s="77">
        <v>33.63463203805388</v>
      </c>
      <c r="L9" s="77">
        <v>37.790537456830123</v>
      </c>
      <c r="M9" s="77">
        <v>41.614881199999999</v>
      </c>
      <c r="N9" s="77">
        <v>46.119572804935501</v>
      </c>
      <c r="O9" s="77">
        <v>49.29731637827981</v>
      </c>
      <c r="P9" s="77">
        <v>49.589848128019277</v>
      </c>
      <c r="Q9" s="77">
        <v>50.006768641726659</v>
      </c>
      <c r="R9" s="77">
        <v>50.534033869488091</v>
      </c>
      <c r="S9" s="77">
        <v>54.185189764918455</v>
      </c>
      <c r="T9" s="77">
        <v>59.340924887866343</v>
      </c>
      <c r="U9" s="77">
        <v>63.167214164313734</v>
      </c>
      <c r="V9" s="77">
        <v>63.883488717648227</v>
      </c>
    </row>
    <row r="10" spans="1:22" ht="12" customHeight="1">
      <c r="A10" s="31"/>
      <c r="B10" s="278" t="s">
        <v>290</v>
      </c>
      <c r="C10" s="77">
        <v>14.282307172420541</v>
      </c>
      <c r="D10" s="77">
        <v>13.864445012194047</v>
      </c>
      <c r="E10" s="77">
        <v>15.208452942641754</v>
      </c>
      <c r="F10" s="77">
        <v>16.437179845086519</v>
      </c>
      <c r="G10" s="77">
        <v>26.318152748658676</v>
      </c>
      <c r="H10" s="77">
        <v>30.74331271209735</v>
      </c>
      <c r="I10" s="77">
        <v>33.49564833109612</v>
      </c>
      <c r="J10" s="77">
        <v>33.557749446720393</v>
      </c>
      <c r="K10" s="77">
        <v>29.008663375088435</v>
      </c>
      <c r="L10" s="77">
        <v>32.806195324028643</v>
      </c>
      <c r="M10" s="77">
        <v>36.295696300000003</v>
      </c>
      <c r="N10" s="77">
        <v>40.631064132861795</v>
      </c>
      <c r="O10" s="77">
        <v>43.21020786003848</v>
      </c>
      <c r="P10" s="77">
        <v>43.96383259688136</v>
      </c>
      <c r="Q10" s="77">
        <v>43.988231691601854</v>
      </c>
      <c r="R10" s="77">
        <v>44.772839541143043</v>
      </c>
      <c r="S10" s="77">
        <v>48.497471283194784</v>
      </c>
      <c r="T10" s="77">
        <v>53.169828732078152</v>
      </c>
      <c r="U10" s="77">
        <v>58.001060314769745</v>
      </c>
      <c r="V10" s="77">
        <v>59.016340294870162</v>
      </c>
    </row>
    <row r="11" spans="1:22" ht="7.5" customHeight="1">
      <c r="A11" s="31"/>
      <c r="B11" s="278"/>
      <c r="C11" s="77"/>
      <c r="D11" s="77"/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7"/>
    </row>
    <row r="12" spans="1:22" ht="13.5" customHeight="1">
      <c r="A12" s="31"/>
      <c r="B12" s="277" t="s">
        <v>58</v>
      </c>
      <c r="C12" s="77"/>
      <c r="D12" s="77"/>
      <c r="E12" s="77"/>
      <c r="F12" s="77"/>
      <c r="G12" s="77"/>
      <c r="H12" s="77"/>
      <c r="I12" s="77"/>
      <c r="J12" s="77"/>
      <c r="K12" s="77"/>
      <c r="L12" s="77"/>
      <c r="M12" s="77"/>
      <c r="N12" s="77"/>
      <c r="O12" s="77"/>
    </row>
    <row r="13" spans="1:22" ht="12" customHeight="1">
      <c r="A13" s="31"/>
      <c r="B13" s="277" t="s">
        <v>59</v>
      </c>
      <c r="C13" s="77"/>
      <c r="D13" s="77"/>
      <c r="E13" s="77"/>
      <c r="F13" s="77"/>
      <c r="G13" s="77"/>
      <c r="H13" s="77"/>
      <c r="I13" s="77"/>
      <c r="J13" s="77"/>
      <c r="K13" s="77"/>
      <c r="L13" s="77"/>
      <c r="M13" s="77"/>
      <c r="N13" s="77"/>
      <c r="O13" s="77"/>
    </row>
    <row r="14" spans="1:22" ht="12" customHeight="1">
      <c r="A14" s="31"/>
      <c r="B14" s="277" t="s">
        <v>248</v>
      </c>
      <c r="C14" s="76">
        <v>10.771785910887429</v>
      </c>
      <c r="D14" s="76">
        <v>9.4885996172838425</v>
      </c>
      <c r="E14" s="76">
        <v>9.8878703653305902</v>
      </c>
      <c r="F14" s="76">
        <v>10.158596610173925</v>
      </c>
      <c r="G14" s="76">
        <v>17.529093617008126</v>
      </c>
      <c r="H14" s="76">
        <v>21.967508504939033</v>
      </c>
      <c r="I14" s="76">
        <v>24.116819614950945</v>
      </c>
      <c r="J14" s="76">
        <v>23.374730843932685</v>
      </c>
      <c r="K14" s="76">
        <v>19.65126687851016</v>
      </c>
      <c r="L14" s="76">
        <v>24.484453576794664</v>
      </c>
      <c r="M14" s="76">
        <v>28.9061308</v>
      </c>
      <c r="N14" s="76">
        <v>33.529074847509222</v>
      </c>
      <c r="O14" s="76">
        <v>37.093300648239612</v>
      </c>
      <c r="P14" s="76">
        <v>37.880178246388901</v>
      </c>
      <c r="Q14" s="76">
        <v>38.014200889262149</v>
      </c>
      <c r="R14" s="76">
        <v>38.868910228419729</v>
      </c>
      <c r="S14" s="76">
        <v>43.456208520659807</v>
      </c>
      <c r="T14" s="76">
        <v>49.56268939836648</v>
      </c>
      <c r="U14" s="76">
        <v>54.503791037539614</v>
      </c>
      <c r="V14" s="76">
        <v>55.43259450245823</v>
      </c>
    </row>
    <row r="15" spans="1:22" ht="12" customHeight="1">
      <c r="A15" s="31"/>
      <c r="B15" s="278" t="s">
        <v>289</v>
      </c>
      <c r="C15" s="77">
        <v>11.390198007573202</v>
      </c>
      <c r="D15" s="77">
        <v>9.7058838625445016</v>
      </c>
      <c r="E15" s="77">
        <v>9.9389889268869318</v>
      </c>
      <c r="F15" s="77">
        <v>10.569319186897379</v>
      </c>
      <c r="G15" s="77">
        <v>19.009305945292411</v>
      </c>
      <c r="H15" s="77">
        <v>24.718794171807868</v>
      </c>
      <c r="I15" s="77">
        <v>26.625591658936713</v>
      </c>
      <c r="J15" s="77">
        <v>25.752103012874201</v>
      </c>
      <c r="K15" s="77">
        <v>21.841772193942294</v>
      </c>
      <c r="L15" s="77">
        <v>27.00644958419684</v>
      </c>
      <c r="M15" s="77">
        <v>31.495451299999999</v>
      </c>
      <c r="N15" s="77">
        <v>36.353771927283276</v>
      </c>
      <c r="O15" s="77">
        <v>40.190628702943613</v>
      </c>
      <c r="P15" s="77">
        <v>40.756799799901252</v>
      </c>
      <c r="Q15" s="77">
        <v>41.089405486101498</v>
      </c>
      <c r="R15" s="77">
        <v>41.826035265991571</v>
      </c>
      <c r="S15" s="77">
        <v>46.410961516294172</v>
      </c>
      <c r="T15" s="77">
        <v>52.720959920237988</v>
      </c>
      <c r="U15" s="77">
        <v>57.116332497026512</v>
      </c>
      <c r="V15" s="77">
        <v>57.900285907409334</v>
      </c>
    </row>
    <row r="16" spans="1:22" ht="12" customHeight="1">
      <c r="A16" s="31"/>
      <c r="B16" s="278" t="s">
        <v>290</v>
      </c>
      <c r="C16" s="77">
        <v>10.13682971632233</v>
      </c>
      <c r="D16" s="77">
        <v>9.2620854024036952</v>
      </c>
      <c r="E16" s="77">
        <v>9.8354095751976871</v>
      </c>
      <c r="F16" s="77">
        <v>9.7296566821192716</v>
      </c>
      <c r="G16" s="77">
        <v>15.960038732503762</v>
      </c>
      <c r="H16" s="77">
        <v>19.087653361990331</v>
      </c>
      <c r="I16" s="77">
        <v>21.486861146068179</v>
      </c>
      <c r="J16" s="77">
        <v>20.89180911549337</v>
      </c>
      <c r="K16" s="77">
        <v>17.340667760490554</v>
      </c>
      <c r="L16" s="77">
        <v>21.860700571183358</v>
      </c>
      <c r="M16" s="77">
        <v>26.167100300000001</v>
      </c>
      <c r="N16" s="77">
        <v>30.528738431683898</v>
      </c>
      <c r="O16" s="77">
        <v>33.815888025089862</v>
      </c>
      <c r="P16" s="77">
        <v>34.823730793756589</v>
      </c>
      <c r="Q16" s="77">
        <v>34.726496411570452</v>
      </c>
      <c r="R16" s="77">
        <v>35.686729382106044</v>
      </c>
      <c r="S16" s="77">
        <v>40.343312805047866</v>
      </c>
      <c r="T16" s="77">
        <v>46.175433531988752</v>
      </c>
      <c r="U16" s="77">
        <v>51.709187160767215</v>
      </c>
      <c r="V16" s="77">
        <v>52.807450593755767</v>
      </c>
    </row>
    <row r="17" spans="1:22" ht="12" customHeight="1">
      <c r="A17" s="31"/>
      <c r="B17" s="277" t="s">
        <v>60</v>
      </c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</row>
    <row r="18" spans="1:22" ht="12" customHeight="1">
      <c r="A18" s="31"/>
      <c r="B18" s="277" t="s">
        <v>247</v>
      </c>
      <c r="C18" s="76">
        <v>24.656406347397759</v>
      </c>
      <c r="D18" s="76">
        <v>25.126156224070112</v>
      </c>
      <c r="E18" s="76">
        <v>29.021543364634471</v>
      </c>
      <c r="F18" s="76">
        <v>34.518778888154664</v>
      </c>
      <c r="G18" s="76">
        <v>56.002372031368161</v>
      </c>
      <c r="H18" s="76">
        <v>65.863118278626231</v>
      </c>
      <c r="I18" s="76">
        <v>70.623839965877337</v>
      </c>
      <c r="J18" s="76">
        <v>72.731235810693832</v>
      </c>
      <c r="K18" s="76">
        <v>66.061763716950509</v>
      </c>
      <c r="L18" s="76">
        <v>68.570842701871499</v>
      </c>
      <c r="M18" s="76">
        <v>70.836930199999998</v>
      </c>
      <c r="N18" s="76">
        <v>75.483304890887837</v>
      </c>
      <c r="O18" s="76">
        <v>77.173592324580895</v>
      </c>
      <c r="P18" s="76">
        <v>77.792436559191415</v>
      </c>
      <c r="Q18" s="76">
        <v>79.368835586931738</v>
      </c>
      <c r="R18" s="76">
        <v>80.240330635081619</v>
      </c>
      <c r="S18" s="76">
        <v>81.580117783192151</v>
      </c>
      <c r="T18" s="76">
        <v>82.89658152472947</v>
      </c>
      <c r="U18" s="76">
        <v>85.333798708117129</v>
      </c>
      <c r="V18" s="76">
        <v>86.463648367978934</v>
      </c>
    </row>
    <row r="19" spans="1:22" ht="12" customHeight="1">
      <c r="A19" s="31"/>
      <c r="B19" s="278" t="s">
        <v>289</v>
      </c>
      <c r="C19" s="77">
        <v>25.646117723703853</v>
      </c>
      <c r="D19" s="77">
        <v>25.837194372460097</v>
      </c>
      <c r="E19" s="77">
        <v>29.834214673813008</v>
      </c>
      <c r="F19" s="77">
        <v>35.877651342963858</v>
      </c>
      <c r="G19" s="77">
        <v>59.569807441990477</v>
      </c>
      <c r="H19" s="77">
        <v>70.457077646029106</v>
      </c>
      <c r="I19" s="77">
        <v>74.984746390472296</v>
      </c>
      <c r="J19" s="77">
        <v>76.812215378084957</v>
      </c>
      <c r="K19" s="77">
        <v>69.777864228330913</v>
      </c>
      <c r="L19" s="77">
        <v>71.796328465132035</v>
      </c>
      <c r="M19" s="77">
        <v>74.344084600000002</v>
      </c>
      <c r="N19" s="77">
        <v>78.51650617465566</v>
      </c>
      <c r="O19" s="77">
        <v>80.539925306394579</v>
      </c>
      <c r="P19" s="77">
        <v>80.965882991820706</v>
      </c>
      <c r="Q19" s="77">
        <v>82.426738856034007</v>
      </c>
      <c r="R19" s="77">
        <v>83.309694484506153</v>
      </c>
      <c r="S19" s="77">
        <v>84.250499983109023</v>
      </c>
      <c r="T19" s="77">
        <v>85.554037428687593</v>
      </c>
      <c r="U19" s="77">
        <v>87.918553175088306</v>
      </c>
      <c r="V19" s="77">
        <v>88.803776993839563</v>
      </c>
    </row>
    <row r="20" spans="1:22" ht="12" customHeight="1">
      <c r="A20" s="31"/>
      <c r="B20" s="278" t="s">
        <v>290</v>
      </c>
      <c r="C20" s="77">
        <v>23.696090348941098</v>
      </c>
      <c r="D20" s="77">
        <v>24.43107505846417</v>
      </c>
      <c r="E20" s="77">
        <v>28.232590064477677</v>
      </c>
      <c r="F20" s="77">
        <v>33.178608113646433</v>
      </c>
      <c r="G20" s="77">
        <v>52.52711149987784</v>
      </c>
      <c r="H20" s="77">
        <v>61.374787387489803</v>
      </c>
      <c r="I20" s="77">
        <v>66.28159682238217</v>
      </c>
      <c r="J20" s="77">
        <v>68.748171789205287</v>
      </c>
      <c r="K20" s="77">
        <v>62.401465273927691</v>
      </c>
      <c r="L20" s="77">
        <v>65.40180150330275</v>
      </c>
      <c r="M20" s="77">
        <v>67.323085599999999</v>
      </c>
      <c r="N20" s="77">
        <v>72.426635082406534</v>
      </c>
      <c r="O20" s="77">
        <v>73.793468700766056</v>
      </c>
      <c r="P20" s="77">
        <v>74.609712511045871</v>
      </c>
      <c r="Q20" s="77">
        <v>76.237735065872471</v>
      </c>
      <c r="R20" s="77">
        <v>77.116538495815135</v>
      </c>
      <c r="S20" s="77">
        <v>78.870446547799446</v>
      </c>
      <c r="T20" s="77">
        <v>80.122880650973599</v>
      </c>
      <c r="U20" s="77">
        <v>82.682344583639022</v>
      </c>
      <c r="V20" s="77">
        <v>84.053449399483739</v>
      </c>
    </row>
    <row r="21" spans="1:22" ht="7.5" customHeight="1">
      <c r="A21" s="31"/>
      <c r="B21" s="279"/>
      <c r="C21" s="77"/>
      <c r="D21" s="77"/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77"/>
      <c r="V21" s="77"/>
    </row>
    <row r="22" spans="1:22" ht="14.25" customHeight="1">
      <c r="A22" s="31"/>
      <c r="B22" s="277" t="s">
        <v>61</v>
      </c>
      <c r="C22" s="77"/>
      <c r="D22" s="77"/>
      <c r="E22" s="77"/>
      <c r="F22" s="77"/>
      <c r="G22" s="7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</row>
    <row r="23" spans="1:22" ht="12" customHeight="1">
      <c r="A23" s="31"/>
      <c r="B23" s="277" t="s">
        <v>249</v>
      </c>
      <c r="C23" s="77"/>
      <c r="D23" s="77"/>
      <c r="E23" s="77"/>
      <c r="F23" s="77"/>
      <c r="G23" s="77"/>
      <c r="H23" s="77"/>
      <c r="I23" s="77"/>
      <c r="J23" s="77"/>
      <c r="K23" s="77"/>
      <c r="L23" s="77"/>
      <c r="M23" s="77"/>
      <c r="N23" s="77"/>
      <c r="O23" s="77"/>
      <c r="P23" s="77"/>
      <c r="Q23" s="77"/>
      <c r="R23" s="77"/>
      <c r="S23" s="77"/>
      <c r="T23" s="77"/>
      <c r="U23" s="77"/>
      <c r="V23" s="77"/>
    </row>
    <row r="24" spans="1:22" ht="12" customHeight="1">
      <c r="A24" s="31"/>
      <c r="B24" s="277" t="s">
        <v>247</v>
      </c>
      <c r="C24" s="76">
        <v>10.698804907923755</v>
      </c>
      <c r="D24" s="76">
        <v>9.1515115582817597</v>
      </c>
      <c r="E24" s="76">
        <v>8.9079233952301866</v>
      </c>
      <c r="F24" s="76">
        <v>9.0099656421924141</v>
      </c>
      <c r="G24" s="76">
        <v>15.94574435835103</v>
      </c>
      <c r="H24" s="76">
        <v>20.167804312772507</v>
      </c>
      <c r="I24" s="76">
        <v>21.724091181833899</v>
      </c>
      <c r="J24" s="76">
        <v>19.956522417409627</v>
      </c>
      <c r="K24" s="76">
        <v>16.585991564327877</v>
      </c>
      <c r="L24" s="76">
        <v>21.494938274203442</v>
      </c>
      <c r="M24" s="76">
        <v>25.6211786</v>
      </c>
      <c r="N24" s="76">
        <v>29.974473626143283</v>
      </c>
      <c r="O24" s="76">
        <v>33.48700855995196</v>
      </c>
      <c r="P24" s="76">
        <v>33.818405640855048</v>
      </c>
      <c r="Q24" s="76">
        <v>34.063908230280298</v>
      </c>
      <c r="R24" s="76">
        <v>35.477875962039064</v>
      </c>
      <c r="S24" s="76">
        <v>39.853629739815517</v>
      </c>
      <c r="T24" s="76">
        <v>45.406140348967675</v>
      </c>
      <c r="U24" s="76">
        <v>51.61333648398719</v>
      </c>
      <c r="V24" s="76">
        <v>51.799599274849328</v>
      </c>
    </row>
    <row r="25" spans="1:22" ht="12" customHeight="1">
      <c r="A25" s="31"/>
      <c r="B25" s="278" t="s">
        <v>289</v>
      </c>
      <c r="C25" s="77">
        <v>11.502957342219066</v>
      </c>
      <c r="D25" s="77">
        <v>9.3891366648394996</v>
      </c>
      <c r="E25" s="77">
        <v>9.0514249091502954</v>
      </c>
      <c r="F25" s="77">
        <v>9.5274370396717885</v>
      </c>
      <c r="G25" s="77">
        <v>17.174183942417812</v>
      </c>
      <c r="H25" s="77">
        <v>22.628856382777489</v>
      </c>
      <c r="I25" s="77">
        <v>24.114376741298422</v>
      </c>
      <c r="J25" s="77">
        <v>22.007895833303213</v>
      </c>
      <c r="K25" s="77">
        <v>18.566799935600852</v>
      </c>
      <c r="L25" s="77">
        <v>23.825105595405045</v>
      </c>
      <c r="M25" s="77">
        <v>28.008984699999999</v>
      </c>
      <c r="N25" s="77">
        <v>32.569917154212334</v>
      </c>
      <c r="O25" s="77">
        <v>36.515256311955284</v>
      </c>
      <c r="P25" s="77">
        <v>36.675966136070549</v>
      </c>
      <c r="Q25" s="77">
        <v>36.992838600869263</v>
      </c>
      <c r="R25" s="77">
        <v>38.272639558950011</v>
      </c>
      <c r="S25" s="77">
        <v>42.405931096842941</v>
      </c>
      <c r="T25" s="77">
        <v>48.693128979268749</v>
      </c>
      <c r="U25" s="77">
        <v>54.171913580136746</v>
      </c>
      <c r="V25" s="77">
        <v>54.132899550145218</v>
      </c>
    </row>
    <row r="26" spans="1:22" ht="12" customHeight="1">
      <c r="A26" s="31"/>
      <c r="B26" s="278" t="s">
        <v>290</v>
      </c>
      <c r="C26" s="77">
        <v>9.8759507082831615</v>
      </c>
      <c r="D26" s="77">
        <v>8.9041377549533571</v>
      </c>
      <c r="E26" s="77">
        <v>8.7614068755302927</v>
      </c>
      <c r="F26" s="77">
        <v>8.4665463352627945</v>
      </c>
      <c r="G26" s="77">
        <v>14.641801948408023</v>
      </c>
      <c r="H26" s="77">
        <v>17.603113761687105</v>
      </c>
      <c r="I26" s="77">
        <v>19.234991164905953</v>
      </c>
      <c r="J26" s="77">
        <v>17.828851049729131</v>
      </c>
      <c r="K26" s="77">
        <v>14.501552018233591</v>
      </c>
      <c r="L26" s="77">
        <v>19.097372790103016</v>
      </c>
      <c r="M26" s="77">
        <v>23.100576700000001</v>
      </c>
      <c r="N26" s="77">
        <v>27.2192202359942</v>
      </c>
      <c r="O26" s="77">
        <v>30.293124417680158</v>
      </c>
      <c r="P26" s="77">
        <v>30.786637150481457</v>
      </c>
      <c r="Q26" s="77">
        <v>30.97458986881707</v>
      </c>
      <c r="R26" s="77">
        <v>32.503179233320665</v>
      </c>
      <c r="S26" s="77">
        <v>37.197550334311622</v>
      </c>
      <c r="T26" s="77">
        <v>41.920626929601788</v>
      </c>
      <c r="U26" s="77">
        <v>48.905674983221921</v>
      </c>
      <c r="V26" s="77">
        <v>49.316983524720527</v>
      </c>
    </row>
    <row r="27" spans="1:22" ht="12" customHeight="1">
      <c r="A27" s="31"/>
      <c r="B27" s="277" t="s">
        <v>62</v>
      </c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  <c r="U27" s="77"/>
      <c r="V27" s="77"/>
    </row>
    <row r="28" spans="1:22" ht="12" customHeight="1">
      <c r="A28" s="31"/>
      <c r="B28" s="277" t="s">
        <v>247</v>
      </c>
      <c r="C28" s="76">
        <v>18.474042619539784</v>
      </c>
      <c r="D28" s="76">
        <v>18.582606434810188</v>
      </c>
      <c r="E28" s="76">
        <v>21.48799781764745</v>
      </c>
      <c r="F28" s="76">
        <v>25.501058913060358</v>
      </c>
      <c r="G28" s="76">
        <v>41.272606727960358</v>
      </c>
      <c r="H28" s="76">
        <v>48.599213880270391</v>
      </c>
      <c r="I28" s="76">
        <v>52.541549955966374</v>
      </c>
      <c r="J28" s="76">
        <v>54.929833658782115</v>
      </c>
      <c r="K28" s="76">
        <v>49.847571804121984</v>
      </c>
      <c r="L28" s="76">
        <v>52.430715516273118</v>
      </c>
      <c r="M28" s="76">
        <v>54.601178599999997</v>
      </c>
      <c r="N28" s="76">
        <v>59.034158807451284</v>
      </c>
      <c r="O28" s="76">
        <v>60.898737117699341</v>
      </c>
      <c r="P28" s="76">
        <v>61.838628830923277</v>
      </c>
      <c r="Q28" s="76">
        <v>62.194071891495042</v>
      </c>
      <c r="R28" s="76">
        <v>61.862552216640154</v>
      </c>
      <c r="S28" s="76">
        <v>64.605795125574758</v>
      </c>
      <c r="T28" s="76">
        <v>68.888267095198756</v>
      </c>
      <c r="U28" s="76">
        <v>71.03517714466264</v>
      </c>
      <c r="V28" s="76">
        <v>73.048036976724873</v>
      </c>
    </row>
    <row r="29" spans="1:22" ht="12" customHeight="1">
      <c r="A29" s="31"/>
      <c r="B29" s="278" t="s">
        <v>289</v>
      </c>
      <c r="C29" s="77">
        <v>18.607872108216476</v>
      </c>
      <c r="D29" s="77">
        <v>18.779758642456109</v>
      </c>
      <c r="E29" s="77">
        <v>21.563081201635448</v>
      </c>
      <c r="F29" s="77">
        <v>25.870756441301605</v>
      </c>
      <c r="G29" s="77">
        <v>43.530872394142825</v>
      </c>
      <c r="H29" s="77">
        <v>52.247968902638711</v>
      </c>
      <c r="I29" s="77">
        <v>55.820949024861278</v>
      </c>
      <c r="J29" s="77">
        <v>58.384496910352581</v>
      </c>
      <c r="K29" s="77">
        <v>52.758776675540133</v>
      </c>
      <c r="L29" s="77">
        <v>55.060877764131412</v>
      </c>
      <c r="M29" s="77">
        <v>57.777948700000003</v>
      </c>
      <c r="N29" s="77">
        <v>62.100844290446275</v>
      </c>
      <c r="O29" s="77">
        <v>63.932426494567707</v>
      </c>
      <c r="P29" s="77">
        <v>64.481927699821952</v>
      </c>
      <c r="Q29" s="77">
        <v>65.00773846761544</v>
      </c>
      <c r="R29" s="77">
        <v>64.452375466494004</v>
      </c>
      <c r="S29" s="77">
        <v>67.570771584358468</v>
      </c>
      <c r="T29" s="77">
        <v>71.20322638598158</v>
      </c>
      <c r="U29" s="77">
        <v>73.298199385884757</v>
      </c>
      <c r="V29" s="77">
        <v>75.477523150387498</v>
      </c>
    </row>
    <row r="30" spans="1:22" ht="12" customHeight="1">
      <c r="A30" s="31"/>
      <c r="B30" s="278" t="s">
        <v>290</v>
      </c>
      <c r="C30" s="77">
        <v>18.337486386453651</v>
      </c>
      <c r="D30" s="77">
        <v>18.380917692405365</v>
      </c>
      <c r="E30" s="77">
        <v>21.41105242205326</v>
      </c>
      <c r="F30" s="77">
        <v>25.122542307695301</v>
      </c>
      <c r="G30" s="77">
        <v>38.934868769978713</v>
      </c>
      <c r="H30" s="77">
        <v>44.802784447373725</v>
      </c>
      <c r="I30" s="77">
        <v>49.100077740597889</v>
      </c>
      <c r="J30" s="77">
        <v>51.342775747904334</v>
      </c>
      <c r="K30" s="77">
        <v>46.805364783959902</v>
      </c>
      <c r="L30" s="77">
        <v>49.663430702996564</v>
      </c>
      <c r="M30" s="77">
        <v>51.237245000000001</v>
      </c>
      <c r="N30" s="77">
        <v>55.785015679573199</v>
      </c>
      <c r="O30" s="77">
        <v>57.688999320398018</v>
      </c>
      <c r="P30" s="77">
        <v>59.052042925286294</v>
      </c>
      <c r="Q30" s="77">
        <v>59.116169559550357</v>
      </c>
      <c r="R30" s="77">
        <v>59.044660497276546</v>
      </c>
      <c r="S30" s="77">
        <v>61.449498421274065</v>
      </c>
      <c r="T30" s="77">
        <v>66.351750220175461</v>
      </c>
      <c r="U30" s="77">
        <v>68.57812138759077</v>
      </c>
      <c r="V30" s="77">
        <v>70.440796722022426</v>
      </c>
    </row>
    <row r="31" spans="1:22" ht="12" customHeight="1">
      <c r="A31" s="31"/>
      <c r="B31" s="277" t="s">
        <v>63</v>
      </c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</row>
    <row r="32" spans="1:22" ht="12" customHeight="1">
      <c r="A32" s="31"/>
      <c r="B32" s="277" t="s">
        <v>247</v>
      </c>
      <c r="C32" s="76">
        <v>22.821643718312469</v>
      </c>
      <c r="D32" s="76">
        <v>22.369124710430516</v>
      </c>
      <c r="E32" s="76">
        <v>25.995221262062479</v>
      </c>
      <c r="F32" s="76">
        <v>27.778476050867319</v>
      </c>
      <c r="G32" s="76">
        <v>44.315454575194899</v>
      </c>
      <c r="H32" s="76">
        <v>52.090965920963441</v>
      </c>
      <c r="I32" s="76">
        <v>56.00467763725856</v>
      </c>
      <c r="J32" s="76">
        <v>55.791852708540588</v>
      </c>
      <c r="K32" s="76">
        <v>46.27630717986456</v>
      </c>
      <c r="L32" s="76">
        <v>50.641823425333023</v>
      </c>
      <c r="M32" s="76">
        <v>56.682819799999997</v>
      </c>
      <c r="N32" s="76">
        <v>61.688413620309866</v>
      </c>
      <c r="O32" s="76">
        <v>65.284506287044522</v>
      </c>
      <c r="P32" s="76">
        <v>66.143941998144143</v>
      </c>
      <c r="Q32" s="76">
        <v>66.546822620806694</v>
      </c>
      <c r="R32" s="76">
        <v>66.657911741224481</v>
      </c>
      <c r="S32" s="76">
        <v>70.04123293902235</v>
      </c>
      <c r="T32" s="76">
        <v>74.479951439889646</v>
      </c>
      <c r="U32" s="76">
        <v>75.746389075165126</v>
      </c>
      <c r="V32" s="76">
        <v>76.854609044986731</v>
      </c>
    </row>
    <row r="33" spans="1:22" ht="12" customHeight="1">
      <c r="A33" s="31"/>
      <c r="B33" s="278" t="s">
        <v>289</v>
      </c>
      <c r="C33" s="77">
        <v>24.595616989601133</v>
      </c>
      <c r="D33" s="77">
        <v>23.33958012334708</v>
      </c>
      <c r="E33" s="77">
        <v>26.907303188970545</v>
      </c>
      <c r="F33" s="77">
        <v>29.651093709179449</v>
      </c>
      <c r="G33" s="77">
        <v>48.193326086960376</v>
      </c>
      <c r="H33" s="77">
        <v>56.23521352615716</v>
      </c>
      <c r="I33" s="77">
        <v>59.536982447983689</v>
      </c>
      <c r="J33" s="77">
        <v>58.46347857444335</v>
      </c>
      <c r="K33" s="77">
        <v>49.035144152503165</v>
      </c>
      <c r="L33" s="77">
        <v>53.357100686361662</v>
      </c>
      <c r="M33" s="77">
        <v>59.504358500000002</v>
      </c>
      <c r="N33" s="77">
        <v>64.568538733641091</v>
      </c>
      <c r="O33" s="77">
        <v>68.553430931178326</v>
      </c>
      <c r="P33" s="77">
        <v>69.490334785531331</v>
      </c>
      <c r="Q33" s="77">
        <v>69.614379522138023</v>
      </c>
      <c r="R33" s="77">
        <v>70.162567293997043</v>
      </c>
      <c r="S33" s="77">
        <v>73.207252157978274</v>
      </c>
      <c r="T33" s="77">
        <v>77.613315758252924</v>
      </c>
      <c r="U33" s="77">
        <v>78.639038431868073</v>
      </c>
      <c r="V33" s="77">
        <v>79.649544770817798</v>
      </c>
    </row>
    <row r="34" spans="1:22" ht="12" customHeight="1">
      <c r="A34" s="31"/>
      <c r="B34" s="278" t="s">
        <v>290</v>
      </c>
      <c r="C34" s="77">
        <v>21.172677415427884</v>
      </c>
      <c r="D34" s="77">
        <v>21.444243574979218</v>
      </c>
      <c r="E34" s="77">
        <v>25.145914255826103</v>
      </c>
      <c r="F34" s="77">
        <v>25.999816111772656</v>
      </c>
      <c r="G34" s="77">
        <v>40.678699421708828</v>
      </c>
      <c r="H34" s="77">
        <v>48.198129216578941</v>
      </c>
      <c r="I34" s="77">
        <v>52.582856250618008</v>
      </c>
      <c r="J34" s="77">
        <v>53.243827646265764</v>
      </c>
      <c r="K34" s="77">
        <v>43.642020939618185</v>
      </c>
      <c r="L34" s="77">
        <v>48.0609004266204</v>
      </c>
      <c r="M34" s="77">
        <v>53.967625300000002</v>
      </c>
      <c r="N34" s="77">
        <v>58.884146785541247</v>
      </c>
      <c r="O34" s="77">
        <v>62.091155992440598</v>
      </c>
      <c r="P34" s="77">
        <v>62.846878228637188</v>
      </c>
      <c r="Q34" s="77">
        <v>63.494780316723102</v>
      </c>
      <c r="R34" s="77">
        <v>63.152066838804572</v>
      </c>
      <c r="S34" s="77">
        <v>66.813869033958028</v>
      </c>
      <c r="T34" s="77">
        <v>71.269700263691078</v>
      </c>
      <c r="U34" s="77">
        <v>72.816297710232945</v>
      </c>
      <c r="V34" s="77">
        <v>74.089154347760612</v>
      </c>
    </row>
    <row r="35" spans="1:22" ht="7.5" customHeight="1">
      <c r="A35" s="31"/>
      <c r="B35" s="279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7"/>
      <c r="R35" s="77"/>
      <c r="S35" s="77"/>
      <c r="T35" s="77"/>
      <c r="U35" s="77"/>
      <c r="V35" s="77"/>
    </row>
    <row r="36" spans="1:22" ht="13.5" customHeight="1">
      <c r="A36" s="31"/>
      <c r="B36" s="277" t="s">
        <v>67</v>
      </c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</row>
    <row r="37" spans="1:22" ht="12" customHeight="1">
      <c r="A37" s="31"/>
      <c r="B37" s="72" t="s">
        <v>68</v>
      </c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76"/>
      <c r="U37" s="76"/>
      <c r="V37" s="76"/>
    </row>
    <row r="38" spans="1:22" ht="12" customHeight="1">
      <c r="A38" s="31"/>
      <c r="B38" s="277" t="s">
        <v>247</v>
      </c>
      <c r="C38" s="76">
        <v>24.473432083243797</v>
      </c>
      <c r="D38" s="76">
        <v>27.071164098179178</v>
      </c>
      <c r="E38" s="76">
        <v>28.957764715490868</v>
      </c>
      <c r="F38" s="76">
        <v>30.089706379659635</v>
      </c>
      <c r="G38" s="76">
        <v>45.375557017261656</v>
      </c>
      <c r="H38" s="76">
        <v>50.773783035383978</v>
      </c>
      <c r="I38" s="76">
        <v>56.399466725545878</v>
      </c>
      <c r="J38" s="76">
        <v>56.690074459291942</v>
      </c>
      <c r="K38" s="76">
        <v>51.593912989053891</v>
      </c>
      <c r="L38" s="76">
        <v>61.100577187372352</v>
      </c>
      <c r="M38" s="76">
        <v>68.205798000000001</v>
      </c>
      <c r="N38" s="76">
        <v>72.339245783731215</v>
      </c>
      <c r="O38" s="76">
        <v>72.694709852806497</v>
      </c>
      <c r="P38" s="76">
        <v>70.891230386095955</v>
      </c>
      <c r="Q38" s="76">
        <v>72.090288550421874</v>
      </c>
      <c r="R38" s="76">
        <v>76.291263954741567</v>
      </c>
      <c r="S38" s="76">
        <v>74.898921092017929</v>
      </c>
      <c r="T38" s="76">
        <v>77.673734472715935</v>
      </c>
      <c r="U38" s="76">
        <v>80.349899123556114</v>
      </c>
      <c r="V38" s="76">
        <v>83.770667901947377</v>
      </c>
    </row>
    <row r="39" spans="1:22" ht="12" customHeight="1">
      <c r="A39" s="31"/>
      <c r="B39" s="278" t="s">
        <v>289</v>
      </c>
      <c r="C39" s="77">
        <v>26.239966604018989</v>
      </c>
      <c r="D39" s="77">
        <v>27.272049542795422</v>
      </c>
      <c r="E39" s="77">
        <v>29.443988102108438</v>
      </c>
      <c r="F39" s="77">
        <v>33.398109242439574</v>
      </c>
      <c r="G39" s="77">
        <v>48.690403121166696</v>
      </c>
      <c r="H39" s="77">
        <v>54.639127804456336</v>
      </c>
      <c r="I39" s="77">
        <v>60.719711276476076</v>
      </c>
      <c r="J39" s="77">
        <v>60.285694020110313</v>
      </c>
      <c r="K39" s="77">
        <v>53.172805414798162</v>
      </c>
      <c r="L39" s="77">
        <v>63.968943043554141</v>
      </c>
      <c r="M39" s="77">
        <v>71.235025899999997</v>
      </c>
      <c r="N39" s="77">
        <v>74.760364726839313</v>
      </c>
      <c r="O39" s="77">
        <v>74.446391642227326</v>
      </c>
      <c r="P39" s="77">
        <v>73.509733480112772</v>
      </c>
      <c r="Q39" s="77">
        <v>74.574119294056743</v>
      </c>
      <c r="R39" s="77">
        <v>77.443288581097164</v>
      </c>
      <c r="S39" s="77">
        <v>74.39383827548302</v>
      </c>
      <c r="T39" s="77">
        <v>77.955176357506033</v>
      </c>
      <c r="U39" s="77">
        <v>81.907070562296141</v>
      </c>
      <c r="V39" s="77">
        <v>84.739071365898326</v>
      </c>
    </row>
    <row r="40" spans="1:22" ht="12" customHeight="1">
      <c r="A40" s="31"/>
      <c r="B40" s="278" t="s">
        <v>290</v>
      </c>
      <c r="C40" s="77">
        <v>22.823423275681396</v>
      </c>
      <c r="D40" s="77">
        <v>26.8766833677074</v>
      </c>
      <c r="E40" s="77">
        <v>28.505758083816602</v>
      </c>
      <c r="F40" s="77">
        <v>26.778457236610915</v>
      </c>
      <c r="G40" s="77">
        <v>42.247981376680016</v>
      </c>
      <c r="H40" s="77">
        <v>47.130293660855521</v>
      </c>
      <c r="I40" s="77">
        <v>52.302620967083335</v>
      </c>
      <c r="J40" s="77">
        <v>53.287714019588194</v>
      </c>
      <c r="K40" s="77">
        <v>50.070590823638241</v>
      </c>
      <c r="L40" s="77">
        <v>58.306745592855769</v>
      </c>
      <c r="M40" s="77">
        <v>65.345051900000001</v>
      </c>
      <c r="N40" s="77">
        <v>69.984314139668896</v>
      </c>
      <c r="O40" s="77">
        <v>70.893276469552646</v>
      </c>
      <c r="P40" s="77">
        <v>68.289668609557282</v>
      </c>
      <c r="Q40" s="77">
        <v>69.528210405390752</v>
      </c>
      <c r="R40" s="77">
        <v>75.132159542707015</v>
      </c>
      <c r="S40" s="77">
        <v>75.404990917329513</v>
      </c>
      <c r="T40" s="77">
        <v>77.363683188164046</v>
      </c>
      <c r="U40" s="77">
        <v>78.763980213713168</v>
      </c>
      <c r="V40" s="77">
        <v>82.763147653377985</v>
      </c>
    </row>
    <row r="41" spans="1:22" ht="12" customHeight="1">
      <c r="A41" s="31"/>
      <c r="B41" s="72" t="s">
        <v>69</v>
      </c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</row>
    <row r="42" spans="1:22" ht="12" customHeight="1">
      <c r="A42" s="31"/>
      <c r="B42" s="277" t="s">
        <v>247</v>
      </c>
      <c r="C42" s="76">
        <v>19.557583262857769</v>
      </c>
      <c r="D42" s="76">
        <v>12.320826944415371</v>
      </c>
      <c r="E42" s="76">
        <v>14.003346709426252</v>
      </c>
      <c r="F42" s="76">
        <v>15.502067289923174</v>
      </c>
      <c r="G42" s="76">
        <v>25.666484803037925</v>
      </c>
      <c r="H42" s="76">
        <v>33.974489779507408</v>
      </c>
      <c r="I42" s="76">
        <v>42.575858003940873</v>
      </c>
      <c r="J42" s="76">
        <v>43.271870442766726</v>
      </c>
      <c r="K42" s="76">
        <v>43.564657415063863</v>
      </c>
      <c r="L42" s="76">
        <v>45.282082292794513</v>
      </c>
      <c r="M42" s="76">
        <v>46.331400000000002</v>
      </c>
      <c r="N42" s="76">
        <v>51.939836143994832</v>
      </c>
      <c r="O42" s="76">
        <v>54.61252434056788</v>
      </c>
      <c r="P42" s="76">
        <v>59.149180415419302</v>
      </c>
      <c r="Q42" s="76">
        <v>58.139293990725534</v>
      </c>
      <c r="R42" s="76">
        <v>55.675206394394614</v>
      </c>
      <c r="S42" s="76">
        <v>61.04735975393578</v>
      </c>
      <c r="T42" s="76">
        <v>68.195126867770654</v>
      </c>
      <c r="U42" s="76">
        <v>71.550004323022407</v>
      </c>
      <c r="V42" s="76">
        <v>72.302593395793565</v>
      </c>
    </row>
    <row r="43" spans="1:22" ht="12" customHeight="1">
      <c r="A43" s="31"/>
      <c r="B43" s="278" t="s">
        <v>289</v>
      </c>
      <c r="C43" s="77">
        <v>19.469841181031015</v>
      </c>
      <c r="D43" s="77">
        <v>12.855854694431654</v>
      </c>
      <c r="E43" s="77">
        <v>14.227273956706938</v>
      </c>
      <c r="F43" s="77">
        <v>16.202686388186017</v>
      </c>
      <c r="G43" s="77">
        <v>26.958205042583621</v>
      </c>
      <c r="H43" s="77">
        <v>37.695328849662999</v>
      </c>
      <c r="I43" s="77">
        <v>45.897726967560146</v>
      </c>
      <c r="J43" s="77">
        <v>46.561060754581959</v>
      </c>
      <c r="K43" s="77">
        <v>46.190857435522858</v>
      </c>
      <c r="L43" s="77">
        <v>48.574829522524979</v>
      </c>
      <c r="M43" s="77">
        <v>47.894427800000003</v>
      </c>
      <c r="N43" s="77">
        <v>55.346911355814697</v>
      </c>
      <c r="O43" s="77">
        <v>57.381984753528243</v>
      </c>
      <c r="P43" s="77">
        <v>63.091357156960974</v>
      </c>
      <c r="Q43" s="77">
        <v>60.883208526099963</v>
      </c>
      <c r="R43" s="77">
        <v>57.087695928084322</v>
      </c>
      <c r="S43" s="77">
        <v>63.118928208340868</v>
      </c>
      <c r="T43" s="77">
        <v>68.564049177665837</v>
      </c>
      <c r="U43" s="77">
        <v>72.436728805892187</v>
      </c>
      <c r="V43" s="77">
        <v>73.34227431389354</v>
      </c>
    </row>
    <row r="44" spans="1:22" ht="12" customHeight="1">
      <c r="A44" s="31"/>
      <c r="B44" s="278" t="s">
        <v>290</v>
      </c>
      <c r="C44" s="77">
        <v>19.653225382767531</v>
      </c>
      <c r="D44" s="77">
        <v>11.759161585108341</v>
      </c>
      <c r="E44" s="77">
        <v>13.765048506502406</v>
      </c>
      <c r="F44" s="77">
        <v>14.823736614607114</v>
      </c>
      <c r="G44" s="77">
        <v>24.327313551017575</v>
      </c>
      <c r="H44" s="77">
        <v>30.343067369855792</v>
      </c>
      <c r="I44" s="77">
        <v>39.208954274703586</v>
      </c>
      <c r="J44" s="77">
        <v>39.948598246952862</v>
      </c>
      <c r="K44" s="77">
        <v>40.834135617302373</v>
      </c>
      <c r="L44" s="77">
        <v>41.816663921239048</v>
      </c>
      <c r="M44" s="77">
        <v>44.688892299999999</v>
      </c>
      <c r="N44" s="77">
        <v>48.298984048925611</v>
      </c>
      <c r="O44" s="77">
        <v>51.681743740530017</v>
      </c>
      <c r="P44" s="77">
        <v>55.021345943655511</v>
      </c>
      <c r="Q44" s="77">
        <v>55.319085343345535</v>
      </c>
      <c r="R44" s="77">
        <v>54.191169919069957</v>
      </c>
      <c r="S44" s="77">
        <v>58.85094608203368</v>
      </c>
      <c r="T44" s="77">
        <v>67.801609878003916</v>
      </c>
      <c r="U44" s="77">
        <v>70.639637804859305</v>
      </c>
      <c r="V44" s="77">
        <v>71.151652085106392</v>
      </c>
    </row>
    <row r="45" spans="1:22" ht="12" customHeight="1">
      <c r="A45" s="31"/>
      <c r="B45" s="72" t="s">
        <v>70</v>
      </c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</row>
    <row r="46" spans="1:22" ht="12" customHeight="1">
      <c r="A46" s="31"/>
      <c r="B46" s="277" t="s">
        <v>247</v>
      </c>
      <c r="C46" s="76">
        <v>34.77172992382237</v>
      </c>
      <c r="D46" s="76">
        <v>35.472006602671108</v>
      </c>
      <c r="E46" s="76">
        <v>36.945593537980038</v>
      </c>
      <c r="F46" s="76">
        <v>40.554892667367305</v>
      </c>
      <c r="G46" s="76">
        <v>60.891856853320235</v>
      </c>
      <c r="H46" s="76">
        <v>71.121329990942371</v>
      </c>
      <c r="I46" s="76">
        <v>77.562773666269251</v>
      </c>
      <c r="J46" s="76">
        <v>76.523554969564955</v>
      </c>
      <c r="K46" s="76">
        <v>74.824576747212973</v>
      </c>
      <c r="L46" s="76">
        <v>75.545912908325263</v>
      </c>
      <c r="M46" s="76">
        <v>76.807498100000004</v>
      </c>
      <c r="N46" s="76">
        <v>76.844754956347998</v>
      </c>
      <c r="O46" s="76">
        <v>79.866250242361275</v>
      </c>
      <c r="P46" s="76">
        <v>77.704513288972976</v>
      </c>
      <c r="Q46" s="76">
        <v>79.790753422696227</v>
      </c>
      <c r="R46" s="76">
        <v>74.6146544174577</v>
      </c>
      <c r="S46" s="76">
        <v>78.809095757354683</v>
      </c>
      <c r="T46" s="76">
        <v>84.020548703460236</v>
      </c>
      <c r="U46" s="76">
        <v>83.226528765729725</v>
      </c>
      <c r="V46" s="76">
        <v>84.223304569747455</v>
      </c>
    </row>
    <row r="47" spans="1:22" ht="12" customHeight="1">
      <c r="A47" s="31"/>
      <c r="B47" s="278" t="s">
        <v>289</v>
      </c>
      <c r="C47" s="77">
        <v>32.909607332813984</v>
      </c>
      <c r="D47" s="77">
        <v>37.003256296845642</v>
      </c>
      <c r="E47" s="77">
        <v>36.189241791710899</v>
      </c>
      <c r="F47" s="77">
        <v>41.782421202006617</v>
      </c>
      <c r="G47" s="77">
        <v>65.766305649497284</v>
      </c>
      <c r="H47" s="77">
        <v>75.280811433904816</v>
      </c>
      <c r="I47" s="77">
        <v>82.054636782804351</v>
      </c>
      <c r="J47" s="77">
        <v>79.318571080043228</v>
      </c>
      <c r="K47" s="77">
        <v>76.540897146499304</v>
      </c>
      <c r="L47" s="77">
        <v>77.155841604226197</v>
      </c>
      <c r="M47" s="77">
        <v>79.497008399999999</v>
      </c>
      <c r="N47" s="77">
        <v>79.504746651052656</v>
      </c>
      <c r="O47" s="77">
        <v>83.522154147264388</v>
      </c>
      <c r="P47" s="77">
        <v>80.53919465027937</v>
      </c>
      <c r="Q47" s="77">
        <v>83.096603187048274</v>
      </c>
      <c r="R47" s="77">
        <v>76.973619284477849</v>
      </c>
      <c r="S47" s="77">
        <v>82.347848384410355</v>
      </c>
      <c r="T47" s="77">
        <v>86.990360583371412</v>
      </c>
      <c r="U47" s="77">
        <v>85.232044807744714</v>
      </c>
      <c r="V47" s="77">
        <v>85.908632034707097</v>
      </c>
    </row>
    <row r="48" spans="1:22" ht="12" customHeight="1">
      <c r="A48" s="31"/>
      <c r="B48" s="278" t="s">
        <v>290</v>
      </c>
      <c r="C48" s="77">
        <v>36.547304056540455</v>
      </c>
      <c r="D48" s="77">
        <v>33.920786468866758</v>
      </c>
      <c r="E48" s="77">
        <v>37.643486218246728</v>
      </c>
      <c r="F48" s="77">
        <v>39.278993432605745</v>
      </c>
      <c r="G48" s="77">
        <v>56.011860168749429</v>
      </c>
      <c r="H48" s="77">
        <v>66.713327231742809</v>
      </c>
      <c r="I48" s="77">
        <v>72.887983496523788</v>
      </c>
      <c r="J48" s="77">
        <v>73.489002485342709</v>
      </c>
      <c r="K48" s="77">
        <v>73.021213662380376</v>
      </c>
      <c r="L48" s="77">
        <v>73.872763560325012</v>
      </c>
      <c r="M48" s="77">
        <v>73.884091699999999</v>
      </c>
      <c r="N48" s="77">
        <v>74.032046878439388</v>
      </c>
      <c r="O48" s="77">
        <v>75.842391036756794</v>
      </c>
      <c r="P48" s="77">
        <v>74.669426807295181</v>
      </c>
      <c r="Q48" s="77">
        <v>76.153900661295367</v>
      </c>
      <c r="R48" s="77">
        <v>72.048923016519552</v>
      </c>
      <c r="S48" s="77">
        <v>75.168930087162963</v>
      </c>
      <c r="T48" s="77">
        <v>80.816469918608249</v>
      </c>
      <c r="U48" s="77">
        <v>81.124136723045098</v>
      </c>
      <c r="V48" s="77">
        <v>82.521936650728961</v>
      </c>
    </row>
    <row r="49" spans="1:22" ht="12" customHeight="1">
      <c r="A49" s="31"/>
      <c r="B49" s="72" t="s">
        <v>71</v>
      </c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</row>
    <row r="50" spans="1:22" ht="12" customHeight="1">
      <c r="A50" s="31"/>
      <c r="B50" s="277" t="s">
        <v>247</v>
      </c>
      <c r="C50" s="76">
        <v>12.520616302731465</v>
      </c>
      <c r="D50" s="76">
        <v>11.249165604156774</v>
      </c>
      <c r="E50" s="76">
        <v>11.969712039624651</v>
      </c>
      <c r="F50" s="76">
        <v>14.210059417268223</v>
      </c>
      <c r="G50" s="76">
        <v>18.624812844229588</v>
      </c>
      <c r="H50" s="76">
        <v>24.086284625348746</v>
      </c>
      <c r="I50" s="76">
        <v>27.948450282446053</v>
      </c>
      <c r="J50" s="76">
        <v>29.568593806395139</v>
      </c>
      <c r="K50" s="76">
        <v>20.338844573178651</v>
      </c>
      <c r="L50" s="76">
        <v>19.562326174511501</v>
      </c>
      <c r="M50" s="76">
        <v>18.981331999999998</v>
      </c>
      <c r="N50" s="76">
        <v>24.201754446557018</v>
      </c>
      <c r="O50" s="76">
        <v>27.569209369626801</v>
      </c>
      <c r="P50" s="76">
        <v>27.521308541974612</v>
      </c>
      <c r="Q50" s="76">
        <v>28.4061352510262</v>
      </c>
      <c r="R50" s="76">
        <v>28.218800884421551</v>
      </c>
      <c r="S50" s="76">
        <v>30.812173637384159</v>
      </c>
      <c r="T50" s="76">
        <v>41.108040289848553</v>
      </c>
      <c r="U50" s="76">
        <v>43.216756918560129</v>
      </c>
      <c r="V50" s="76">
        <v>46.482276015091934</v>
      </c>
    </row>
    <row r="51" spans="1:22" ht="12" customHeight="1">
      <c r="A51" s="31"/>
      <c r="B51" s="278" t="s">
        <v>289</v>
      </c>
      <c r="C51" s="77">
        <v>12.547207057791871</v>
      </c>
      <c r="D51" s="77">
        <v>11.580847915647457</v>
      </c>
      <c r="E51" s="77">
        <v>11.949790632615413</v>
      </c>
      <c r="F51" s="77">
        <v>14.846313038956355</v>
      </c>
      <c r="G51" s="77">
        <v>19.261798682554492</v>
      </c>
      <c r="H51" s="77">
        <v>26.3967453090521</v>
      </c>
      <c r="I51" s="77">
        <v>32.172952620601272</v>
      </c>
      <c r="J51" s="77">
        <v>33.313499547762447</v>
      </c>
      <c r="K51" s="77">
        <v>23.689965101519984</v>
      </c>
      <c r="L51" s="77">
        <v>22.820670966729839</v>
      </c>
      <c r="M51" s="77">
        <v>21.799356899999999</v>
      </c>
      <c r="N51" s="77">
        <v>26.909652843846168</v>
      </c>
      <c r="O51" s="77">
        <v>30.48683321187222</v>
      </c>
      <c r="P51" s="77">
        <v>29.383539248680314</v>
      </c>
      <c r="Q51" s="77">
        <v>30.490823266958159</v>
      </c>
      <c r="R51" s="77">
        <v>31.145035688989886</v>
      </c>
      <c r="S51" s="77">
        <v>33.863042363418458</v>
      </c>
      <c r="T51" s="77">
        <v>42.429900263546685</v>
      </c>
      <c r="U51" s="77">
        <v>45.824848581150306</v>
      </c>
      <c r="V51" s="77">
        <v>49.545316443478178</v>
      </c>
    </row>
    <row r="52" spans="1:22" ht="12" customHeight="1">
      <c r="A52" s="31"/>
      <c r="B52" s="278" t="s">
        <v>290</v>
      </c>
      <c r="C52" s="77">
        <v>12.494178917447075</v>
      </c>
      <c r="D52" s="77">
        <v>10.919429031767445</v>
      </c>
      <c r="E52" s="77">
        <v>11.989280050398959</v>
      </c>
      <c r="F52" s="77">
        <v>13.570031004598881</v>
      </c>
      <c r="G52" s="77">
        <v>17.959946991885182</v>
      </c>
      <c r="H52" s="77">
        <v>21.607696106967484</v>
      </c>
      <c r="I52" s="77">
        <v>23.48767237748612</v>
      </c>
      <c r="J52" s="77">
        <v>25.770934558253742</v>
      </c>
      <c r="K52" s="77">
        <v>16.788182005710272</v>
      </c>
      <c r="L52" s="77">
        <v>16.167336169493499</v>
      </c>
      <c r="M52" s="77">
        <v>16.118115199999998</v>
      </c>
      <c r="N52" s="77">
        <v>21.474970364803887</v>
      </c>
      <c r="O52" s="77">
        <v>24.536878495241737</v>
      </c>
      <c r="P52" s="77">
        <v>25.6327912089784</v>
      </c>
      <c r="Q52" s="77">
        <v>26.147979475633811</v>
      </c>
      <c r="R52" s="77">
        <v>25.146217462633096</v>
      </c>
      <c r="S52" s="77">
        <v>27.681384302242339</v>
      </c>
      <c r="T52" s="77">
        <v>39.726112809</v>
      </c>
      <c r="U52" s="77">
        <v>40.446556768561301</v>
      </c>
      <c r="V52" s="77">
        <v>43.206538359198561</v>
      </c>
    </row>
    <row r="53" spans="1:22" ht="12" customHeight="1">
      <c r="A53" s="31"/>
      <c r="B53" s="72" t="s">
        <v>250</v>
      </c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</row>
    <row r="54" spans="1:22" ht="12" customHeight="1">
      <c r="A54" s="31"/>
      <c r="B54" s="277" t="s">
        <v>247</v>
      </c>
      <c r="C54" s="76">
        <v>25.126961575537297</v>
      </c>
      <c r="D54" s="76">
        <v>29.225417785181534</v>
      </c>
      <c r="E54" s="76">
        <v>30.512338681946343</v>
      </c>
      <c r="F54" s="76">
        <v>38.395955970455788</v>
      </c>
      <c r="G54" s="76">
        <v>61.607079696492342</v>
      </c>
      <c r="H54" s="76">
        <v>69.716434877570634</v>
      </c>
      <c r="I54" s="76">
        <v>71.430038084012864</v>
      </c>
      <c r="J54" s="76">
        <v>72.920553699318305</v>
      </c>
      <c r="K54" s="76">
        <v>63.14180131627537</v>
      </c>
      <c r="L54" s="76">
        <v>66.67478361560562</v>
      </c>
      <c r="M54" s="76">
        <v>73.594432699999999</v>
      </c>
      <c r="N54" s="76">
        <v>75.320150571844806</v>
      </c>
      <c r="O54" s="76">
        <v>75.928876680926436</v>
      </c>
      <c r="P54" s="76">
        <v>77.826359558613248</v>
      </c>
      <c r="Q54" s="76">
        <v>76.664787277418185</v>
      </c>
      <c r="R54" s="76">
        <v>75.777916779770919</v>
      </c>
      <c r="S54" s="76">
        <v>75.455810372918336</v>
      </c>
      <c r="T54" s="76">
        <v>78.038398510188188</v>
      </c>
      <c r="U54" s="76">
        <v>80.780508022252619</v>
      </c>
      <c r="V54" s="76">
        <v>78.153379146137667</v>
      </c>
    </row>
    <row r="55" spans="1:22" ht="12" customHeight="1">
      <c r="A55" s="31"/>
      <c r="B55" s="278" t="s">
        <v>289</v>
      </c>
      <c r="C55" s="77">
        <v>26.30772703435148</v>
      </c>
      <c r="D55" s="77">
        <v>29.342953265462757</v>
      </c>
      <c r="E55" s="77">
        <v>30.330983060963302</v>
      </c>
      <c r="F55" s="77">
        <v>39.440111246799212</v>
      </c>
      <c r="G55" s="77">
        <v>65.454258836592615</v>
      </c>
      <c r="H55" s="77">
        <v>73.954127009243408</v>
      </c>
      <c r="I55" s="77">
        <v>75.512248977149781</v>
      </c>
      <c r="J55" s="77">
        <v>77.171991918237708</v>
      </c>
      <c r="K55" s="77">
        <v>66.358187206370872</v>
      </c>
      <c r="L55" s="77">
        <v>69.963304577544974</v>
      </c>
      <c r="M55" s="77">
        <v>75.281433399999997</v>
      </c>
      <c r="N55" s="77">
        <v>77.981758456450322</v>
      </c>
      <c r="O55" s="77">
        <v>78.108082899802113</v>
      </c>
      <c r="P55" s="77">
        <v>78.110896813489376</v>
      </c>
      <c r="Q55" s="77">
        <v>79.440279024688152</v>
      </c>
      <c r="R55" s="77">
        <v>77.073167222287921</v>
      </c>
      <c r="S55" s="77">
        <v>78.007216522793286</v>
      </c>
      <c r="T55" s="77">
        <v>80.240289674690985</v>
      </c>
      <c r="U55" s="77">
        <v>83.096478048661922</v>
      </c>
      <c r="V55" s="77">
        <v>80.303883807887317</v>
      </c>
    </row>
    <row r="56" spans="1:22" ht="12" customHeight="1">
      <c r="A56" s="31"/>
      <c r="B56" s="278" t="s">
        <v>290</v>
      </c>
      <c r="C56" s="77">
        <v>23.908002260041901</v>
      </c>
      <c r="D56" s="77">
        <v>29.10878143321554</v>
      </c>
      <c r="E56" s="77">
        <v>30.707479191345104</v>
      </c>
      <c r="F56" s="77">
        <v>37.319558795285381</v>
      </c>
      <c r="G56" s="77">
        <v>57.574129615793638</v>
      </c>
      <c r="H56" s="77">
        <v>65.140474517289931</v>
      </c>
      <c r="I56" s="77">
        <v>67.086832233245687</v>
      </c>
      <c r="J56" s="77">
        <v>68.38373030621598</v>
      </c>
      <c r="K56" s="77">
        <v>59.692594531968254</v>
      </c>
      <c r="L56" s="77">
        <v>63.117607551731425</v>
      </c>
      <c r="M56" s="77">
        <v>71.773881900000006</v>
      </c>
      <c r="N56" s="77">
        <v>72.462576204382799</v>
      </c>
      <c r="O56" s="77">
        <v>73.484915718877843</v>
      </c>
      <c r="P56" s="77">
        <v>77.517374629846628</v>
      </c>
      <c r="Q56" s="77">
        <v>73.6148772763148</v>
      </c>
      <c r="R56" s="77">
        <v>74.249682548447097</v>
      </c>
      <c r="S56" s="77">
        <v>72.677917823536305</v>
      </c>
      <c r="T56" s="77">
        <v>75.623470373962803</v>
      </c>
      <c r="U56" s="77">
        <v>78.248133268891749</v>
      </c>
      <c r="V56" s="77">
        <v>75.794522309646524</v>
      </c>
    </row>
    <row r="57" spans="1:22" ht="5.25" customHeight="1" thickBot="1">
      <c r="A57" s="31"/>
      <c r="B57" s="491"/>
      <c r="C57" s="418"/>
      <c r="D57" s="418"/>
      <c r="E57" s="418"/>
      <c r="F57" s="418"/>
      <c r="G57" s="418"/>
      <c r="H57" s="418"/>
      <c r="I57" s="418"/>
      <c r="J57" s="418"/>
      <c r="K57" s="418"/>
      <c r="L57" s="418"/>
      <c r="M57" s="418"/>
      <c r="N57" s="418"/>
      <c r="O57" s="419"/>
      <c r="P57" s="419"/>
      <c r="Q57" s="419"/>
      <c r="R57" s="419"/>
      <c r="S57" s="419"/>
      <c r="T57" s="419"/>
      <c r="U57" s="419"/>
      <c r="V57" s="419"/>
    </row>
    <row r="58" spans="1:22" ht="15" customHeight="1">
      <c r="A58" s="31"/>
      <c r="B58" s="31"/>
      <c r="C58" s="31"/>
      <c r="D58" s="31"/>
      <c r="E58" s="31"/>
      <c r="F58" s="31"/>
      <c r="G58" s="31"/>
      <c r="H58" s="31"/>
      <c r="I58" s="31"/>
      <c r="J58" s="31"/>
      <c r="K58" s="31"/>
      <c r="L58" s="35"/>
      <c r="M58" s="35"/>
      <c r="Q58" s="255"/>
      <c r="R58" s="254"/>
      <c r="S58" s="254"/>
      <c r="T58" s="254"/>
      <c r="U58" s="254"/>
      <c r="V58" s="254" t="s">
        <v>54</v>
      </c>
    </row>
    <row r="59" spans="1:22" ht="16.5" customHeight="1" thickBot="1">
      <c r="A59" s="31"/>
      <c r="B59" s="492"/>
      <c r="C59" s="492"/>
      <c r="D59" s="492"/>
      <c r="E59" s="492"/>
      <c r="F59" s="31"/>
      <c r="G59" s="31"/>
      <c r="H59" s="31"/>
      <c r="I59" s="31"/>
      <c r="J59" s="31"/>
      <c r="K59" s="31"/>
      <c r="L59" s="35"/>
      <c r="M59" s="35"/>
      <c r="N59" s="35"/>
    </row>
    <row r="60" spans="1:22" ht="38.25" customHeight="1" thickBot="1">
      <c r="A60" s="31"/>
      <c r="B60" s="486" t="s">
        <v>487</v>
      </c>
      <c r="C60" s="486">
        <v>2004</v>
      </c>
      <c r="D60" s="486">
        <v>2005</v>
      </c>
      <c r="E60" s="486">
        <v>2006</v>
      </c>
      <c r="F60" s="486">
        <v>2007</v>
      </c>
      <c r="G60" s="486">
        <v>2008</v>
      </c>
      <c r="H60" s="486">
        <v>2009</v>
      </c>
      <c r="I60" s="486">
        <v>2010</v>
      </c>
      <c r="J60" s="486">
        <v>2011</v>
      </c>
      <c r="K60" s="486">
        <v>2012</v>
      </c>
      <c r="L60" s="486">
        <v>2013</v>
      </c>
      <c r="M60" s="486">
        <v>2014</v>
      </c>
      <c r="N60" s="486">
        <v>2015</v>
      </c>
      <c r="O60" s="486">
        <v>2016</v>
      </c>
      <c r="P60" s="486">
        <v>2017</v>
      </c>
      <c r="Q60" s="486">
        <v>2018</v>
      </c>
      <c r="R60" s="486">
        <v>2019</v>
      </c>
      <c r="S60" s="486">
        <v>2020</v>
      </c>
      <c r="T60" s="486">
        <v>2021</v>
      </c>
      <c r="U60" s="486">
        <v>2022</v>
      </c>
      <c r="V60" s="486">
        <v>2023</v>
      </c>
    </row>
    <row r="61" spans="1:22" ht="9.75" customHeight="1">
      <c r="A61" s="31"/>
      <c r="B61" s="282"/>
      <c r="C61" s="38"/>
      <c r="D61" s="38"/>
      <c r="E61" s="38"/>
      <c r="F61" s="38"/>
      <c r="G61" s="38"/>
      <c r="H61" s="38"/>
      <c r="I61" s="38"/>
      <c r="J61" s="38"/>
      <c r="K61" s="36"/>
      <c r="L61" s="36"/>
      <c r="M61" s="36"/>
      <c r="N61" s="36"/>
    </row>
    <row r="62" spans="1:22" ht="12" customHeight="1">
      <c r="A62" s="31"/>
      <c r="B62" s="72" t="s">
        <v>73</v>
      </c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</row>
    <row r="63" spans="1:22" ht="12" customHeight="1">
      <c r="A63" s="31"/>
      <c r="B63" s="277" t="s">
        <v>247</v>
      </c>
      <c r="C63" s="76">
        <v>17.594882715979086</v>
      </c>
      <c r="D63" s="76">
        <v>21.445860012618109</v>
      </c>
      <c r="E63" s="76">
        <v>23.782912634541386</v>
      </c>
      <c r="F63" s="76">
        <v>29.292536343751657</v>
      </c>
      <c r="G63" s="76">
        <v>47.17354505183723</v>
      </c>
      <c r="H63" s="76">
        <v>56.128800855031059</v>
      </c>
      <c r="I63" s="76">
        <v>61.196816625212151</v>
      </c>
      <c r="J63" s="76">
        <v>63.175759431556401</v>
      </c>
      <c r="K63" s="76">
        <v>58.806720469919384</v>
      </c>
      <c r="L63" s="76">
        <v>63.743164406034779</v>
      </c>
      <c r="M63" s="76">
        <v>63.847190099999999</v>
      </c>
      <c r="N63" s="76">
        <v>69.365514479109748</v>
      </c>
      <c r="O63" s="76">
        <v>69.171603714965755</v>
      </c>
      <c r="P63" s="76">
        <v>73.285195511146</v>
      </c>
      <c r="Q63" s="76">
        <v>73.833529680700096</v>
      </c>
      <c r="R63" s="76">
        <v>73.91996293431643</v>
      </c>
      <c r="S63" s="76">
        <v>75.654756814112673</v>
      </c>
      <c r="T63" s="76">
        <v>77.517264081115684</v>
      </c>
      <c r="U63" s="76">
        <v>78.020191497631231</v>
      </c>
      <c r="V63" s="76">
        <v>77.514056956877297</v>
      </c>
    </row>
    <row r="64" spans="1:22" ht="12" customHeight="1">
      <c r="A64" s="31"/>
      <c r="B64" s="278" t="s">
        <v>289</v>
      </c>
      <c r="C64" s="77">
        <v>18.711697387987236</v>
      </c>
      <c r="D64" s="77">
        <v>21.331052648450299</v>
      </c>
      <c r="E64" s="77">
        <v>24.160060583129447</v>
      </c>
      <c r="F64" s="77">
        <v>30.000730502863043</v>
      </c>
      <c r="G64" s="77">
        <v>48.829986492467917</v>
      </c>
      <c r="H64" s="77">
        <v>60.563002771367678</v>
      </c>
      <c r="I64" s="77">
        <v>66.105405251262695</v>
      </c>
      <c r="J64" s="77">
        <v>66.29046277987068</v>
      </c>
      <c r="K64" s="77">
        <v>61.802006076456109</v>
      </c>
      <c r="L64" s="77">
        <v>65.718641737068467</v>
      </c>
      <c r="M64" s="77">
        <v>65.662635800000004</v>
      </c>
      <c r="N64" s="77">
        <v>69.947206707938861</v>
      </c>
      <c r="O64" s="77">
        <v>71.615641654667527</v>
      </c>
      <c r="P64" s="77">
        <v>76.127495781506965</v>
      </c>
      <c r="Q64" s="77">
        <v>75.927266449289988</v>
      </c>
      <c r="R64" s="77">
        <v>75.968050587747015</v>
      </c>
      <c r="S64" s="77">
        <v>78.449604769820141</v>
      </c>
      <c r="T64" s="77">
        <v>80.708911101986544</v>
      </c>
      <c r="U64" s="77">
        <v>78.731156556964095</v>
      </c>
      <c r="V64" s="77">
        <v>80.224070518542604</v>
      </c>
    </row>
    <row r="65" spans="1:22" ht="12" customHeight="1">
      <c r="A65" s="31"/>
      <c r="B65" s="278" t="s">
        <v>290</v>
      </c>
      <c r="C65" s="77">
        <v>16.494553677234904</v>
      </c>
      <c r="D65" s="77">
        <v>21.56196977888392</v>
      </c>
      <c r="E65" s="77">
        <v>23.390855951853581</v>
      </c>
      <c r="F65" s="77">
        <v>28.550439527346168</v>
      </c>
      <c r="G65" s="77">
        <v>45.481632858212045</v>
      </c>
      <c r="H65" s="77">
        <v>51.642661048204616</v>
      </c>
      <c r="I65" s="77">
        <v>56.295717137349143</v>
      </c>
      <c r="J65" s="77">
        <v>59.919184301782245</v>
      </c>
      <c r="K65" s="77">
        <v>55.632131874979088</v>
      </c>
      <c r="L65" s="77">
        <v>61.697605071060543</v>
      </c>
      <c r="M65" s="77">
        <v>61.890471699999999</v>
      </c>
      <c r="N65" s="77">
        <v>68.748202435146226</v>
      </c>
      <c r="O65" s="77">
        <v>66.523382366159964</v>
      </c>
      <c r="P65" s="77">
        <v>70.20940136484063</v>
      </c>
      <c r="Q65" s="77">
        <v>71.525391366255121</v>
      </c>
      <c r="R65" s="77">
        <v>71.581549362914316</v>
      </c>
      <c r="S65" s="77">
        <v>72.64558878462573</v>
      </c>
      <c r="T65" s="77">
        <v>73.994977354762653</v>
      </c>
      <c r="U65" s="77">
        <v>77.245813402767013</v>
      </c>
      <c r="V65" s="77">
        <v>74.680042962782991</v>
      </c>
    </row>
    <row r="66" spans="1:22" ht="12" customHeight="1">
      <c r="A66" s="31"/>
      <c r="B66" s="72" t="s">
        <v>427</v>
      </c>
      <c r="C66" s="90"/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  <c r="U66" s="90"/>
      <c r="V66" s="90"/>
    </row>
    <row r="67" spans="1:22" ht="12" customHeight="1">
      <c r="A67" s="31"/>
      <c r="B67" s="277" t="s">
        <v>247</v>
      </c>
      <c r="C67" s="90" t="s">
        <v>49</v>
      </c>
      <c r="D67" s="90" t="s">
        <v>49</v>
      </c>
      <c r="E67" s="90" t="s">
        <v>49</v>
      </c>
      <c r="F67" s="76">
        <v>8.7834895765711938</v>
      </c>
      <c r="G67" s="76">
        <v>13.801526085873975</v>
      </c>
      <c r="H67" s="76">
        <v>18.747945317508201</v>
      </c>
      <c r="I67" s="76">
        <v>19.394289913654671</v>
      </c>
      <c r="J67" s="76">
        <v>16.554247428526754</v>
      </c>
      <c r="K67" s="76">
        <v>18.2023164525502</v>
      </c>
      <c r="L67" s="76">
        <v>23.044770029478467</v>
      </c>
      <c r="M67" s="76">
        <v>26.162880300000001</v>
      </c>
      <c r="N67" s="76">
        <v>29.006306565584218</v>
      </c>
      <c r="O67" s="76">
        <v>32.067785501581959</v>
      </c>
      <c r="P67" s="76">
        <v>31.56675862204359</v>
      </c>
      <c r="Q67" s="76">
        <v>31.732336232613896</v>
      </c>
      <c r="R67" s="76">
        <v>31.798655993510685</v>
      </c>
      <c r="S67" s="76">
        <v>39.418734467366662</v>
      </c>
      <c r="T67" s="76">
        <v>44.05236260610878</v>
      </c>
      <c r="U67" s="76">
        <v>47.917690308062028</v>
      </c>
      <c r="V67" s="76">
        <v>48.071232860285072</v>
      </c>
    </row>
    <row r="68" spans="1:22" ht="12" customHeight="1">
      <c r="A68" s="31"/>
      <c r="B68" s="278" t="s">
        <v>289</v>
      </c>
      <c r="C68" s="90" t="s">
        <v>49</v>
      </c>
      <c r="D68" s="90" t="s">
        <v>49</v>
      </c>
      <c r="E68" s="90" t="s">
        <v>49</v>
      </c>
      <c r="F68" s="77">
        <v>9.4220933969337359</v>
      </c>
      <c r="G68" s="77">
        <v>15.211769361779412</v>
      </c>
      <c r="H68" s="77">
        <v>20.52429260258576</v>
      </c>
      <c r="I68" s="77">
        <v>22.258811889378787</v>
      </c>
      <c r="J68" s="77">
        <v>18.488695878968368</v>
      </c>
      <c r="K68" s="77">
        <v>21.351850604428769</v>
      </c>
      <c r="L68" s="77">
        <v>26.478303220393219</v>
      </c>
      <c r="M68" s="77">
        <v>29.049620999999998</v>
      </c>
      <c r="N68" s="77">
        <v>33.021412527148435</v>
      </c>
      <c r="O68" s="77">
        <v>36.592358887137927</v>
      </c>
      <c r="P68" s="77">
        <v>35.243288338338672</v>
      </c>
      <c r="Q68" s="77">
        <v>36.345514384709823</v>
      </c>
      <c r="R68" s="77">
        <v>35.054278110147855</v>
      </c>
      <c r="S68" s="77">
        <v>42.634354695020171</v>
      </c>
      <c r="T68" s="77">
        <v>46.697681711308029</v>
      </c>
      <c r="U68" s="77">
        <v>52.055738899325952</v>
      </c>
      <c r="V68" s="77">
        <v>50.968807352971304</v>
      </c>
    </row>
    <row r="69" spans="1:22" ht="12" customHeight="1">
      <c r="A69" s="31"/>
      <c r="B69" s="278" t="s">
        <v>290</v>
      </c>
      <c r="C69" s="90" t="s">
        <v>49</v>
      </c>
      <c r="D69" s="90" t="s">
        <v>49</v>
      </c>
      <c r="E69" s="90" t="s">
        <v>49</v>
      </c>
      <c r="F69" s="77">
        <v>8.1314136292806705</v>
      </c>
      <c r="G69" s="77">
        <v>12.228812385271464</v>
      </c>
      <c r="H69" s="77">
        <v>16.846994278007656</v>
      </c>
      <c r="I69" s="77">
        <v>16.41260961449122</v>
      </c>
      <c r="J69" s="77">
        <v>14.581046455494718</v>
      </c>
      <c r="K69" s="77">
        <v>14.897136431864343</v>
      </c>
      <c r="L69" s="77">
        <v>19.569096072761425</v>
      </c>
      <c r="M69" s="77">
        <v>23.127323799999999</v>
      </c>
      <c r="N69" s="77">
        <v>24.576934001877255</v>
      </c>
      <c r="O69" s="77">
        <v>27.23718198419234</v>
      </c>
      <c r="P69" s="77">
        <v>27.572030149548677</v>
      </c>
      <c r="Q69" s="77">
        <v>26.87886503843259</v>
      </c>
      <c r="R69" s="77">
        <v>28.266596780807514</v>
      </c>
      <c r="S69" s="77">
        <v>35.844739671634613</v>
      </c>
      <c r="T69" s="77">
        <v>41.184827052330306</v>
      </c>
      <c r="U69" s="77">
        <v>43.310333184290059</v>
      </c>
      <c r="V69" s="77">
        <v>44.861594072543149</v>
      </c>
    </row>
    <row r="70" spans="1:22" ht="12" customHeight="1">
      <c r="A70" s="31"/>
      <c r="B70" s="72" t="s">
        <v>74</v>
      </c>
      <c r="C70" s="90"/>
      <c r="D70" s="90"/>
      <c r="E70" s="90"/>
      <c r="F70" s="90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</row>
    <row r="71" spans="1:22" ht="12" customHeight="1">
      <c r="A71" s="31"/>
      <c r="B71" s="277" t="s">
        <v>247</v>
      </c>
      <c r="C71" s="76">
        <v>18.1932541176987</v>
      </c>
      <c r="D71" s="76">
        <v>23.196729607472317</v>
      </c>
      <c r="E71" s="76">
        <v>24.455049450961372</v>
      </c>
      <c r="F71" s="76">
        <v>33.088861003890884</v>
      </c>
      <c r="G71" s="76">
        <v>43.008193294200169</v>
      </c>
      <c r="H71" s="76">
        <v>48.400764657180865</v>
      </c>
      <c r="I71" s="76">
        <v>52.52353491303473</v>
      </c>
      <c r="J71" s="76">
        <v>56.144263431110389</v>
      </c>
      <c r="K71" s="76">
        <v>52.638443773793121</v>
      </c>
      <c r="L71" s="76">
        <v>53.004885178985951</v>
      </c>
      <c r="M71" s="76">
        <v>55.112966900000004</v>
      </c>
      <c r="N71" s="76">
        <v>60.541663113160169</v>
      </c>
      <c r="O71" s="76">
        <v>61.215816272103901</v>
      </c>
      <c r="P71" s="76">
        <v>60.47333611960596</v>
      </c>
      <c r="Q71" s="76">
        <v>59.052106754721052</v>
      </c>
      <c r="R71" s="76">
        <v>64.227702398269201</v>
      </c>
      <c r="S71" s="76">
        <v>70.336290474113113</v>
      </c>
      <c r="T71" s="76">
        <v>71.464770144362461</v>
      </c>
      <c r="U71" s="76">
        <v>75.310090978279064</v>
      </c>
      <c r="V71" s="76">
        <v>77.79456440848061</v>
      </c>
    </row>
    <row r="72" spans="1:22" ht="12" customHeight="1">
      <c r="A72" s="31"/>
      <c r="B72" s="278" t="s">
        <v>289</v>
      </c>
      <c r="C72" s="77">
        <v>17.932053084598266</v>
      </c>
      <c r="D72" s="77">
        <v>22.37818958400397</v>
      </c>
      <c r="E72" s="77">
        <v>25.221202787284007</v>
      </c>
      <c r="F72" s="77">
        <v>33.553067951254981</v>
      </c>
      <c r="G72" s="77">
        <v>44.885774587109076</v>
      </c>
      <c r="H72" s="77">
        <v>51.139752796532633</v>
      </c>
      <c r="I72" s="77">
        <v>56.008020295165586</v>
      </c>
      <c r="J72" s="77">
        <v>59.150561710012582</v>
      </c>
      <c r="K72" s="77">
        <v>55.566839892868202</v>
      </c>
      <c r="L72" s="77">
        <v>55.947831299448005</v>
      </c>
      <c r="M72" s="77">
        <v>58.877523400000001</v>
      </c>
      <c r="N72" s="77">
        <v>63.895402860400495</v>
      </c>
      <c r="O72" s="77">
        <v>64.297512979792259</v>
      </c>
      <c r="P72" s="77">
        <v>64.441531143676741</v>
      </c>
      <c r="Q72" s="77">
        <v>62.357475295112252</v>
      </c>
      <c r="R72" s="77">
        <v>67.652551794147371</v>
      </c>
      <c r="S72" s="77">
        <v>72.904670707995081</v>
      </c>
      <c r="T72" s="77">
        <v>74.275027007975751</v>
      </c>
      <c r="U72" s="77">
        <v>76.600166736127477</v>
      </c>
      <c r="V72" s="77">
        <v>80.255868194872647</v>
      </c>
    </row>
    <row r="73" spans="1:22" ht="12" customHeight="1">
      <c r="A73" s="31"/>
      <c r="B73" s="278" t="s">
        <v>290</v>
      </c>
      <c r="C73" s="77">
        <v>18.459832342765679</v>
      </c>
      <c r="D73" s="77">
        <v>24.03257135331642</v>
      </c>
      <c r="E73" s="77">
        <v>23.681820187836529</v>
      </c>
      <c r="F73" s="77">
        <v>32.621495800599746</v>
      </c>
      <c r="G73" s="77">
        <v>41.04071762095888</v>
      </c>
      <c r="H73" s="77">
        <v>45.609248829374657</v>
      </c>
      <c r="I73" s="77">
        <v>48.954382692001936</v>
      </c>
      <c r="J73" s="77">
        <v>53.088861362533294</v>
      </c>
      <c r="K73" s="77">
        <v>49.749945852562647</v>
      </c>
      <c r="L73" s="77">
        <v>50.012257089737055</v>
      </c>
      <c r="M73" s="77">
        <v>51.2250327</v>
      </c>
      <c r="N73" s="77">
        <v>57.082406035523078</v>
      </c>
      <c r="O73" s="77">
        <v>58.010216928072872</v>
      </c>
      <c r="P73" s="77">
        <v>56.317227081822544</v>
      </c>
      <c r="Q73" s="77">
        <v>55.408293003764442</v>
      </c>
      <c r="R73" s="77">
        <v>60.583248539903259</v>
      </c>
      <c r="S73" s="77">
        <v>67.57402782162977</v>
      </c>
      <c r="T73" s="77">
        <v>68.332402123638815</v>
      </c>
      <c r="U73" s="77">
        <v>73.935854235914832</v>
      </c>
      <c r="V73" s="77">
        <v>75.200161504809543</v>
      </c>
    </row>
    <row r="74" spans="1:22" ht="12" customHeight="1">
      <c r="A74" s="31"/>
      <c r="B74" s="72" t="s">
        <v>75</v>
      </c>
      <c r="C74" s="90"/>
      <c r="D74" s="90"/>
      <c r="E74" s="90"/>
      <c r="F74" s="90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</row>
    <row r="75" spans="1:22" ht="12" customHeight="1">
      <c r="A75" s="31"/>
      <c r="B75" s="277" t="s">
        <v>247</v>
      </c>
      <c r="C75" s="76">
        <v>30.15711849458717</v>
      </c>
      <c r="D75" s="76">
        <v>30.62832622551921</v>
      </c>
      <c r="E75" s="76">
        <v>36.15825902420849</v>
      </c>
      <c r="F75" s="76">
        <v>37.172726860127476</v>
      </c>
      <c r="G75" s="76">
        <v>53.2203924395684</v>
      </c>
      <c r="H75" s="76">
        <v>72.069001661337026</v>
      </c>
      <c r="I75" s="76">
        <v>75.726857354065316</v>
      </c>
      <c r="J75" s="76">
        <v>77.398143469728836</v>
      </c>
      <c r="K75" s="76">
        <v>72.764591685282753</v>
      </c>
      <c r="L75" s="76">
        <v>71.536969471324767</v>
      </c>
      <c r="M75" s="76">
        <v>80.064487499999998</v>
      </c>
      <c r="N75" s="76">
        <v>81.340608373956456</v>
      </c>
      <c r="O75" s="76">
        <v>83.196883918152537</v>
      </c>
      <c r="P75" s="76">
        <v>82.209297502275831</v>
      </c>
      <c r="Q75" s="76">
        <v>83.234723894056899</v>
      </c>
      <c r="R75" s="76">
        <v>83.788447835726075</v>
      </c>
      <c r="S75" s="76">
        <v>85.873258486182536</v>
      </c>
      <c r="T75" s="76">
        <v>87.678850973018868</v>
      </c>
      <c r="U75" s="76">
        <v>86.986455210641594</v>
      </c>
      <c r="V75" s="76">
        <v>85.790870211074889</v>
      </c>
    </row>
    <row r="76" spans="1:22" ht="12" customHeight="1">
      <c r="A76" s="31"/>
      <c r="B76" s="278" t="s">
        <v>289</v>
      </c>
      <c r="C76" s="77">
        <v>29.86289102616465</v>
      </c>
      <c r="D76" s="77">
        <v>31.133071160097408</v>
      </c>
      <c r="E76" s="77">
        <v>36.826758287678345</v>
      </c>
      <c r="F76" s="77">
        <v>36.859947646478965</v>
      </c>
      <c r="G76" s="77">
        <v>55.052486381537811</v>
      </c>
      <c r="H76" s="77">
        <v>76.344077816082262</v>
      </c>
      <c r="I76" s="77">
        <v>78.464228530867558</v>
      </c>
      <c r="J76" s="77">
        <v>80.157864687420997</v>
      </c>
      <c r="K76" s="77">
        <v>76.504561015799496</v>
      </c>
      <c r="L76" s="77">
        <v>75.903977704683285</v>
      </c>
      <c r="M76" s="77">
        <v>81.695564000000005</v>
      </c>
      <c r="N76" s="77">
        <v>83.933207047546446</v>
      </c>
      <c r="O76" s="77">
        <v>85.04646482512608</v>
      </c>
      <c r="P76" s="77">
        <v>83.842451925137254</v>
      </c>
      <c r="Q76" s="77">
        <v>85.565587016847616</v>
      </c>
      <c r="R76" s="77">
        <v>86.328036827871614</v>
      </c>
      <c r="S76" s="77">
        <v>88.193330606661874</v>
      </c>
      <c r="T76" s="77">
        <v>89.28188166040205</v>
      </c>
      <c r="U76" s="77">
        <v>87.935786073941628</v>
      </c>
      <c r="V76" s="77">
        <v>87.190829286044249</v>
      </c>
    </row>
    <row r="77" spans="1:22" ht="12" customHeight="1">
      <c r="A77" s="31"/>
      <c r="B77" s="278" t="s">
        <v>290</v>
      </c>
      <c r="C77" s="77">
        <v>30.4579946816452</v>
      </c>
      <c r="D77" s="77">
        <v>30.106112332391849</v>
      </c>
      <c r="E77" s="77">
        <v>35.459980177057282</v>
      </c>
      <c r="F77" s="77">
        <v>37.494021127348233</v>
      </c>
      <c r="G77" s="77">
        <v>51.325750115820846</v>
      </c>
      <c r="H77" s="77">
        <v>67.685090408766712</v>
      </c>
      <c r="I77" s="77">
        <v>72.780156173393124</v>
      </c>
      <c r="J77" s="77">
        <v>74.301519377372514</v>
      </c>
      <c r="K77" s="77">
        <v>68.55224121036315</v>
      </c>
      <c r="L77" s="77">
        <v>66.760699811478645</v>
      </c>
      <c r="M77" s="77">
        <v>78.260971400000003</v>
      </c>
      <c r="N77" s="77">
        <v>78.479927557156216</v>
      </c>
      <c r="O77" s="77">
        <v>81.16057351389334</v>
      </c>
      <c r="P77" s="77">
        <v>80.47124792384173</v>
      </c>
      <c r="Q77" s="77">
        <v>80.698210708442261</v>
      </c>
      <c r="R77" s="77">
        <v>80.904319474697175</v>
      </c>
      <c r="S77" s="77">
        <v>83.297728389030823</v>
      </c>
      <c r="T77" s="77">
        <v>85.86735043633837</v>
      </c>
      <c r="U77" s="77">
        <v>85.954456252399979</v>
      </c>
      <c r="V77" s="77">
        <v>84.281999963031382</v>
      </c>
    </row>
    <row r="78" spans="1:22" ht="12" customHeight="1">
      <c r="A78" s="31"/>
      <c r="B78" s="72" t="s">
        <v>76</v>
      </c>
      <c r="C78" s="90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  <c r="V78" s="90"/>
    </row>
    <row r="79" spans="1:22" ht="12" customHeight="1">
      <c r="A79" s="31"/>
      <c r="B79" s="277" t="s">
        <v>247</v>
      </c>
      <c r="C79" s="76">
        <v>24.081452887021467</v>
      </c>
      <c r="D79" s="76">
        <v>23.405646687145648</v>
      </c>
      <c r="E79" s="76">
        <v>30.54406462554423</v>
      </c>
      <c r="F79" s="76">
        <v>32.830789653650939</v>
      </c>
      <c r="G79" s="76">
        <v>60.53446062027519</v>
      </c>
      <c r="H79" s="76">
        <v>67.340867271426518</v>
      </c>
      <c r="I79" s="76">
        <v>69.951874088265726</v>
      </c>
      <c r="J79" s="76">
        <v>68.720228697535902</v>
      </c>
      <c r="K79" s="76">
        <v>64.836433420314663</v>
      </c>
      <c r="L79" s="76">
        <v>65.506631319519997</v>
      </c>
      <c r="M79" s="76">
        <v>63.525427999999998</v>
      </c>
      <c r="N79" s="76">
        <v>66.140782569897382</v>
      </c>
      <c r="O79" s="76">
        <v>68.957344950644156</v>
      </c>
      <c r="P79" s="76">
        <v>69.786995692077454</v>
      </c>
      <c r="Q79" s="76">
        <v>70.188431893450755</v>
      </c>
      <c r="R79" s="76">
        <v>73.843915200126972</v>
      </c>
      <c r="S79" s="76">
        <v>73.769615242523713</v>
      </c>
      <c r="T79" s="76">
        <v>80.111599039155408</v>
      </c>
      <c r="U79" s="76">
        <v>80.876986001138377</v>
      </c>
      <c r="V79" s="76">
        <v>81.206550638140001</v>
      </c>
    </row>
    <row r="80" spans="1:22" ht="12" customHeight="1">
      <c r="A80" s="31"/>
      <c r="B80" s="278" t="s">
        <v>289</v>
      </c>
      <c r="C80" s="77">
        <v>24.703411092901504</v>
      </c>
      <c r="D80" s="77">
        <v>24.393943708973502</v>
      </c>
      <c r="E80" s="77">
        <v>31.132662955959272</v>
      </c>
      <c r="F80" s="77">
        <v>34.357024173391935</v>
      </c>
      <c r="G80" s="77">
        <v>64.771984980103667</v>
      </c>
      <c r="H80" s="77">
        <v>70.381363337645581</v>
      </c>
      <c r="I80" s="77">
        <v>72.943772781868333</v>
      </c>
      <c r="J80" s="77">
        <v>71.583768956299352</v>
      </c>
      <c r="K80" s="77">
        <v>68.114472052734797</v>
      </c>
      <c r="L80" s="77">
        <v>68.16216695088805</v>
      </c>
      <c r="M80" s="77">
        <v>66.1303786</v>
      </c>
      <c r="N80" s="77">
        <v>68.576860876853956</v>
      </c>
      <c r="O80" s="77">
        <v>71.947636334848454</v>
      </c>
      <c r="P80" s="77">
        <v>73.609307007816142</v>
      </c>
      <c r="Q80" s="77">
        <v>72.870546887172935</v>
      </c>
      <c r="R80" s="77">
        <v>77.311806592742073</v>
      </c>
      <c r="S80" s="77">
        <v>77.569015631523797</v>
      </c>
      <c r="T80" s="77">
        <v>83.75894220423649</v>
      </c>
      <c r="U80" s="77">
        <v>83.777644844296006</v>
      </c>
      <c r="V80" s="77">
        <v>82.099519409041875</v>
      </c>
    </row>
    <row r="81" spans="1:22" ht="12" customHeight="1">
      <c r="A81" s="31"/>
      <c r="B81" s="278" t="s">
        <v>290</v>
      </c>
      <c r="C81" s="77">
        <v>23.456817984291689</v>
      </c>
      <c r="D81" s="77">
        <v>22.3886922617443</v>
      </c>
      <c r="E81" s="77">
        <v>30.002159398729546</v>
      </c>
      <c r="F81" s="77">
        <v>31.302360123658328</v>
      </c>
      <c r="G81" s="77">
        <v>56.313153453810841</v>
      </c>
      <c r="H81" s="77">
        <v>64.214393005979602</v>
      </c>
      <c r="I81" s="77">
        <v>66.791930437567487</v>
      </c>
      <c r="J81" s="77">
        <v>65.804751875847671</v>
      </c>
      <c r="K81" s="77">
        <v>61.56458220750303</v>
      </c>
      <c r="L81" s="77">
        <v>62.724960726542747</v>
      </c>
      <c r="M81" s="77">
        <v>60.858988500000002</v>
      </c>
      <c r="N81" s="77">
        <v>63.544979677119862</v>
      </c>
      <c r="O81" s="77">
        <v>65.929956365880471</v>
      </c>
      <c r="P81" s="77">
        <v>65.809159888001062</v>
      </c>
      <c r="Q81" s="77">
        <v>67.352360464404157</v>
      </c>
      <c r="R81" s="77">
        <v>70.210442931310226</v>
      </c>
      <c r="S81" s="77">
        <v>69.900538114880931</v>
      </c>
      <c r="T81" s="77">
        <v>76.261505327113227</v>
      </c>
      <c r="U81" s="77">
        <v>77.891836535176736</v>
      </c>
      <c r="V81" s="77">
        <v>80.220375756255692</v>
      </c>
    </row>
    <row r="82" spans="1:22" ht="12" customHeight="1">
      <c r="A82" s="31"/>
      <c r="B82" s="72" t="s">
        <v>77</v>
      </c>
      <c r="C82" s="90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</row>
    <row r="83" spans="1:22" ht="12" customHeight="1">
      <c r="A83" s="31"/>
      <c r="B83" s="277" t="s">
        <v>247</v>
      </c>
      <c r="C83" s="76">
        <v>10.023390287032369</v>
      </c>
      <c r="D83" s="76">
        <v>9.0473176426723718</v>
      </c>
      <c r="E83" s="76">
        <v>9.4511892318362065</v>
      </c>
      <c r="F83" s="76">
        <v>7.8977183829109165</v>
      </c>
      <c r="G83" s="76">
        <v>12.316834342365745</v>
      </c>
      <c r="H83" s="76">
        <v>15.253902225888893</v>
      </c>
      <c r="I83" s="76">
        <v>20.893817050820861</v>
      </c>
      <c r="J83" s="76">
        <v>23.131722611122257</v>
      </c>
      <c r="K83" s="76">
        <v>18.746055745791118</v>
      </c>
      <c r="L83" s="76">
        <v>18.473160884807569</v>
      </c>
      <c r="M83" s="76">
        <v>19.112580300000001</v>
      </c>
      <c r="N83" s="76">
        <v>21.971595278887122</v>
      </c>
      <c r="O83" s="76">
        <v>25.117344917415739</v>
      </c>
      <c r="P83" s="76">
        <v>25.432144813605145</v>
      </c>
      <c r="Q83" s="76">
        <v>24.564673250374284</v>
      </c>
      <c r="R83" s="76">
        <v>27.633339296397654</v>
      </c>
      <c r="S83" s="76">
        <v>35.518131930322859</v>
      </c>
      <c r="T83" s="76">
        <v>39.173435123352888</v>
      </c>
      <c r="U83" s="76">
        <v>44.891050690282519</v>
      </c>
      <c r="V83" s="76">
        <v>47.45910025750549</v>
      </c>
    </row>
    <row r="84" spans="1:22" ht="12" customHeight="1">
      <c r="A84" s="31"/>
      <c r="B84" s="278" t="s">
        <v>289</v>
      </c>
      <c r="C84" s="77">
        <v>9.4996895982434566</v>
      </c>
      <c r="D84" s="77">
        <v>8.4289916854685831</v>
      </c>
      <c r="E84" s="77">
        <v>9.2979848994000029</v>
      </c>
      <c r="F84" s="77">
        <v>8.1414801100109191</v>
      </c>
      <c r="G84" s="77">
        <v>13.251360418291917</v>
      </c>
      <c r="H84" s="77">
        <v>17.291389764367587</v>
      </c>
      <c r="I84" s="77">
        <v>23.324045406015944</v>
      </c>
      <c r="J84" s="77">
        <v>24.957319931007781</v>
      </c>
      <c r="K84" s="77">
        <v>21.213170172262629</v>
      </c>
      <c r="L84" s="77">
        <v>20.638967041823122</v>
      </c>
      <c r="M84" s="77">
        <v>20.770465999999999</v>
      </c>
      <c r="N84" s="77">
        <v>23.631485468509204</v>
      </c>
      <c r="O84" s="77">
        <v>27.506343252352977</v>
      </c>
      <c r="P84" s="77">
        <v>27.482336355627485</v>
      </c>
      <c r="Q84" s="77">
        <v>27.399037869962271</v>
      </c>
      <c r="R84" s="77">
        <v>29.996484508415666</v>
      </c>
      <c r="S84" s="77">
        <v>39.03891618665449</v>
      </c>
      <c r="T84" s="77">
        <v>42.116714921366963</v>
      </c>
      <c r="U84" s="77">
        <v>47.627482486184782</v>
      </c>
      <c r="V84" s="77">
        <v>48.276565243155162</v>
      </c>
    </row>
    <row r="85" spans="1:22" ht="12" customHeight="1">
      <c r="A85" s="31"/>
      <c r="B85" s="278" t="s">
        <v>290</v>
      </c>
      <c r="C85" s="77">
        <v>10.532160648284073</v>
      </c>
      <c r="D85" s="77">
        <v>9.679070714343732</v>
      </c>
      <c r="E85" s="77">
        <v>9.6065133868089525</v>
      </c>
      <c r="F85" s="77">
        <v>7.6455169075136302</v>
      </c>
      <c r="G85" s="77">
        <v>11.331878812614683</v>
      </c>
      <c r="H85" s="77">
        <v>13.154344155202798</v>
      </c>
      <c r="I85" s="77">
        <v>18.242048602616013</v>
      </c>
      <c r="J85" s="77">
        <v>21.143939041466137</v>
      </c>
      <c r="K85" s="77">
        <v>16.074378283986636</v>
      </c>
      <c r="L85" s="77">
        <v>16.14234492931913</v>
      </c>
      <c r="M85" s="77">
        <v>17.2946548</v>
      </c>
      <c r="N85" s="77">
        <v>20.137746237791788</v>
      </c>
      <c r="O85" s="77">
        <v>22.588696215306928</v>
      </c>
      <c r="P85" s="77">
        <v>23.146159672263497</v>
      </c>
      <c r="Q85" s="77">
        <v>21.331135795005881</v>
      </c>
      <c r="R85" s="77">
        <v>25.031854876487081</v>
      </c>
      <c r="S85" s="77">
        <v>31.710344799488546</v>
      </c>
      <c r="T85" s="77">
        <v>35.958171304907751</v>
      </c>
      <c r="U85" s="77">
        <v>41.996750317359719</v>
      </c>
      <c r="V85" s="77">
        <v>46.612400197040785</v>
      </c>
    </row>
    <row r="86" spans="1:22" ht="12" customHeight="1">
      <c r="A86" s="31"/>
      <c r="B86" s="72" t="s">
        <v>78</v>
      </c>
      <c r="C86" s="37"/>
      <c r="D86" s="37"/>
      <c r="E86" s="37"/>
      <c r="F86" s="37"/>
      <c r="G86" s="37"/>
      <c r="H86" s="37"/>
      <c r="I86" s="37"/>
      <c r="J86" s="37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</row>
    <row r="87" spans="1:22" ht="12" customHeight="1">
      <c r="A87" s="31"/>
      <c r="B87" s="277" t="s">
        <v>247</v>
      </c>
      <c r="C87" s="76">
        <v>11.703016247566079</v>
      </c>
      <c r="D87" s="76">
        <v>9.847986579498091</v>
      </c>
      <c r="E87" s="76">
        <v>10.711682479760158</v>
      </c>
      <c r="F87" s="76">
        <v>12.085505156476007</v>
      </c>
      <c r="G87" s="76">
        <v>21.10460786297088</v>
      </c>
      <c r="H87" s="76">
        <v>24.734006076421934</v>
      </c>
      <c r="I87" s="76">
        <v>30.207010256881063</v>
      </c>
      <c r="J87" s="76">
        <v>29.555275394238915</v>
      </c>
      <c r="K87" s="76">
        <v>24.781792208047342</v>
      </c>
      <c r="L87" s="76">
        <v>31.105777809926916</v>
      </c>
      <c r="M87" s="76">
        <v>37.1954183</v>
      </c>
      <c r="N87" s="76">
        <v>44.676527818510664</v>
      </c>
      <c r="O87" s="76">
        <v>49.211416422976285</v>
      </c>
      <c r="P87" s="76">
        <v>52.995614606892275</v>
      </c>
      <c r="Q87" s="76">
        <v>55.176711306429979</v>
      </c>
      <c r="R87" s="76">
        <v>50.491953872534324</v>
      </c>
      <c r="S87" s="76">
        <v>57.806959679193284</v>
      </c>
      <c r="T87" s="76">
        <v>62.341978072413681</v>
      </c>
      <c r="U87" s="76">
        <v>66.34308120549089</v>
      </c>
      <c r="V87" s="76">
        <v>69.309640779348243</v>
      </c>
    </row>
    <row r="88" spans="1:22" ht="12" customHeight="1">
      <c r="A88" s="31"/>
      <c r="B88" s="278" t="s">
        <v>289</v>
      </c>
      <c r="C88" s="77">
        <v>12.688111907960367</v>
      </c>
      <c r="D88" s="77">
        <v>10.058626380714204</v>
      </c>
      <c r="E88" s="77">
        <v>11.653796158470053</v>
      </c>
      <c r="F88" s="77">
        <v>12.523453739861651</v>
      </c>
      <c r="G88" s="77">
        <v>21.833952996273993</v>
      </c>
      <c r="H88" s="77">
        <v>26.93370617192382</v>
      </c>
      <c r="I88" s="77">
        <v>31.299311235359756</v>
      </c>
      <c r="J88" s="77">
        <v>31.168716227981363</v>
      </c>
      <c r="K88" s="77">
        <v>26.722907306936449</v>
      </c>
      <c r="L88" s="77">
        <v>32.875559936899705</v>
      </c>
      <c r="M88" s="77">
        <v>41.5739126</v>
      </c>
      <c r="N88" s="77">
        <v>47.523697730703176</v>
      </c>
      <c r="O88" s="77">
        <v>52.792498685756463</v>
      </c>
      <c r="P88" s="77">
        <v>55.364613224264389</v>
      </c>
      <c r="Q88" s="77">
        <v>58.761679043438988</v>
      </c>
      <c r="R88" s="77">
        <v>54.04094247255717</v>
      </c>
      <c r="S88" s="77">
        <v>60.578829891460472</v>
      </c>
      <c r="T88" s="77">
        <v>65.088491209819594</v>
      </c>
      <c r="U88" s="77">
        <v>69.19274478135253</v>
      </c>
      <c r="V88" s="77">
        <v>72.481893365487295</v>
      </c>
    </row>
    <row r="89" spans="1:22" ht="12" customHeight="1">
      <c r="A89" s="31"/>
      <c r="B89" s="278" t="s">
        <v>290</v>
      </c>
      <c r="C89" s="77">
        <v>10.717347481454304</v>
      </c>
      <c r="D89" s="77">
        <v>9.6406877697657354</v>
      </c>
      <c r="E89" s="77">
        <v>9.7659582314978728</v>
      </c>
      <c r="F89" s="77">
        <v>11.634043971958906</v>
      </c>
      <c r="G89" s="77">
        <v>20.366739118176469</v>
      </c>
      <c r="H89" s="77">
        <v>22.468331721504008</v>
      </c>
      <c r="I89" s="77">
        <v>29.02826331545295</v>
      </c>
      <c r="J89" s="77">
        <v>27.875962733153369</v>
      </c>
      <c r="K89" s="77">
        <v>22.725581361764434</v>
      </c>
      <c r="L89" s="77">
        <v>29.253277536358251</v>
      </c>
      <c r="M89" s="77">
        <v>32.637755300000002</v>
      </c>
      <c r="N89" s="77">
        <v>41.695273286653709</v>
      </c>
      <c r="O89" s="77">
        <v>45.420637587991521</v>
      </c>
      <c r="P89" s="77">
        <v>50.537630503322234</v>
      </c>
      <c r="Q89" s="77">
        <v>51.313533452885224</v>
      </c>
      <c r="R89" s="77">
        <v>46.591434528485401</v>
      </c>
      <c r="S89" s="77">
        <v>54.795207301934617</v>
      </c>
      <c r="T89" s="77">
        <v>59.395383293994456</v>
      </c>
      <c r="U89" s="77">
        <v>63.246412447997315</v>
      </c>
      <c r="V89" s="77">
        <v>65.882281328634633</v>
      </c>
    </row>
    <row r="90" spans="1:22" ht="12" customHeight="1">
      <c r="A90" s="31"/>
      <c r="B90" s="72" t="s">
        <v>79</v>
      </c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</row>
    <row r="91" spans="1:22" ht="12" customHeight="1">
      <c r="A91" s="31"/>
      <c r="B91" s="277" t="s">
        <v>247</v>
      </c>
      <c r="C91" s="76">
        <v>12.182370669216048</v>
      </c>
      <c r="D91" s="76">
        <v>11.232399722225269</v>
      </c>
      <c r="E91" s="76">
        <v>14.064935154830732</v>
      </c>
      <c r="F91" s="76">
        <v>17.940307671617553</v>
      </c>
      <c r="G91" s="76">
        <v>34.963720233798831</v>
      </c>
      <c r="H91" s="76">
        <v>43.448715827602925</v>
      </c>
      <c r="I91" s="76">
        <v>43.11119131120418</v>
      </c>
      <c r="J91" s="76">
        <v>38.798934821580573</v>
      </c>
      <c r="K91" s="76">
        <v>34.469142917792311</v>
      </c>
      <c r="L91" s="76">
        <v>36.4740707313534</v>
      </c>
      <c r="M91" s="76">
        <v>39.405465200000002</v>
      </c>
      <c r="N91" s="76">
        <v>42.02731092774188</v>
      </c>
      <c r="O91" s="76">
        <v>45.159784300047612</v>
      </c>
      <c r="P91" s="76">
        <v>43.238610596992224</v>
      </c>
      <c r="Q91" s="76">
        <v>44.123556105181017</v>
      </c>
      <c r="R91" s="76">
        <v>42.424856528157136</v>
      </c>
      <c r="S91" s="76">
        <v>45.590024942964163</v>
      </c>
      <c r="T91" s="76">
        <v>47.623461269910358</v>
      </c>
      <c r="U91" s="76">
        <v>56.743930763410496</v>
      </c>
      <c r="V91" s="76">
        <v>58.539933660549814</v>
      </c>
    </row>
    <row r="92" spans="1:22" ht="12" customHeight="1">
      <c r="A92" s="31"/>
      <c r="B92" s="278" t="s">
        <v>289</v>
      </c>
      <c r="C92" s="77">
        <v>12.655953003190376</v>
      </c>
      <c r="D92" s="77">
        <v>11.133393842929008</v>
      </c>
      <c r="E92" s="77">
        <v>14.488920063009258</v>
      </c>
      <c r="F92" s="77">
        <v>18.664572258548422</v>
      </c>
      <c r="G92" s="77">
        <v>36.914808871706121</v>
      </c>
      <c r="H92" s="77">
        <v>46.791162753905624</v>
      </c>
      <c r="I92" s="77">
        <v>46.212188795879129</v>
      </c>
      <c r="J92" s="77">
        <v>41.762680269037546</v>
      </c>
      <c r="K92" s="77">
        <v>37.129148113752883</v>
      </c>
      <c r="L92" s="77">
        <v>38.83972623650596</v>
      </c>
      <c r="M92" s="77">
        <v>43.292217299999997</v>
      </c>
      <c r="N92" s="77">
        <v>44.457493628574888</v>
      </c>
      <c r="O92" s="77">
        <v>47.972988463585985</v>
      </c>
      <c r="P92" s="77">
        <v>46.246406752624544</v>
      </c>
      <c r="Q92" s="77">
        <v>46.567476500166364</v>
      </c>
      <c r="R92" s="77">
        <v>45.308862855807817</v>
      </c>
      <c r="S92" s="77">
        <v>48.138355305893484</v>
      </c>
      <c r="T92" s="77">
        <v>51.116929459945361</v>
      </c>
      <c r="U92" s="77">
        <v>60.021652893363445</v>
      </c>
      <c r="V92" s="77">
        <v>61.461845140798275</v>
      </c>
    </row>
    <row r="93" spans="1:22" ht="12" customHeight="1">
      <c r="A93" s="31"/>
      <c r="B93" s="278" t="s">
        <v>290</v>
      </c>
      <c r="C93" s="77">
        <v>11.731719313955328</v>
      </c>
      <c r="D93" s="77">
        <v>11.33646904246339</v>
      </c>
      <c r="E93" s="77">
        <v>13.618390190492052</v>
      </c>
      <c r="F93" s="77">
        <v>17.193186000423008</v>
      </c>
      <c r="G93" s="77">
        <v>32.963235385512895</v>
      </c>
      <c r="H93" s="77">
        <v>39.948855901535559</v>
      </c>
      <c r="I93" s="77">
        <v>39.807637487323049</v>
      </c>
      <c r="J93" s="77">
        <v>35.713445281894195</v>
      </c>
      <c r="K93" s="77">
        <v>31.793265551371917</v>
      </c>
      <c r="L93" s="77">
        <v>34.022066368231549</v>
      </c>
      <c r="M93" s="77">
        <v>35.192154500000001</v>
      </c>
      <c r="N93" s="77">
        <v>39.332397754045282</v>
      </c>
      <c r="O93" s="77">
        <v>42.109422506219687</v>
      </c>
      <c r="P93" s="77">
        <v>40.105348963941708</v>
      </c>
      <c r="Q93" s="77">
        <v>41.549462586765245</v>
      </c>
      <c r="R93" s="77">
        <v>39.335278929978195</v>
      </c>
      <c r="S93" s="77">
        <v>42.98122907435976</v>
      </c>
      <c r="T93" s="77">
        <v>43.8917888995176</v>
      </c>
      <c r="U93" s="77">
        <v>53.11526229917618</v>
      </c>
      <c r="V93" s="77">
        <v>55.188713550553324</v>
      </c>
    </row>
    <row r="94" spans="1:22" ht="12" customHeight="1">
      <c r="A94" s="31"/>
      <c r="B94" s="277" t="s">
        <v>80</v>
      </c>
      <c r="C94" s="90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</row>
    <row r="95" spans="1:22" ht="12" customHeight="1">
      <c r="A95" s="31"/>
      <c r="B95" s="277" t="s">
        <v>247</v>
      </c>
      <c r="C95" s="76">
        <v>14.666870951429868</v>
      </c>
      <c r="D95" s="76">
        <v>15.060587068541507</v>
      </c>
      <c r="E95" s="76">
        <v>16.424279687881253</v>
      </c>
      <c r="F95" s="76">
        <v>19.806146576574879</v>
      </c>
      <c r="G95" s="76">
        <v>34.166210860784403</v>
      </c>
      <c r="H95" s="76">
        <v>41.672717976831677</v>
      </c>
      <c r="I95" s="76">
        <v>43.527248263720544</v>
      </c>
      <c r="J95" s="76">
        <v>33.522523209816136</v>
      </c>
      <c r="K95" s="76">
        <v>22.318202419912758</v>
      </c>
      <c r="L95" s="76">
        <v>28.795916786345373</v>
      </c>
      <c r="M95" s="76">
        <v>34.838727400000003</v>
      </c>
      <c r="N95" s="76">
        <v>41.130438098310954</v>
      </c>
      <c r="O95" s="76">
        <v>46.580086014748922</v>
      </c>
      <c r="P95" s="76">
        <v>48.398557881764383</v>
      </c>
      <c r="Q95" s="76">
        <v>45.904259330094405</v>
      </c>
      <c r="R95" s="76">
        <v>47.462971863785626</v>
      </c>
      <c r="S95" s="76">
        <v>50.197079683847541</v>
      </c>
      <c r="T95" s="76">
        <v>58.276497014976478</v>
      </c>
      <c r="U95" s="76">
        <v>68.403848520314497</v>
      </c>
      <c r="V95" s="76">
        <v>67.042861000515302</v>
      </c>
    </row>
    <row r="96" spans="1:22" ht="12" customHeight="1">
      <c r="A96" s="31"/>
      <c r="B96" s="278" t="s">
        <v>289</v>
      </c>
      <c r="C96" s="77">
        <v>15.49093582948284</v>
      </c>
      <c r="D96" s="77">
        <v>15.421097255566817</v>
      </c>
      <c r="E96" s="77">
        <v>16.905194633561248</v>
      </c>
      <c r="F96" s="77">
        <v>20.605413152349371</v>
      </c>
      <c r="G96" s="77">
        <v>35.981450548591461</v>
      </c>
      <c r="H96" s="77">
        <v>44.745186199522834</v>
      </c>
      <c r="I96" s="77">
        <v>47.660954470563539</v>
      </c>
      <c r="J96" s="77">
        <v>36.788319698471078</v>
      </c>
      <c r="K96" s="77">
        <v>25.142382092204873</v>
      </c>
      <c r="L96" s="77">
        <v>31.468953230809021</v>
      </c>
      <c r="M96" s="77">
        <v>37.990637300000003</v>
      </c>
      <c r="N96" s="77">
        <v>43.811373302258247</v>
      </c>
      <c r="O96" s="77">
        <v>48.61342527027066</v>
      </c>
      <c r="P96" s="77">
        <v>51.653243496215055</v>
      </c>
      <c r="Q96" s="77">
        <v>48.278709362718153</v>
      </c>
      <c r="R96" s="77">
        <v>49.859120326167108</v>
      </c>
      <c r="S96" s="77">
        <v>52.615873784420025</v>
      </c>
      <c r="T96" s="77">
        <v>60.2527315190137</v>
      </c>
      <c r="U96" s="77">
        <v>68.729666299626984</v>
      </c>
      <c r="V96" s="77">
        <v>67.520445342471831</v>
      </c>
    </row>
    <row r="97" spans="1:22" ht="12" customHeight="1">
      <c r="A97" s="31"/>
      <c r="B97" s="278" t="s">
        <v>290</v>
      </c>
      <c r="C97" s="77">
        <v>13.770921660867707</v>
      </c>
      <c r="D97" s="77">
        <v>14.694724403126552</v>
      </c>
      <c r="E97" s="77">
        <v>15.899848933611008</v>
      </c>
      <c r="F97" s="77">
        <v>18.925078458366091</v>
      </c>
      <c r="G97" s="77">
        <v>32.326733900512764</v>
      </c>
      <c r="H97" s="77">
        <v>38.439195568087619</v>
      </c>
      <c r="I97" s="77">
        <v>39.306282472554479</v>
      </c>
      <c r="J97" s="77">
        <v>30.246583924981486</v>
      </c>
      <c r="K97" s="77">
        <v>19.393994173867391</v>
      </c>
      <c r="L97" s="77">
        <v>25.947666490263551</v>
      </c>
      <c r="M97" s="77">
        <v>31.523972799999999</v>
      </c>
      <c r="N97" s="77">
        <v>38.333277684154666</v>
      </c>
      <c r="O97" s="77">
        <v>44.425711151797849</v>
      </c>
      <c r="P97" s="77">
        <v>44.891421399620114</v>
      </c>
      <c r="Q97" s="77">
        <v>43.344585219696334</v>
      </c>
      <c r="R97" s="77">
        <v>44.869592667076617</v>
      </c>
      <c r="S97" s="77">
        <v>47.744066166220456</v>
      </c>
      <c r="T97" s="77">
        <v>56.128233698982321</v>
      </c>
      <c r="U97" s="77">
        <v>68.058635258207929</v>
      </c>
      <c r="V97" s="77">
        <v>66.553665976772876</v>
      </c>
    </row>
    <row r="98" spans="1:22" ht="12" hidden="1" customHeight="1">
      <c r="A98" s="31"/>
      <c r="B98" s="277" t="s">
        <v>418</v>
      </c>
    </row>
    <row r="99" spans="1:22" ht="12" hidden="1" customHeight="1">
      <c r="A99" s="31"/>
      <c r="B99" s="277" t="s">
        <v>247</v>
      </c>
      <c r="E99" s="76" t="s">
        <v>49</v>
      </c>
      <c r="F99" s="76" t="s">
        <v>49</v>
      </c>
      <c r="G99" s="76">
        <v>5.9775924968748546</v>
      </c>
      <c r="H99" s="76">
        <v>10.068841702480512</v>
      </c>
      <c r="I99" s="76">
        <v>12.8615043438285</v>
      </c>
      <c r="J99" s="76">
        <v>14.149512787852517</v>
      </c>
      <c r="K99" s="76">
        <v>14.056029242283799</v>
      </c>
      <c r="L99" s="76">
        <v>12.760294461435487</v>
      </c>
      <c r="M99" s="76">
        <v>17.913069354644271</v>
      </c>
      <c r="N99" s="76">
        <v>21.3959689</v>
      </c>
      <c r="O99" s="76">
        <v>29.011629621992224</v>
      </c>
      <c r="P99" s="76">
        <v>29.495417906167425</v>
      </c>
      <c r="Q99" s="76">
        <v>30.438459916063881</v>
      </c>
      <c r="R99" s="76">
        <v>32.444197441564874</v>
      </c>
      <c r="S99" s="76">
        <v>35.941835098822409</v>
      </c>
      <c r="T99" s="76"/>
      <c r="U99" s="76"/>
      <c r="V99" s="76"/>
    </row>
    <row r="100" spans="1:22" ht="12" hidden="1" customHeight="1">
      <c r="A100" s="31"/>
      <c r="B100" s="278" t="s">
        <v>289</v>
      </c>
      <c r="E100" s="77" t="s">
        <v>49</v>
      </c>
      <c r="F100" s="77" t="s">
        <v>49</v>
      </c>
      <c r="G100" s="77">
        <v>6.4404220142516486</v>
      </c>
      <c r="H100" s="77">
        <v>11.037957048502363</v>
      </c>
      <c r="I100" s="77">
        <v>14.716355704437586</v>
      </c>
      <c r="J100" s="77">
        <v>15.652131155099514</v>
      </c>
      <c r="K100" s="77">
        <v>15.634706186904165</v>
      </c>
      <c r="L100" s="77">
        <v>14.279582379213837</v>
      </c>
      <c r="M100" s="77">
        <v>19.95497195552808</v>
      </c>
      <c r="N100" s="77">
        <v>23.541050200000001</v>
      </c>
      <c r="O100" s="77">
        <v>32.020362643360798</v>
      </c>
      <c r="P100" s="77">
        <v>32.081066241788491</v>
      </c>
      <c r="Q100" s="77">
        <v>33.602578260906554</v>
      </c>
      <c r="R100" s="77">
        <v>35.19094046469192</v>
      </c>
      <c r="S100" s="77">
        <v>38.478284394861213</v>
      </c>
      <c r="T100" s="77"/>
      <c r="U100" s="77"/>
      <c r="V100" s="77"/>
    </row>
    <row r="101" spans="1:22" ht="11.25" hidden="1" customHeight="1">
      <c r="A101" s="31"/>
      <c r="B101" s="278" t="s">
        <v>290</v>
      </c>
      <c r="E101" s="77" t="s">
        <v>49</v>
      </c>
      <c r="F101" s="77" t="s">
        <v>49</v>
      </c>
      <c r="G101" s="77">
        <v>5.4860673091702292</v>
      </c>
      <c r="H101" s="77">
        <v>9.0137298279600895</v>
      </c>
      <c r="I101" s="77">
        <v>10.896920245734835</v>
      </c>
      <c r="J101" s="77">
        <v>12.576595040960406</v>
      </c>
      <c r="K101" s="77">
        <v>12.408838408828474</v>
      </c>
      <c r="L101" s="77">
        <v>11.139027619730708</v>
      </c>
      <c r="M101" s="77">
        <v>15.819925347319241</v>
      </c>
      <c r="N101" s="77">
        <v>19.127990499999999</v>
      </c>
      <c r="O101" s="77">
        <v>25.843422675448497</v>
      </c>
      <c r="P101" s="77">
        <v>26.735632751512572</v>
      </c>
      <c r="Q101" s="77">
        <v>27.077714861098748</v>
      </c>
      <c r="R101" s="77">
        <v>29.539529610604525</v>
      </c>
      <c r="S101" s="77">
        <v>33.317505608828412</v>
      </c>
      <c r="T101" s="77"/>
      <c r="U101" s="77"/>
      <c r="V101" s="77"/>
    </row>
    <row r="102" spans="1:22" ht="12" customHeight="1" thickBot="1">
      <c r="A102" s="31"/>
      <c r="B102" s="491"/>
      <c r="C102" s="418"/>
      <c r="D102" s="418"/>
      <c r="E102" s="418"/>
      <c r="F102" s="418"/>
      <c r="G102" s="418"/>
      <c r="H102" s="418"/>
      <c r="I102" s="418"/>
      <c r="J102" s="418"/>
      <c r="K102" s="418"/>
      <c r="L102" s="418"/>
      <c r="M102" s="418"/>
      <c r="N102" s="418"/>
      <c r="O102" s="419"/>
      <c r="P102" s="419"/>
      <c r="Q102" s="419"/>
      <c r="R102" s="419"/>
      <c r="S102" s="419"/>
      <c r="T102" s="419"/>
      <c r="U102" s="419"/>
      <c r="V102" s="419"/>
    </row>
    <row r="103" spans="1:22" ht="18.75" customHeight="1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5"/>
      <c r="M103" s="35"/>
      <c r="Q103" s="255"/>
      <c r="R103" s="254"/>
      <c r="S103" s="254"/>
      <c r="T103" s="254"/>
      <c r="U103" s="254"/>
      <c r="V103" s="254" t="s">
        <v>54</v>
      </c>
    </row>
    <row r="104" spans="1:22" ht="19.5" customHeight="1" thickBot="1">
      <c r="A104" s="31"/>
      <c r="B104" s="492"/>
      <c r="C104" s="492"/>
      <c r="D104" s="492"/>
      <c r="E104" s="492"/>
      <c r="F104" s="31"/>
      <c r="G104" s="31"/>
      <c r="H104" s="31"/>
      <c r="I104" s="31"/>
      <c r="J104" s="31"/>
      <c r="K104" s="31"/>
      <c r="L104" s="35"/>
      <c r="M104" s="35"/>
      <c r="Q104" s="255"/>
      <c r="R104" s="254"/>
      <c r="S104" s="254"/>
      <c r="T104" s="254"/>
      <c r="U104" s="254"/>
      <c r="V104" s="254" t="s">
        <v>55</v>
      </c>
    </row>
    <row r="105" spans="1:22" ht="38.25" customHeight="1" thickBot="1">
      <c r="A105" s="31"/>
      <c r="B105" s="486" t="s">
        <v>487</v>
      </c>
      <c r="C105" s="486">
        <v>2004</v>
      </c>
      <c r="D105" s="486">
        <v>2005</v>
      </c>
      <c r="E105" s="486">
        <v>2006</v>
      </c>
      <c r="F105" s="486">
        <v>2007</v>
      </c>
      <c r="G105" s="486">
        <v>2008</v>
      </c>
      <c r="H105" s="486">
        <v>2009</v>
      </c>
      <c r="I105" s="486">
        <v>2010</v>
      </c>
      <c r="J105" s="486">
        <v>2011</v>
      </c>
      <c r="K105" s="486">
        <v>2012</v>
      </c>
      <c r="L105" s="486">
        <v>2013</v>
      </c>
      <c r="M105" s="486">
        <v>2014</v>
      </c>
      <c r="N105" s="486">
        <v>2015</v>
      </c>
      <c r="O105" s="486">
        <v>2016</v>
      </c>
      <c r="P105" s="486">
        <v>2017</v>
      </c>
      <c r="Q105" s="486">
        <v>2018</v>
      </c>
      <c r="R105" s="486">
        <v>2019</v>
      </c>
      <c r="S105" s="486">
        <v>2019</v>
      </c>
      <c r="T105" s="486">
        <v>2021</v>
      </c>
      <c r="U105" s="486">
        <v>2022</v>
      </c>
      <c r="V105" s="486">
        <v>2023</v>
      </c>
    </row>
    <row r="106" spans="1:22" ht="12" customHeight="1">
      <c r="A106" s="31"/>
      <c r="B106" s="282"/>
      <c r="C106" s="38"/>
      <c r="D106" s="38"/>
      <c r="E106" s="38"/>
      <c r="F106" s="38"/>
      <c r="G106" s="38"/>
      <c r="H106" s="38"/>
      <c r="I106" s="38"/>
      <c r="J106" s="38"/>
      <c r="K106" s="36"/>
      <c r="L106" s="36"/>
      <c r="M106" s="36"/>
      <c r="N106" s="36"/>
    </row>
    <row r="107" spans="1:22" ht="12" customHeight="1">
      <c r="A107" s="31"/>
      <c r="B107" s="277" t="s">
        <v>381</v>
      </c>
      <c r="C107" s="88"/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</row>
    <row r="108" spans="1:22" ht="12" customHeight="1">
      <c r="A108" s="31"/>
      <c r="B108" s="277" t="s">
        <v>247</v>
      </c>
      <c r="C108" s="76" t="s">
        <v>49</v>
      </c>
      <c r="D108" s="76" t="s">
        <v>49</v>
      </c>
      <c r="E108" s="76" t="s">
        <v>49</v>
      </c>
      <c r="F108" s="76">
        <v>5.0604243466553198</v>
      </c>
      <c r="G108" s="76">
        <v>8.8399930056849829</v>
      </c>
      <c r="H108" s="76">
        <v>10.867447583693712</v>
      </c>
      <c r="I108" s="76">
        <v>12.322889015962147</v>
      </c>
      <c r="J108" s="76">
        <v>12.523101276540819</v>
      </c>
      <c r="K108" s="76">
        <v>11.236233285532599</v>
      </c>
      <c r="L108" s="76">
        <v>16.347131640502361</v>
      </c>
      <c r="M108" s="76">
        <v>19.5</v>
      </c>
      <c r="N108" s="76">
        <v>23.701908777476511</v>
      </c>
      <c r="O108" s="76">
        <v>27.121648644254496</v>
      </c>
      <c r="P108" s="76">
        <v>27.81694741766098</v>
      </c>
      <c r="Q108" s="76">
        <v>28.824118176257688</v>
      </c>
      <c r="R108" s="76">
        <v>30.775345735444969</v>
      </c>
      <c r="S108" s="76">
        <v>34.4206897815708</v>
      </c>
      <c r="T108" s="76">
        <v>40.200470141860237</v>
      </c>
      <c r="U108" s="76">
        <v>46.359016119363687</v>
      </c>
      <c r="V108" s="76">
        <v>45.890440296898575</v>
      </c>
    </row>
    <row r="109" spans="1:22" ht="12" customHeight="1">
      <c r="A109" s="31"/>
      <c r="B109" s="278" t="s">
        <v>289</v>
      </c>
      <c r="C109" s="77" t="s">
        <v>49</v>
      </c>
      <c r="D109" s="77" t="s">
        <v>49</v>
      </c>
      <c r="E109" s="77" t="s">
        <v>49</v>
      </c>
      <c r="F109" s="77">
        <v>5.6226401897054554</v>
      </c>
      <c r="G109" s="77">
        <v>9.5944699299185654</v>
      </c>
      <c r="H109" s="77">
        <v>12.481528145279297</v>
      </c>
      <c r="I109" s="77">
        <v>13.579784971889918</v>
      </c>
      <c r="J109" s="77">
        <v>13.755284278804483</v>
      </c>
      <c r="K109" s="77">
        <v>12.720095576980913</v>
      </c>
      <c r="L109" s="77">
        <v>18.34275612501829</v>
      </c>
      <c r="M109" s="77">
        <v>21.5</v>
      </c>
      <c r="N109" s="77">
        <v>25.859864014552009</v>
      </c>
      <c r="O109" s="77">
        <v>30.066603643628593</v>
      </c>
      <c r="P109" s="77">
        <v>30.47616104329963</v>
      </c>
      <c r="Q109" s="77">
        <v>31.966989277326427</v>
      </c>
      <c r="R109" s="77">
        <v>33.5491852416895</v>
      </c>
      <c r="S109" s="77">
        <v>36.894405948637612</v>
      </c>
      <c r="T109" s="77">
        <v>43.854216092623822</v>
      </c>
      <c r="U109" s="77">
        <v>49.21910204094911</v>
      </c>
      <c r="V109" s="77">
        <v>48.328877442837594</v>
      </c>
    </row>
    <row r="110" spans="1:22" ht="12" customHeight="1">
      <c r="A110" s="31"/>
      <c r="B110" s="278" t="s">
        <v>290</v>
      </c>
      <c r="C110" s="77" t="s">
        <v>49</v>
      </c>
      <c r="D110" s="77" t="s">
        <v>49</v>
      </c>
      <c r="E110" s="77" t="s">
        <v>49</v>
      </c>
      <c r="F110" s="77">
        <v>4.4587964996384981</v>
      </c>
      <c r="G110" s="77">
        <v>8.0193163520043775</v>
      </c>
      <c r="H110" s="77">
        <v>9.1625581277007413</v>
      </c>
      <c r="I110" s="77">
        <v>11.013131400274606</v>
      </c>
      <c r="J110" s="77">
        <v>11.247316514028215</v>
      </c>
      <c r="K110" s="77">
        <v>9.649249701999512</v>
      </c>
      <c r="L110" s="77">
        <v>14.301135457887224</v>
      </c>
      <c r="M110" s="77">
        <v>17.3</v>
      </c>
      <c r="N110" s="77">
        <v>21.419754580283531</v>
      </c>
      <c r="O110" s="77">
        <v>24.012923918088688</v>
      </c>
      <c r="P110" s="77">
        <v>24.972412798169749</v>
      </c>
      <c r="Q110" s="77">
        <v>25.48548330215942</v>
      </c>
      <c r="R110" s="77">
        <v>27.826292201846993</v>
      </c>
      <c r="S110" s="77">
        <v>31.853396206113818</v>
      </c>
      <c r="T110" s="77">
        <v>36.336684862642031</v>
      </c>
      <c r="U110" s="77">
        <v>43.352518224694748</v>
      </c>
      <c r="V110" s="77">
        <v>43.301141697019361</v>
      </c>
    </row>
    <row r="111" spans="1:22" ht="12" customHeight="1">
      <c r="A111" s="31"/>
      <c r="B111" s="277" t="s">
        <v>446</v>
      </c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76"/>
      <c r="U111" s="76"/>
      <c r="V111" s="76"/>
    </row>
    <row r="112" spans="1:22" ht="12" customHeight="1">
      <c r="A112" s="31"/>
      <c r="B112" s="277" t="s">
        <v>247</v>
      </c>
      <c r="C112" s="76" t="s">
        <v>49</v>
      </c>
      <c r="D112" s="76" t="s">
        <v>49</v>
      </c>
      <c r="E112" s="76" t="s">
        <v>49</v>
      </c>
      <c r="F112" s="76">
        <v>14.173139194329313</v>
      </c>
      <c r="G112" s="76">
        <v>21.141767080237262</v>
      </c>
      <c r="H112" s="76">
        <v>31.054719501447046</v>
      </c>
      <c r="I112" s="76">
        <v>30.986233661542528</v>
      </c>
      <c r="J112" s="76">
        <v>28.395721647436247</v>
      </c>
      <c r="K112" s="76">
        <v>27.170784808276842</v>
      </c>
      <c r="L112" s="76">
        <v>32.954731379405352</v>
      </c>
      <c r="M112" s="76">
        <v>39.558888500000002</v>
      </c>
      <c r="N112" s="76">
        <v>44.874483583056538</v>
      </c>
      <c r="O112" s="76">
        <v>47.370477600276274</v>
      </c>
      <c r="P112" s="76">
        <v>46.00914524272558</v>
      </c>
      <c r="Q112" s="76">
        <v>46.421297053213252</v>
      </c>
      <c r="R112" s="76">
        <v>49.102099056663455</v>
      </c>
      <c r="S112" s="76">
        <v>51.215309750910471</v>
      </c>
      <c r="T112" s="76">
        <v>52.692291827681039</v>
      </c>
      <c r="U112" s="76">
        <v>57.146692946216419</v>
      </c>
      <c r="V112" s="76">
        <v>59.490090181869363</v>
      </c>
    </row>
    <row r="113" spans="1:22" ht="12" customHeight="1">
      <c r="A113" s="31"/>
      <c r="B113" s="278" t="s">
        <v>289</v>
      </c>
      <c r="C113" s="77" t="s">
        <v>49</v>
      </c>
      <c r="D113" s="77" t="s">
        <v>49</v>
      </c>
      <c r="E113" s="77" t="s">
        <v>49</v>
      </c>
      <c r="F113" s="77">
        <v>14.024518655902373</v>
      </c>
      <c r="G113" s="77">
        <v>23.988196770173023</v>
      </c>
      <c r="H113" s="77">
        <v>34.83478827758568</v>
      </c>
      <c r="I113" s="77">
        <v>34.33078045320724</v>
      </c>
      <c r="J113" s="77">
        <v>32.552153475611171</v>
      </c>
      <c r="K113" s="77">
        <v>29.192346097633546</v>
      </c>
      <c r="L113" s="77">
        <v>35.452728800114379</v>
      </c>
      <c r="M113" s="77">
        <v>42.627504500000001</v>
      </c>
      <c r="N113" s="77">
        <v>49.06680851902555</v>
      </c>
      <c r="O113" s="77">
        <v>51.246485257936413</v>
      </c>
      <c r="P113" s="77">
        <v>48.054423016781868</v>
      </c>
      <c r="Q113" s="77">
        <v>49.80751048733498</v>
      </c>
      <c r="R113" s="77">
        <v>52.058623143338949</v>
      </c>
      <c r="S113" s="77">
        <v>54.650692775865046</v>
      </c>
      <c r="T113" s="77">
        <v>56.529249526700795</v>
      </c>
      <c r="U113" s="77">
        <v>58.580267220208839</v>
      </c>
      <c r="V113" s="77">
        <v>62.162142410585986</v>
      </c>
    </row>
    <row r="114" spans="1:22" ht="12" customHeight="1">
      <c r="A114" s="31"/>
      <c r="B114" s="278" t="s">
        <v>290</v>
      </c>
      <c r="C114" s="77" t="s">
        <v>49</v>
      </c>
      <c r="D114" s="77" t="s">
        <v>49</v>
      </c>
      <c r="E114" s="77" t="s">
        <v>49</v>
      </c>
      <c r="F114" s="77">
        <v>14.320620480844189</v>
      </c>
      <c r="G114" s="77">
        <v>18.017121168653336</v>
      </c>
      <c r="H114" s="77">
        <v>26.949580773511233</v>
      </c>
      <c r="I114" s="77">
        <v>27.335958798054438</v>
      </c>
      <c r="J114" s="77">
        <v>23.734129413630946</v>
      </c>
      <c r="K114" s="77">
        <v>25.058339184012347</v>
      </c>
      <c r="L114" s="77">
        <v>30.397550738711526</v>
      </c>
      <c r="M114" s="77">
        <v>36.344609599999998</v>
      </c>
      <c r="N114" s="77">
        <v>40.505168626152013</v>
      </c>
      <c r="O114" s="77">
        <v>43.385849823675166</v>
      </c>
      <c r="P114" s="77">
        <v>43.872692433581626</v>
      </c>
      <c r="Q114" s="77">
        <v>42.829530954449481</v>
      </c>
      <c r="R114" s="77">
        <v>46.138037415105927</v>
      </c>
      <c r="S114" s="77">
        <v>47.768789181812352</v>
      </c>
      <c r="T114" s="77">
        <v>48.667335973563759</v>
      </c>
      <c r="U114" s="77">
        <v>55.559166529176387</v>
      </c>
      <c r="V114" s="77">
        <v>56.746385996433943</v>
      </c>
    </row>
    <row r="115" spans="1:22" ht="12" customHeight="1">
      <c r="A115" s="31"/>
      <c r="B115" s="277" t="s">
        <v>81</v>
      </c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</row>
    <row r="116" spans="1:22" ht="12" customHeight="1">
      <c r="A116" s="31"/>
      <c r="B116" s="277" t="s">
        <v>247</v>
      </c>
      <c r="C116" s="76">
        <v>23.710925095286001</v>
      </c>
      <c r="D116" s="76">
        <v>23.590782693886343</v>
      </c>
      <c r="E116" s="76">
        <v>30.434330159181766</v>
      </c>
      <c r="F116" s="76">
        <v>34.906457147630022</v>
      </c>
      <c r="G116" s="76">
        <v>48.52472235881072</v>
      </c>
      <c r="H116" s="76">
        <v>59.389510051910321</v>
      </c>
      <c r="I116" s="76">
        <v>65.09001455530084</v>
      </c>
      <c r="J116" s="76">
        <v>63.095166539478079</v>
      </c>
      <c r="K116" s="76">
        <v>47.188487076156306</v>
      </c>
      <c r="L116" s="76">
        <v>55.99743198664676</v>
      </c>
      <c r="M116" s="76">
        <v>60.843550499999999</v>
      </c>
      <c r="N116" s="76">
        <v>63.025713920751706</v>
      </c>
      <c r="O116" s="76">
        <v>66.957821284019886</v>
      </c>
      <c r="P116" s="76">
        <v>64.674477791167362</v>
      </c>
      <c r="Q116" s="76">
        <v>66.955656113317545</v>
      </c>
      <c r="R116" s="76">
        <v>66.734013989125572</v>
      </c>
      <c r="S116" s="76">
        <v>68.49068861003289</v>
      </c>
      <c r="T116" s="76">
        <v>74.90366521762634</v>
      </c>
      <c r="U116" s="76">
        <v>75.146820973592824</v>
      </c>
      <c r="V116" s="76">
        <v>75.811985303193012</v>
      </c>
    </row>
    <row r="117" spans="1:22" ht="12" customHeight="1">
      <c r="A117" s="31"/>
      <c r="B117" s="278" t="s">
        <v>289</v>
      </c>
      <c r="C117" s="77">
        <v>24.369975110259023</v>
      </c>
      <c r="D117" s="77">
        <v>23.770062866070724</v>
      </c>
      <c r="E117" s="77">
        <v>30.242935325387251</v>
      </c>
      <c r="F117" s="77">
        <v>37.57716877956242</v>
      </c>
      <c r="G117" s="77">
        <v>54.323075675611342</v>
      </c>
      <c r="H117" s="77">
        <v>65.973965679001267</v>
      </c>
      <c r="I117" s="77">
        <v>70.066744296881296</v>
      </c>
      <c r="J117" s="77">
        <v>66.611096266682239</v>
      </c>
      <c r="K117" s="77">
        <v>49.608052216104639</v>
      </c>
      <c r="L117" s="77">
        <v>59.038297042164537</v>
      </c>
      <c r="M117" s="77">
        <v>63.450789100000001</v>
      </c>
      <c r="N117" s="77">
        <v>66.170687837789131</v>
      </c>
      <c r="O117" s="77">
        <v>70.343688653954786</v>
      </c>
      <c r="P117" s="77">
        <v>67.94546185565919</v>
      </c>
      <c r="Q117" s="77">
        <v>69.497215139370809</v>
      </c>
      <c r="R117" s="77">
        <v>68.94052993902126</v>
      </c>
      <c r="S117" s="77">
        <v>71.226352369451988</v>
      </c>
      <c r="T117" s="77">
        <v>77.989455230236999</v>
      </c>
      <c r="U117" s="77">
        <v>77.779319904065744</v>
      </c>
      <c r="V117" s="77">
        <v>78.119072055975778</v>
      </c>
    </row>
    <row r="118" spans="1:22" ht="12" customHeight="1">
      <c r="A118" s="31"/>
      <c r="B118" s="278" t="s">
        <v>290</v>
      </c>
      <c r="C118" s="77">
        <v>23.076457606026633</v>
      </c>
      <c r="D118" s="77">
        <v>23.411867125310806</v>
      </c>
      <c r="E118" s="77">
        <v>30.624078109022363</v>
      </c>
      <c r="F118" s="77">
        <v>32.391397229820264</v>
      </c>
      <c r="G118" s="77">
        <v>42.907755696408074</v>
      </c>
      <c r="H118" s="77">
        <v>53.30356748131716</v>
      </c>
      <c r="I118" s="77">
        <v>60.37730438876995</v>
      </c>
      <c r="J118" s="77">
        <v>59.801425778372064</v>
      </c>
      <c r="K118" s="77">
        <v>44.850036351548098</v>
      </c>
      <c r="L118" s="77">
        <v>53.17280950207882</v>
      </c>
      <c r="M118" s="77">
        <v>58.332517299999999</v>
      </c>
      <c r="N118" s="77">
        <v>59.960063817562045</v>
      </c>
      <c r="O118" s="77">
        <v>63.746888883798221</v>
      </c>
      <c r="P118" s="77">
        <v>61.458993787371099</v>
      </c>
      <c r="Q118" s="77">
        <v>64.476204805379709</v>
      </c>
      <c r="R118" s="77">
        <v>64.584059906190632</v>
      </c>
      <c r="S118" s="77">
        <v>65.718385838728267</v>
      </c>
      <c r="T118" s="77">
        <v>71.782424482636756</v>
      </c>
      <c r="U118" s="77">
        <v>72.479707556090375</v>
      </c>
      <c r="V118" s="77">
        <v>73.547231325594467</v>
      </c>
    </row>
    <row r="119" spans="1:22" ht="12" customHeight="1">
      <c r="A119" s="31"/>
      <c r="B119" s="277" t="s">
        <v>82</v>
      </c>
      <c r="C119" s="90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</row>
    <row r="120" spans="1:22" ht="12" customHeight="1">
      <c r="A120" s="31"/>
      <c r="B120" s="277" t="s">
        <v>247</v>
      </c>
      <c r="C120" s="76">
        <v>16.061048270954775</v>
      </c>
      <c r="D120" s="76">
        <v>13.903470581503729</v>
      </c>
      <c r="E120" s="76">
        <v>13.189349191215413</v>
      </c>
      <c r="F120" s="76">
        <v>17.623749448299822</v>
      </c>
      <c r="G120" s="76">
        <v>23.18331890031796</v>
      </c>
      <c r="H120" s="76">
        <v>27.321628800122976</v>
      </c>
      <c r="I120" s="76">
        <v>30.537429505406777</v>
      </c>
      <c r="J120" s="76">
        <v>34.064013144107577</v>
      </c>
      <c r="K120" s="76">
        <v>21.358251646550315</v>
      </c>
      <c r="L120" s="76">
        <v>23.073460573053232</v>
      </c>
      <c r="M120" s="76">
        <v>30.068646000000001</v>
      </c>
      <c r="N120" s="76">
        <v>42.728060102584045</v>
      </c>
      <c r="O120" s="76">
        <v>48.680341530344911</v>
      </c>
      <c r="P120" s="76">
        <v>49.073641557415172</v>
      </c>
      <c r="Q120" s="76">
        <v>49.680664042644082</v>
      </c>
      <c r="R120" s="76">
        <v>48.449301817031362</v>
      </c>
      <c r="S120" s="76">
        <v>57.268880594357</v>
      </c>
      <c r="T120" s="76">
        <v>62.016029855047051</v>
      </c>
      <c r="U120" s="76">
        <v>67.885492082276144</v>
      </c>
      <c r="V120" s="76">
        <v>70.555446842034968</v>
      </c>
    </row>
    <row r="121" spans="1:22" ht="12" customHeight="1">
      <c r="A121" s="31"/>
      <c r="B121" s="278" t="s">
        <v>289</v>
      </c>
      <c r="C121" s="77">
        <v>17.439183401218028</v>
      </c>
      <c r="D121" s="77">
        <v>14.471988432706635</v>
      </c>
      <c r="E121" s="77">
        <v>13.370714914927051</v>
      </c>
      <c r="F121" s="77">
        <v>19.282276781932065</v>
      </c>
      <c r="G121" s="77">
        <v>24.874170683047797</v>
      </c>
      <c r="H121" s="77">
        <v>30.519183849888254</v>
      </c>
      <c r="I121" s="77">
        <v>33.067793348808841</v>
      </c>
      <c r="J121" s="77">
        <v>37.4893259932321</v>
      </c>
      <c r="K121" s="77">
        <v>24.836330128576837</v>
      </c>
      <c r="L121" s="77">
        <v>25.442082112407643</v>
      </c>
      <c r="M121" s="77">
        <v>33.8424683</v>
      </c>
      <c r="N121" s="77">
        <v>47.183001451042529</v>
      </c>
      <c r="O121" s="77">
        <v>51.604797912222956</v>
      </c>
      <c r="P121" s="77">
        <v>51.97349138332283</v>
      </c>
      <c r="Q121" s="77">
        <v>51.853351078829178</v>
      </c>
      <c r="R121" s="77">
        <v>50.836413834938959</v>
      </c>
      <c r="S121" s="77">
        <v>59.302671521941775</v>
      </c>
      <c r="T121" s="77">
        <v>63.656218197585304</v>
      </c>
      <c r="U121" s="77">
        <v>71.753677090054424</v>
      </c>
      <c r="V121" s="77">
        <v>74.573990114763276</v>
      </c>
    </row>
    <row r="122" spans="1:22" ht="12" customHeight="1">
      <c r="A122" s="31"/>
      <c r="B122" s="278" t="s">
        <v>290</v>
      </c>
      <c r="C122" s="77">
        <v>14.726093585586483</v>
      </c>
      <c r="D122" s="77">
        <v>13.404214331997769</v>
      </c>
      <c r="E122" s="77">
        <v>13.011140586048246</v>
      </c>
      <c r="F122" s="77">
        <v>16.010481373776184</v>
      </c>
      <c r="G122" s="77">
        <v>21.57191630864391</v>
      </c>
      <c r="H122" s="77">
        <v>24.269726905677604</v>
      </c>
      <c r="I122" s="77">
        <v>27.962183333333414</v>
      </c>
      <c r="J122" s="77">
        <v>30.546667554185259</v>
      </c>
      <c r="K122" s="77">
        <v>17.742910002256163</v>
      </c>
      <c r="L122" s="77">
        <v>20.556695238909615</v>
      </c>
      <c r="M122" s="77">
        <v>26.234272600000001</v>
      </c>
      <c r="N122" s="77">
        <v>38.403464576178095</v>
      </c>
      <c r="O122" s="77">
        <v>46.02524818473254</v>
      </c>
      <c r="P122" s="77">
        <v>46.382934028383062</v>
      </c>
      <c r="Q122" s="77">
        <v>47.492789256524475</v>
      </c>
      <c r="R122" s="77">
        <v>46.053537053451656</v>
      </c>
      <c r="S122" s="77">
        <v>55.279696327598771</v>
      </c>
      <c r="T122" s="77">
        <v>60.375769165247128</v>
      </c>
      <c r="U122" s="77">
        <v>64.042421940236764</v>
      </c>
      <c r="V122" s="77">
        <v>66.715857786080306</v>
      </c>
    </row>
    <row r="123" spans="1:22" ht="12" customHeight="1">
      <c r="A123" s="31"/>
      <c r="B123" s="277" t="s">
        <v>83</v>
      </c>
      <c r="C123" s="90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</row>
    <row r="124" spans="1:22" ht="12" customHeight="1">
      <c r="A124" s="31"/>
      <c r="B124" s="277" t="s">
        <v>247</v>
      </c>
      <c r="C124" s="76">
        <v>10.293098306515917</v>
      </c>
      <c r="D124" s="76">
        <v>9.5684197070527084</v>
      </c>
      <c r="E124" s="76">
        <v>10.193047455389321</v>
      </c>
      <c r="F124" s="76">
        <v>13.662155535634806</v>
      </c>
      <c r="G124" s="76">
        <v>18.913718393965912</v>
      </c>
      <c r="H124" s="76">
        <v>21.596989660639863</v>
      </c>
      <c r="I124" s="76">
        <v>25.369290637401154</v>
      </c>
      <c r="J124" s="76">
        <v>25.009124344230372</v>
      </c>
      <c r="K124" s="76">
        <v>20.453488972676478</v>
      </c>
      <c r="L124" s="76">
        <v>17.710338240192645</v>
      </c>
      <c r="M124" s="76">
        <v>24.701939599999999</v>
      </c>
      <c r="N124" s="76">
        <v>32.287646086828893</v>
      </c>
      <c r="O124" s="76">
        <v>37.513218187221412</v>
      </c>
      <c r="P124" s="76">
        <v>39.991442881079386</v>
      </c>
      <c r="Q124" s="76">
        <v>38.703948536866399</v>
      </c>
      <c r="R124" s="76">
        <v>40.213656004000747</v>
      </c>
      <c r="S124" s="76">
        <v>41.601706432553911</v>
      </c>
      <c r="T124" s="76">
        <v>46.407017885546722</v>
      </c>
      <c r="U124" s="76">
        <v>52.450242470036812</v>
      </c>
      <c r="V124" s="76">
        <v>51.393877727327478</v>
      </c>
    </row>
    <row r="125" spans="1:22" ht="12" customHeight="1">
      <c r="A125" s="31"/>
      <c r="B125" s="278" t="s">
        <v>289</v>
      </c>
      <c r="C125" s="77">
        <v>10.473709733558572</v>
      </c>
      <c r="D125" s="77">
        <v>9.3734268131002114</v>
      </c>
      <c r="E125" s="77">
        <v>11.232545080238602</v>
      </c>
      <c r="F125" s="77">
        <v>14.244993266064359</v>
      </c>
      <c r="G125" s="77">
        <v>20.702528845040121</v>
      </c>
      <c r="H125" s="77">
        <v>25.331532739420286</v>
      </c>
      <c r="I125" s="77">
        <v>27.914701526400787</v>
      </c>
      <c r="J125" s="77">
        <v>28.449431124526775</v>
      </c>
      <c r="K125" s="77">
        <v>22.755345025289333</v>
      </c>
      <c r="L125" s="77">
        <v>20.295677322534754</v>
      </c>
      <c r="M125" s="77">
        <v>28.795937800000001</v>
      </c>
      <c r="N125" s="77">
        <v>35.656033429329803</v>
      </c>
      <c r="O125" s="77">
        <v>42.808185877125908</v>
      </c>
      <c r="P125" s="77">
        <v>45.621691646660757</v>
      </c>
      <c r="Q125" s="77">
        <v>43.162226756771005</v>
      </c>
      <c r="R125" s="77">
        <v>43.956612941148968</v>
      </c>
      <c r="S125" s="77">
        <v>45.378113895695336</v>
      </c>
      <c r="T125" s="77">
        <v>50.217057780211171</v>
      </c>
      <c r="U125" s="77">
        <v>55.969930095147689</v>
      </c>
      <c r="V125" s="77">
        <v>55.93965964162507</v>
      </c>
    </row>
    <row r="126" spans="1:22" ht="12" customHeight="1">
      <c r="A126" s="31"/>
      <c r="B126" s="278" t="s">
        <v>290</v>
      </c>
      <c r="C126" s="77">
        <v>10.11160827698134</v>
      </c>
      <c r="D126" s="77">
        <v>9.7655740466893786</v>
      </c>
      <c r="E126" s="77">
        <v>9.2169500423549966</v>
      </c>
      <c r="F126" s="77">
        <v>13.055461503223812</v>
      </c>
      <c r="G126" s="77">
        <v>17.192918371095729</v>
      </c>
      <c r="H126" s="77">
        <v>17.79768506061588</v>
      </c>
      <c r="I126" s="77">
        <v>22.871039847992677</v>
      </c>
      <c r="J126" s="77">
        <v>21.509803424106199</v>
      </c>
      <c r="K126" s="77">
        <v>18.16561586885534</v>
      </c>
      <c r="L126" s="77">
        <v>15.0480142465928</v>
      </c>
      <c r="M126" s="77">
        <v>20.701163600000001</v>
      </c>
      <c r="N126" s="77">
        <v>28.92872362509501</v>
      </c>
      <c r="O126" s="77">
        <v>32.241017668483472</v>
      </c>
      <c r="P126" s="77">
        <v>34.081603006073365</v>
      </c>
      <c r="Q126" s="77">
        <v>34.002959348210794</v>
      </c>
      <c r="R126" s="77">
        <v>36.146268253677867</v>
      </c>
      <c r="S126" s="77">
        <v>37.717007830517403</v>
      </c>
      <c r="T126" s="77">
        <v>42.666240339446404</v>
      </c>
      <c r="U126" s="77">
        <v>48.872561531391057</v>
      </c>
      <c r="V126" s="77">
        <v>46.703233241606938</v>
      </c>
    </row>
    <row r="127" spans="1:22" ht="12" customHeight="1">
      <c r="A127" s="31"/>
      <c r="B127" s="277" t="s">
        <v>84</v>
      </c>
      <c r="C127" s="90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</row>
    <row r="128" spans="1:22" ht="12" customHeight="1">
      <c r="A128" s="31"/>
      <c r="B128" s="277" t="s">
        <v>247</v>
      </c>
      <c r="C128" s="76">
        <v>24.127712982088958</v>
      </c>
      <c r="D128" s="76">
        <v>20.257027007531097</v>
      </c>
      <c r="E128" s="76">
        <v>20.63629554575742</v>
      </c>
      <c r="F128" s="76">
        <v>14.569635791456029</v>
      </c>
      <c r="G128" s="76">
        <v>19.886187339629632</v>
      </c>
      <c r="H128" s="76">
        <v>30.630648757762778</v>
      </c>
      <c r="I128" s="76">
        <v>31.229800709423134</v>
      </c>
      <c r="J128" s="76">
        <v>32.445789180665095</v>
      </c>
      <c r="K128" s="76">
        <v>27.033904510115882</v>
      </c>
      <c r="L128" s="76">
        <v>38.991783436231295</v>
      </c>
      <c r="M128" s="76">
        <v>41.838305900000002</v>
      </c>
      <c r="N128" s="76">
        <v>53.025128294351376</v>
      </c>
      <c r="O128" s="76">
        <v>56.814274194129304</v>
      </c>
      <c r="P128" s="76">
        <v>58.107132158001939</v>
      </c>
      <c r="Q128" s="76">
        <v>59.284364438632231</v>
      </c>
      <c r="R128" s="76">
        <v>58.382845464048543</v>
      </c>
      <c r="S128" s="76">
        <v>67.404364076997567</v>
      </c>
      <c r="T128" s="76">
        <v>67.12313041934982</v>
      </c>
      <c r="U128" s="76">
        <v>68.543362566828378</v>
      </c>
      <c r="V128" s="76">
        <v>69.33462127859093</v>
      </c>
    </row>
    <row r="129" spans="1:22" ht="12" customHeight="1">
      <c r="A129" s="31"/>
      <c r="B129" s="278" t="s">
        <v>289</v>
      </c>
      <c r="C129" s="77">
        <v>25.768484015463898</v>
      </c>
      <c r="D129" s="77">
        <v>19.165781333054323</v>
      </c>
      <c r="E129" s="77">
        <v>21.259286900838827</v>
      </c>
      <c r="F129" s="77">
        <v>14.428891619036929</v>
      </c>
      <c r="G129" s="77">
        <v>19.296163295370739</v>
      </c>
      <c r="H129" s="77">
        <v>32.117106604803148</v>
      </c>
      <c r="I129" s="77">
        <v>31.481679834278996</v>
      </c>
      <c r="J129" s="77">
        <v>33.695644649721899</v>
      </c>
      <c r="K129" s="77">
        <v>29.069875975305525</v>
      </c>
      <c r="L129" s="77">
        <v>40.748775038658053</v>
      </c>
      <c r="M129" s="77">
        <v>45.783804000000003</v>
      </c>
      <c r="N129" s="77">
        <v>55.098310261801551</v>
      </c>
      <c r="O129" s="77">
        <v>58.591429922141032</v>
      </c>
      <c r="P129" s="77">
        <v>60.232659431025446</v>
      </c>
      <c r="Q129" s="77">
        <v>62.566651451180924</v>
      </c>
      <c r="R129" s="77">
        <v>62.076161291205381</v>
      </c>
      <c r="S129" s="77">
        <v>70.635525237682984</v>
      </c>
      <c r="T129" s="77">
        <v>69.274596380452749</v>
      </c>
      <c r="U129" s="77">
        <v>71.985643020644687</v>
      </c>
      <c r="V129" s="77">
        <v>72.617118851492975</v>
      </c>
    </row>
    <row r="130" spans="1:22" ht="12" customHeight="1">
      <c r="A130" s="31"/>
      <c r="B130" s="278" t="s">
        <v>290</v>
      </c>
      <c r="C130" s="77">
        <v>22.53166737671404</v>
      </c>
      <c r="D130" s="77">
        <v>21.382083591643099</v>
      </c>
      <c r="E130" s="77">
        <v>20.012902545701987</v>
      </c>
      <c r="F130" s="77">
        <v>14.716844130388729</v>
      </c>
      <c r="G130" s="77">
        <v>20.460159808776023</v>
      </c>
      <c r="H130" s="77">
        <v>29.126742577243707</v>
      </c>
      <c r="I130" s="77">
        <v>30.973096130304572</v>
      </c>
      <c r="J130" s="77">
        <v>31.156979483186781</v>
      </c>
      <c r="K130" s="77">
        <v>24.957705295918274</v>
      </c>
      <c r="L130" s="77">
        <v>37.167714210940304</v>
      </c>
      <c r="M130" s="77">
        <v>37.7833386</v>
      </c>
      <c r="N130" s="77">
        <v>50.886500000940785</v>
      </c>
      <c r="O130" s="77">
        <v>54.98750122144893</v>
      </c>
      <c r="P130" s="77">
        <v>56.001500069241033</v>
      </c>
      <c r="Q130" s="77">
        <v>55.768387587125567</v>
      </c>
      <c r="R130" s="77">
        <v>54.623678713892666</v>
      </c>
      <c r="S130" s="77">
        <v>64.05375321067541</v>
      </c>
      <c r="T130" s="77">
        <v>64.941617588811624</v>
      </c>
      <c r="U130" s="77">
        <v>64.815815145659869</v>
      </c>
      <c r="V130" s="77">
        <v>66.100628631874827</v>
      </c>
    </row>
    <row r="131" spans="1:22" ht="12" customHeight="1">
      <c r="A131" s="31"/>
      <c r="B131" s="277" t="s">
        <v>85</v>
      </c>
      <c r="C131" s="90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</row>
    <row r="132" spans="1:22" ht="12" customHeight="1">
      <c r="A132" s="31"/>
      <c r="B132" s="277" t="s">
        <v>247</v>
      </c>
      <c r="C132" s="76">
        <v>21.392330596087032</v>
      </c>
      <c r="D132" s="76">
        <v>17.002765583041857</v>
      </c>
      <c r="E132" s="76">
        <v>16.996108836792949</v>
      </c>
      <c r="F132" s="76">
        <v>17.779863702088829</v>
      </c>
      <c r="G132" s="76">
        <v>32.279919072947365</v>
      </c>
      <c r="H132" s="76">
        <v>41.0460498883253</v>
      </c>
      <c r="I132" s="76">
        <v>44.60821664050048</v>
      </c>
      <c r="J132" s="76">
        <v>42.367212718821854</v>
      </c>
      <c r="K132" s="76">
        <v>31.15829349897367</v>
      </c>
      <c r="L132" s="76">
        <v>38.177431244427595</v>
      </c>
      <c r="M132" s="76">
        <v>46.5854462</v>
      </c>
      <c r="N132" s="76">
        <v>49.456923185883483</v>
      </c>
      <c r="O132" s="76">
        <v>53.829736760828354</v>
      </c>
      <c r="P132" s="76">
        <v>53.444092136204979</v>
      </c>
      <c r="Q132" s="76">
        <v>53.690758008126473</v>
      </c>
      <c r="R132" s="76">
        <v>54.443654350303532</v>
      </c>
      <c r="S132" s="76">
        <v>58.872038665052692</v>
      </c>
      <c r="T132" s="76">
        <v>65.966684207171255</v>
      </c>
      <c r="U132" s="76">
        <v>68.553812009929956</v>
      </c>
      <c r="V132" s="76">
        <v>68.755652835526092</v>
      </c>
    </row>
    <row r="133" spans="1:22" ht="12" customHeight="1">
      <c r="A133" s="31"/>
      <c r="B133" s="278" t="s">
        <v>289</v>
      </c>
      <c r="C133" s="77">
        <v>21.929586341539558</v>
      </c>
      <c r="D133" s="77">
        <v>17.069482128008996</v>
      </c>
      <c r="E133" s="77">
        <v>16.797518615051203</v>
      </c>
      <c r="F133" s="77">
        <v>17.435220486893002</v>
      </c>
      <c r="G133" s="77">
        <v>34.797858204986468</v>
      </c>
      <c r="H133" s="77">
        <v>45.9392273786926</v>
      </c>
      <c r="I133" s="77">
        <v>49.876520755076264</v>
      </c>
      <c r="J133" s="77">
        <v>45.864849255428993</v>
      </c>
      <c r="K133" s="77">
        <v>34.382271190059434</v>
      </c>
      <c r="L133" s="77">
        <v>39.97834300281167</v>
      </c>
      <c r="M133" s="77">
        <v>49.390168799999998</v>
      </c>
      <c r="N133" s="77">
        <v>53.105521404011057</v>
      </c>
      <c r="O133" s="77">
        <v>57.037898648708868</v>
      </c>
      <c r="P133" s="77">
        <v>57.371216308455672</v>
      </c>
      <c r="Q133" s="77">
        <v>56.098394964564612</v>
      </c>
      <c r="R133" s="77">
        <v>57.218618342938854</v>
      </c>
      <c r="S133" s="77">
        <v>60.937848731747934</v>
      </c>
      <c r="T133" s="77">
        <v>69.513502629809338</v>
      </c>
      <c r="U133" s="77">
        <v>70.308932432720042</v>
      </c>
      <c r="V133" s="77">
        <v>71.704255286761935</v>
      </c>
    </row>
    <row r="134" spans="1:22" ht="12" customHeight="1">
      <c r="A134" s="31"/>
      <c r="B134" s="278" t="s">
        <v>290</v>
      </c>
      <c r="C134" s="77">
        <v>20.833544796141933</v>
      </c>
      <c r="D134" s="77">
        <v>16.934080993704757</v>
      </c>
      <c r="E134" s="77">
        <v>17.189976723432231</v>
      </c>
      <c r="F134" s="77">
        <v>18.128205090006364</v>
      </c>
      <c r="G134" s="77">
        <v>29.812237357382642</v>
      </c>
      <c r="H134" s="77">
        <v>36.342109704048589</v>
      </c>
      <c r="I134" s="77">
        <v>39.264977116312124</v>
      </c>
      <c r="J134" s="77">
        <v>38.717480752170992</v>
      </c>
      <c r="K134" s="77">
        <v>27.889367828242207</v>
      </c>
      <c r="L134" s="77">
        <v>36.358928872821579</v>
      </c>
      <c r="M134" s="77">
        <v>43.759393899999999</v>
      </c>
      <c r="N134" s="77">
        <v>45.67689118399538</v>
      </c>
      <c r="O134" s="77">
        <v>50.556504940788535</v>
      </c>
      <c r="P134" s="77">
        <v>49.530811463354887</v>
      </c>
      <c r="Q134" s="77">
        <v>51.305570713288326</v>
      </c>
      <c r="R134" s="77">
        <v>51.574886282945073</v>
      </c>
      <c r="S134" s="77">
        <v>56.769386494515864</v>
      </c>
      <c r="T134" s="77">
        <v>62.250795972172192</v>
      </c>
      <c r="U134" s="77">
        <v>66.743271096849384</v>
      </c>
      <c r="V134" s="77">
        <v>65.673613546560603</v>
      </c>
    </row>
    <row r="135" spans="1:22" ht="12" customHeight="1">
      <c r="A135" s="31"/>
      <c r="B135" s="277" t="s">
        <v>86</v>
      </c>
      <c r="C135" s="90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</row>
    <row r="136" spans="1:22" ht="12" customHeight="1">
      <c r="A136" s="31"/>
      <c r="B136" s="277" t="s">
        <v>247</v>
      </c>
      <c r="C136" s="76">
        <v>12.15838528677682</v>
      </c>
      <c r="D136" s="76">
        <v>12.747340570260302</v>
      </c>
      <c r="E136" s="76">
        <v>16.589995848400992</v>
      </c>
      <c r="F136" s="76">
        <v>18.279313967724566</v>
      </c>
      <c r="G136" s="76">
        <v>42.086890559453337</v>
      </c>
      <c r="H136" s="76">
        <v>44.140467083105307</v>
      </c>
      <c r="I136" s="76">
        <v>41.802879970030773</v>
      </c>
      <c r="J136" s="76">
        <v>50.233664355116659</v>
      </c>
      <c r="K136" s="76">
        <v>43.632568326312075</v>
      </c>
      <c r="L136" s="76">
        <v>46.218174306520105</v>
      </c>
      <c r="M136" s="76">
        <v>49.703538600000002</v>
      </c>
      <c r="N136" s="76">
        <v>55.534736200109812</v>
      </c>
      <c r="O136" s="76">
        <v>56.249483462100841</v>
      </c>
      <c r="P136" s="76">
        <v>58.237186261659019</v>
      </c>
      <c r="Q136" s="76">
        <v>57.259526122901967</v>
      </c>
      <c r="R136" s="76">
        <v>56.075945778711727</v>
      </c>
      <c r="S136" s="76">
        <v>55.975884074406984</v>
      </c>
      <c r="T136" s="76">
        <v>62.996089196532459</v>
      </c>
      <c r="U136" s="76">
        <v>66.606747802054045</v>
      </c>
      <c r="V136" s="76">
        <v>71.973839144448092</v>
      </c>
    </row>
    <row r="137" spans="1:22" ht="12" customHeight="1">
      <c r="A137" s="31"/>
      <c r="B137" s="278" t="s">
        <v>289</v>
      </c>
      <c r="C137" s="77">
        <v>12.122848951654644</v>
      </c>
      <c r="D137" s="77">
        <v>13.462715889550578</v>
      </c>
      <c r="E137" s="77">
        <v>16.117433965019124</v>
      </c>
      <c r="F137" s="77">
        <v>17.756912002354536</v>
      </c>
      <c r="G137" s="77">
        <v>47.58869083346525</v>
      </c>
      <c r="H137" s="77">
        <v>50.841908468475914</v>
      </c>
      <c r="I137" s="77">
        <v>44.477297550526771</v>
      </c>
      <c r="J137" s="77">
        <v>54.597862565721833</v>
      </c>
      <c r="K137" s="77">
        <v>47.116281107075238</v>
      </c>
      <c r="L137" s="77">
        <v>49.528102067951721</v>
      </c>
      <c r="M137" s="77">
        <v>53.395622799999998</v>
      </c>
      <c r="N137" s="77">
        <v>60.731194584011675</v>
      </c>
      <c r="O137" s="77">
        <v>60.746785595893869</v>
      </c>
      <c r="P137" s="77">
        <v>61.29330545064451</v>
      </c>
      <c r="Q137" s="77">
        <v>60.344836013405853</v>
      </c>
      <c r="R137" s="77">
        <v>58.183453015303265</v>
      </c>
      <c r="S137" s="77">
        <v>59.753328624491672</v>
      </c>
      <c r="T137" s="77">
        <v>64.289667014559839</v>
      </c>
      <c r="U137" s="77">
        <v>70.887752403650424</v>
      </c>
      <c r="V137" s="77">
        <v>75.030669617018972</v>
      </c>
    </row>
    <row r="138" spans="1:22" ht="12" customHeight="1">
      <c r="A138" s="31"/>
      <c r="B138" s="278" t="s">
        <v>290</v>
      </c>
      <c r="C138" s="77">
        <v>12.194224012248586</v>
      </c>
      <c r="D138" s="77">
        <v>12.018781223755024</v>
      </c>
      <c r="E138" s="77">
        <v>17.082654908052572</v>
      </c>
      <c r="F138" s="77">
        <v>18.792893497507372</v>
      </c>
      <c r="G138" s="77">
        <v>36.565406044206014</v>
      </c>
      <c r="H138" s="77">
        <v>37.382309351676049</v>
      </c>
      <c r="I138" s="77">
        <v>39.014122711542221</v>
      </c>
      <c r="J138" s="77">
        <v>45.943031703479811</v>
      </c>
      <c r="K138" s="77">
        <v>40.187179451855961</v>
      </c>
      <c r="L138" s="77">
        <v>42.881419356649694</v>
      </c>
      <c r="M138" s="77">
        <v>45.738008700000002</v>
      </c>
      <c r="N138" s="77">
        <v>49.988870675242161</v>
      </c>
      <c r="O138" s="77">
        <v>51.731920127719043</v>
      </c>
      <c r="P138" s="77">
        <v>55.025536161891523</v>
      </c>
      <c r="Q138" s="77">
        <v>53.857192921420122</v>
      </c>
      <c r="R138" s="77">
        <v>53.821875453883059</v>
      </c>
      <c r="S138" s="77">
        <v>51.752142599358606</v>
      </c>
      <c r="T138" s="77">
        <v>61.517508333830676</v>
      </c>
      <c r="U138" s="77">
        <v>61.909440927201629</v>
      </c>
      <c r="V138" s="77">
        <v>68.826766373004872</v>
      </c>
    </row>
    <row r="139" spans="1:22" ht="12" customHeight="1">
      <c r="A139" s="31"/>
      <c r="B139" s="277" t="s">
        <v>87</v>
      </c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</row>
    <row r="140" spans="1:22" ht="12" customHeight="1">
      <c r="A140" s="31"/>
      <c r="B140" s="277" t="s">
        <v>247</v>
      </c>
      <c r="C140" s="76">
        <v>22.891326997424915</v>
      </c>
      <c r="D140" s="76">
        <v>18.65531515750888</v>
      </c>
      <c r="E140" s="76">
        <v>21.980756297949004</v>
      </c>
      <c r="F140" s="76">
        <v>21.880807595779434</v>
      </c>
      <c r="G140" s="76">
        <v>42.759375385646536</v>
      </c>
      <c r="H140" s="76">
        <v>52.116787142398167</v>
      </c>
      <c r="I140" s="76">
        <v>56.239162602745054</v>
      </c>
      <c r="J140" s="76">
        <v>58.038379106761404</v>
      </c>
      <c r="K140" s="76">
        <v>46.819138468940224</v>
      </c>
      <c r="L140" s="76">
        <v>49.07833062127299</v>
      </c>
      <c r="M140" s="76">
        <v>61.064352599999999</v>
      </c>
      <c r="N140" s="76">
        <v>66.419826948003319</v>
      </c>
      <c r="O140" s="76">
        <v>69.764985364148615</v>
      </c>
      <c r="P140" s="76">
        <v>68.810061280656655</v>
      </c>
      <c r="Q140" s="76">
        <v>66.697328539377949</v>
      </c>
      <c r="R140" s="76">
        <v>65.638852012603294</v>
      </c>
      <c r="S140" s="76">
        <v>72.978207844762764</v>
      </c>
      <c r="T140" s="76">
        <v>74.657201160838142</v>
      </c>
      <c r="U140" s="76">
        <v>75.408555668981151</v>
      </c>
      <c r="V140" s="76">
        <v>76.368873066852473</v>
      </c>
    </row>
    <row r="141" spans="1:22" ht="12" customHeight="1">
      <c r="A141" s="31"/>
      <c r="B141" s="278" t="s">
        <v>289</v>
      </c>
      <c r="C141" s="77">
        <v>24.23941115600929</v>
      </c>
      <c r="D141" s="77">
        <v>19.5880081483973</v>
      </c>
      <c r="E141" s="77">
        <v>22.675706355828645</v>
      </c>
      <c r="F141" s="77">
        <v>23.726293483470986</v>
      </c>
      <c r="G141" s="77">
        <v>45.614047141869378</v>
      </c>
      <c r="H141" s="77">
        <v>54.894921420319754</v>
      </c>
      <c r="I141" s="77">
        <v>58.637537246894688</v>
      </c>
      <c r="J141" s="77">
        <v>59.747018490849655</v>
      </c>
      <c r="K141" s="77">
        <v>49.259232157807865</v>
      </c>
      <c r="L141" s="77">
        <v>51.97162072879383</v>
      </c>
      <c r="M141" s="77">
        <v>62.762787799999998</v>
      </c>
      <c r="N141" s="77">
        <v>68.934334033952183</v>
      </c>
      <c r="O141" s="77">
        <v>71.802370888101706</v>
      </c>
      <c r="P141" s="77">
        <v>70.526886386193496</v>
      </c>
      <c r="Q141" s="77">
        <v>69.809508374454822</v>
      </c>
      <c r="R141" s="77">
        <v>70.038718512303888</v>
      </c>
      <c r="S141" s="77">
        <v>76.703361214766673</v>
      </c>
      <c r="T141" s="77">
        <v>76.967938085549264</v>
      </c>
      <c r="U141" s="77">
        <v>77.896202798737235</v>
      </c>
      <c r="V141" s="77">
        <v>79.429862048546056</v>
      </c>
    </row>
    <row r="142" spans="1:22" ht="12" customHeight="1">
      <c r="A142" s="31"/>
      <c r="B142" s="278" t="s">
        <v>290</v>
      </c>
      <c r="C142" s="77">
        <v>21.65822717582067</v>
      </c>
      <c r="D142" s="77">
        <v>17.787876144476069</v>
      </c>
      <c r="E142" s="77">
        <v>21.363989624474879</v>
      </c>
      <c r="F142" s="77">
        <v>20.114639328616644</v>
      </c>
      <c r="G142" s="77">
        <v>40.005871895757046</v>
      </c>
      <c r="H142" s="77">
        <v>49.437386339205233</v>
      </c>
      <c r="I142" s="77">
        <v>53.85551363809229</v>
      </c>
      <c r="J142" s="77">
        <v>56.377998476405807</v>
      </c>
      <c r="K142" s="77">
        <v>44.502508658453891</v>
      </c>
      <c r="L142" s="77">
        <v>46.327885585796317</v>
      </c>
      <c r="M142" s="77">
        <v>59.433164099999999</v>
      </c>
      <c r="N142" s="77">
        <v>64.048534483786284</v>
      </c>
      <c r="O142" s="77">
        <v>67.764785605727909</v>
      </c>
      <c r="P142" s="77">
        <v>67.133650583383087</v>
      </c>
      <c r="Q142" s="77">
        <v>63.59561580117083</v>
      </c>
      <c r="R142" s="77">
        <v>61.274675759530801</v>
      </c>
      <c r="S142" s="77">
        <v>69.137199842494979</v>
      </c>
      <c r="T142" s="77">
        <v>72.249882052941885</v>
      </c>
      <c r="U142" s="77">
        <v>72.840686745664783</v>
      </c>
      <c r="V142" s="77">
        <v>73.310338751467725</v>
      </c>
    </row>
    <row r="143" spans="1:22" ht="12" customHeight="1">
      <c r="A143" s="31"/>
      <c r="B143" s="277" t="s">
        <v>88</v>
      </c>
      <c r="C143" s="90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</row>
    <row r="144" spans="1:22" ht="12" customHeight="1">
      <c r="A144" s="31"/>
      <c r="B144" s="277" t="s">
        <v>247</v>
      </c>
      <c r="C144" s="76">
        <v>9.8365529677150558</v>
      </c>
      <c r="D144" s="76">
        <v>9.7400127058852632</v>
      </c>
      <c r="E144" s="76">
        <v>9.7339515208679508</v>
      </c>
      <c r="F144" s="76">
        <v>10.491854876671839</v>
      </c>
      <c r="G144" s="76">
        <v>16.364877725475939</v>
      </c>
      <c r="H144" s="76">
        <v>19.084026664614008</v>
      </c>
      <c r="I144" s="76">
        <v>19.032265278947612</v>
      </c>
      <c r="J144" s="76">
        <v>9.8253736340486544</v>
      </c>
      <c r="K144" s="76">
        <v>9.6338560398885473</v>
      </c>
      <c r="L144" s="76">
        <v>15.159507515014859</v>
      </c>
      <c r="M144" s="76">
        <v>21.310003900000002</v>
      </c>
      <c r="N144" s="76">
        <v>27.602927409408011</v>
      </c>
      <c r="O144" s="76">
        <v>31.043739901947387</v>
      </c>
      <c r="P144" s="76">
        <v>29.840139040904951</v>
      </c>
      <c r="Q144" s="76">
        <v>32.479818211725323</v>
      </c>
      <c r="R144" s="76">
        <v>34.005787747012661</v>
      </c>
      <c r="S144" s="76">
        <v>43.276637339542695</v>
      </c>
      <c r="T144" s="76">
        <v>50.686423578050487</v>
      </c>
      <c r="U144" s="76">
        <v>54.068800719257396</v>
      </c>
      <c r="V144" s="76">
        <v>59.5680159075091</v>
      </c>
    </row>
    <row r="145" spans="1:22" ht="12" customHeight="1">
      <c r="A145" s="31"/>
      <c r="B145" s="278" t="s">
        <v>289</v>
      </c>
      <c r="C145" s="77">
        <v>9.53862874991664</v>
      </c>
      <c r="D145" s="77">
        <v>10.405483936037385</v>
      </c>
      <c r="E145" s="77">
        <v>10.231583987062413</v>
      </c>
      <c r="F145" s="77">
        <v>11.105089494346091</v>
      </c>
      <c r="G145" s="77">
        <v>17.253235932996919</v>
      </c>
      <c r="H145" s="77">
        <v>22.222468613337824</v>
      </c>
      <c r="I145" s="77">
        <v>21.740957770743695</v>
      </c>
      <c r="J145" s="77">
        <v>11.574819970870141</v>
      </c>
      <c r="K145" s="77">
        <v>11.293482685631934</v>
      </c>
      <c r="L145" s="77">
        <v>17.708574501385158</v>
      </c>
      <c r="M145" s="77">
        <v>23.731333500000002</v>
      </c>
      <c r="N145" s="77">
        <v>30.262315154012288</v>
      </c>
      <c r="O145" s="77">
        <v>34.573579692585689</v>
      </c>
      <c r="P145" s="77">
        <v>32.05522101933154</v>
      </c>
      <c r="Q145" s="77">
        <v>35.953775560623242</v>
      </c>
      <c r="R145" s="77">
        <v>38.129961752561528</v>
      </c>
      <c r="S145" s="77">
        <v>43.881798976944467</v>
      </c>
      <c r="T145" s="77">
        <v>53.494601057566662</v>
      </c>
      <c r="U145" s="77">
        <v>58.284079568425042</v>
      </c>
      <c r="V145" s="77">
        <v>62.678950101695243</v>
      </c>
    </row>
    <row r="146" spans="1:22" ht="12" customHeight="1">
      <c r="A146" s="31"/>
      <c r="B146" s="278" t="s">
        <v>290</v>
      </c>
      <c r="C146" s="77">
        <v>10.136704098666179</v>
      </c>
      <c r="D146" s="77">
        <v>9.0868490464068898</v>
      </c>
      <c r="E146" s="77">
        <v>9.2045158768100404</v>
      </c>
      <c r="F146" s="77">
        <v>9.7986567805686455</v>
      </c>
      <c r="G146" s="77">
        <v>15.47623819781416</v>
      </c>
      <c r="H146" s="77">
        <v>15.789876821008288</v>
      </c>
      <c r="I146" s="77">
        <v>16.412065736458359</v>
      </c>
      <c r="J146" s="77">
        <v>8.1210130233722388</v>
      </c>
      <c r="K146" s="77">
        <v>7.8403970995810797</v>
      </c>
      <c r="L146" s="77">
        <v>12.656444500424699</v>
      </c>
      <c r="M146" s="77">
        <v>18.895236199999999</v>
      </c>
      <c r="N146" s="77">
        <v>24.994824309024118</v>
      </c>
      <c r="O146" s="77">
        <v>27.249044710708596</v>
      </c>
      <c r="P146" s="77">
        <v>27.478859523594512</v>
      </c>
      <c r="Q146" s="77">
        <v>28.897530290301564</v>
      </c>
      <c r="R146" s="77">
        <v>29.74593586953155</v>
      </c>
      <c r="S146" s="77">
        <v>42.667727091544592</v>
      </c>
      <c r="T146" s="77">
        <v>47.778015491782035</v>
      </c>
      <c r="U146" s="77">
        <v>49.712735471764802</v>
      </c>
      <c r="V146" s="77">
        <v>56.320355168013748</v>
      </c>
    </row>
    <row r="147" spans="1:22" ht="12" customHeight="1">
      <c r="A147" s="31"/>
      <c r="B147" s="277" t="s">
        <v>89</v>
      </c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</row>
    <row r="148" spans="1:22" ht="12" customHeight="1">
      <c r="A148" s="31"/>
      <c r="B148" s="277" t="s">
        <v>247</v>
      </c>
      <c r="C148" s="76">
        <v>21.441449120277316</v>
      </c>
      <c r="D148" s="76">
        <v>18.680363935532942</v>
      </c>
      <c r="E148" s="76">
        <v>20.514286760682744</v>
      </c>
      <c r="F148" s="76">
        <v>21.410688480328492</v>
      </c>
      <c r="G148" s="76">
        <v>36.902535877068928</v>
      </c>
      <c r="H148" s="76">
        <v>38.859536695540484</v>
      </c>
      <c r="I148" s="76">
        <v>40.772833158408019</v>
      </c>
      <c r="J148" s="76">
        <v>43.138206182551045</v>
      </c>
      <c r="K148" s="76">
        <v>35.560203387510349</v>
      </c>
      <c r="L148" s="76">
        <v>41.867597554361637</v>
      </c>
      <c r="M148" s="76">
        <v>53.242222599999998</v>
      </c>
      <c r="N148" s="76">
        <v>57.355824906080244</v>
      </c>
      <c r="O148" s="76">
        <v>62.234388084711171</v>
      </c>
      <c r="P148" s="76">
        <v>59.772971366208111</v>
      </c>
      <c r="Q148" s="76">
        <v>57.770792416806081</v>
      </c>
      <c r="R148" s="76">
        <v>61.578170790562474</v>
      </c>
      <c r="S148" s="76">
        <v>66.946423868476742</v>
      </c>
      <c r="T148" s="76">
        <v>65.83866408477688</v>
      </c>
      <c r="U148" s="76">
        <v>70.648422901342911</v>
      </c>
      <c r="V148" s="76">
        <v>73.684800483171259</v>
      </c>
    </row>
    <row r="149" spans="1:22" ht="12" customHeight="1">
      <c r="A149" s="31"/>
      <c r="B149" s="278" t="s">
        <v>289</v>
      </c>
      <c r="C149" s="77">
        <v>25.028116514958398</v>
      </c>
      <c r="D149" s="77">
        <v>18.486597756287757</v>
      </c>
      <c r="E149" s="77">
        <v>24.538255769878266</v>
      </c>
      <c r="F149" s="77">
        <v>22.860618053112987</v>
      </c>
      <c r="G149" s="77">
        <v>40.46718221869591</v>
      </c>
      <c r="H149" s="77">
        <v>43.13731706126687</v>
      </c>
      <c r="I149" s="77">
        <v>43.109390443362329</v>
      </c>
      <c r="J149" s="77">
        <v>45.716340041692952</v>
      </c>
      <c r="K149" s="77">
        <v>37.56272263562991</v>
      </c>
      <c r="L149" s="77">
        <v>44.409100072844424</v>
      </c>
      <c r="M149" s="77">
        <v>55.252956099999999</v>
      </c>
      <c r="N149" s="77">
        <v>59.852970818869501</v>
      </c>
      <c r="O149" s="77">
        <v>63.835794844215336</v>
      </c>
      <c r="P149" s="77">
        <v>61.474214989465644</v>
      </c>
      <c r="Q149" s="77">
        <v>59.984173733673259</v>
      </c>
      <c r="R149" s="77">
        <v>64.530873311969984</v>
      </c>
      <c r="S149" s="77">
        <v>69.49758076618167</v>
      </c>
      <c r="T149" s="77">
        <v>69.323211283049133</v>
      </c>
      <c r="U149" s="77">
        <v>72.920539647018501</v>
      </c>
      <c r="V149" s="77">
        <v>74.733984882938742</v>
      </c>
    </row>
    <row r="150" spans="1:22" ht="12" customHeight="1">
      <c r="A150" s="31"/>
      <c r="B150" s="278" t="s">
        <v>290</v>
      </c>
      <c r="C150" s="77">
        <v>17.88155913412233</v>
      </c>
      <c r="D150" s="77">
        <v>18.857455558597294</v>
      </c>
      <c r="E150" s="77">
        <v>16.755285332677659</v>
      </c>
      <c r="F150" s="77">
        <v>20.013368708432708</v>
      </c>
      <c r="G150" s="77">
        <v>33.392736978659322</v>
      </c>
      <c r="H150" s="77">
        <v>34.679971122974543</v>
      </c>
      <c r="I150" s="77">
        <v>38.570360018299759</v>
      </c>
      <c r="J150" s="77">
        <v>40.704124052876907</v>
      </c>
      <c r="K150" s="77">
        <v>33.520112959205761</v>
      </c>
      <c r="L150" s="77">
        <v>39.278582951038601</v>
      </c>
      <c r="M150" s="77">
        <v>51.205580300000001</v>
      </c>
      <c r="N150" s="77">
        <v>54.848165667457472</v>
      </c>
      <c r="O150" s="77">
        <v>60.640299807105727</v>
      </c>
      <c r="P150" s="77">
        <v>58.033628689814932</v>
      </c>
      <c r="Q150" s="77">
        <v>55.58574286849737</v>
      </c>
      <c r="R150" s="77">
        <v>58.490559357103912</v>
      </c>
      <c r="S150" s="77">
        <v>64.308960617074248</v>
      </c>
      <c r="T150" s="77">
        <v>62.519174157774273</v>
      </c>
      <c r="U150" s="77">
        <v>68.266850431753795</v>
      </c>
      <c r="V150" s="77">
        <v>72.624028818709988</v>
      </c>
    </row>
    <row r="151" spans="1:22" ht="12" customHeight="1">
      <c r="A151" s="31"/>
      <c r="B151" s="277" t="s">
        <v>90</v>
      </c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</row>
    <row r="152" spans="1:22" ht="12" customHeight="1">
      <c r="A152" s="31"/>
      <c r="B152" s="277" t="s">
        <v>247</v>
      </c>
      <c r="C152" s="76">
        <v>19.939426852624713</v>
      </c>
      <c r="D152" s="76">
        <v>21.346575650492838</v>
      </c>
      <c r="E152" s="76">
        <v>24.515746985779121</v>
      </c>
      <c r="F152" s="76">
        <v>23.178829201604344</v>
      </c>
      <c r="G152" s="76">
        <v>40.340175594895179</v>
      </c>
      <c r="H152" s="76">
        <v>46.505722765795873</v>
      </c>
      <c r="I152" s="76">
        <v>50.389703262098827</v>
      </c>
      <c r="J152" s="76">
        <v>45.542125815620729</v>
      </c>
      <c r="K152" s="76">
        <v>42.236763922516083</v>
      </c>
      <c r="L152" s="76">
        <v>43.469249095761789</v>
      </c>
      <c r="M152" s="76">
        <v>43.891357800000002</v>
      </c>
      <c r="N152" s="76">
        <v>50.492791115437882</v>
      </c>
      <c r="O152" s="76">
        <v>54.789400516544966</v>
      </c>
      <c r="P152" s="76">
        <v>56.493603902603525</v>
      </c>
      <c r="Q152" s="76">
        <v>54.424341304903812</v>
      </c>
      <c r="R152" s="76">
        <v>56.236334260224261</v>
      </c>
      <c r="S152" s="76">
        <v>60.861792845023821</v>
      </c>
      <c r="T152" s="76">
        <v>67.313959554166715</v>
      </c>
      <c r="U152" s="76">
        <v>68.007130349836416</v>
      </c>
      <c r="V152" s="76">
        <v>71.793105205771425</v>
      </c>
    </row>
    <row r="153" spans="1:22" ht="12" customHeight="1">
      <c r="A153" s="31"/>
      <c r="B153" s="278" t="s">
        <v>289</v>
      </c>
      <c r="C153" s="77">
        <v>20.043457879268292</v>
      </c>
      <c r="D153" s="77">
        <v>22.368115120467294</v>
      </c>
      <c r="E153" s="77">
        <v>24.729662679712224</v>
      </c>
      <c r="F153" s="77">
        <v>23.924419031535979</v>
      </c>
      <c r="G153" s="77">
        <v>44.776744237885616</v>
      </c>
      <c r="H153" s="77">
        <v>51.216562766039843</v>
      </c>
      <c r="I153" s="77">
        <v>54.940059983622589</v>
      </c>
      <c r="J153" s="77">
        <v>48.827237860383349</v>
      </c>
      <c r="K153" s="77">
        <v>46.441653295528859</v>
      </c>
      <c r="L153" s="77">
        <v>47.111948662596234</v>
      </c>
      <c r="M153" s="77">
        <v>48.261227599999998</v>
      </c>
      <c r="N153" s="77">
        <v>55.000643188829798</v>
      </c>
      <c r="O153" s="77">
        <v>59.439059913370791</v>
      </c>
      <c r="P153" s="77">
        <v>60.401065565576054</v>
      </c>
      <c r="Q153" s="77">
        <v>59.000450116830919</v>
      </c>
      <c r="R153" s="77">
        <v>61.270766035421218</v>
      </c>
      <c r="S153" s="77">
        <v>66.971588172481859</v>
      </c>
      <c r="T153" s="77">
        <v>73.593970569375003</v>
      </c>
      <c r="U153" s="77">
        <v>73.34290525578632</v>
      </c>
      <c r="V153" s="77">
        <v>76.370003964426772</v>
      </c>
    </row>
    <row r="154" spans="1:22" ht="12" customHeight="1">
      <c r="A154" s="31"/>
      <c r="B154" s="278" t="s">
        <v>290</v>
      </c>
      <c r="C154" s="77">
        <v>19.841166046545297</v>
      </c>
      <c r="D154" s="77">
        <v>20.354472757973806</v>
      </c>
      <c r="E154" s="77">
        <v>24.305275944274165</v>
      </c>
      <c r="F154" s="77">
        <v>22.495074675470065</v>
      </c>
      <c r="G154" s="77">
        <v>36.199001543058337</v>
      </c>
      <c r="H154" s="77">
        <v>41.946162638028959</v>
      </c>
      <c r="I154" s="77">
        <v>45.784342822036848</v>
      </c>
      <c r="J154" s="77">
        <v>42.462897437583116</v>
      </c>
      <c r="K154" s="77">
        <v>38.226730296690128</v>
      </c>
      <c r="L154" s="77">
        <v>39.797125037428565</v>
      </c>
      <c r="M154" s="77">
        <v>39.651465299999998</v>
      </c>
      <c r="N154" s="77">
        <v>45.92282202773626</v>
      </c>
      <c r="O154" s="77">
        <v>50.207498729413473</v>
      </c>
      <c r="P154" s="77">
        <v>52.561084798159463</v>
      </c>
      <c r="Q154" s="77">
        <v>49.928393248021848</v>
      </c>
      <c r="R154" s="77">
        <v>50.948287680702805</v>
      </c>
      <c r="S154" s="77">
        <v>54.69215171139615</v>
      </c>
      <c r="T154" s="77">
        <v>60.989862011943863</v>
      </c>
      <c r="U154" s="77">
        <v>62.480982096655488</v>
      </c>
      <c r="V154" s="77">
        <v>67.396553361681427</v>
      </c>
    </row>
    <row r="155" spans="1:22" ht="9.75" customHeight="1" thickBot="1">
      <c r="A155" s="31"/>
      <c r="B155" s="491"/>
      <c r="C155" s="418"/>
      <c r="D155" s="418"/>
      <c r="E155" s="418"/>
      <c r="F155" s="418"/>
      <c r="G155" s="418"/>
      <c r="H155" s="418"/>
      <c r="I155" s="418"/>
      <c r="J155" s="418"/>
      <c r="K155" s="418"/>
      <c r="L155" s="418"/>
      <c r="M155" s="418"/>
      <c r="N155" s="418"/>
      <c r="O155" s="419"/>
      <c r="P155" s="419"/>
      <c r="Q155" s="419"/>
      <c r="R155" s="419"/>
      <c r="S155" s="419"/>
      <c r="T155" s="419"/>
      <c r="U155" s="419"/>
      <c r="V155" s="419"/>
    </row>
    <row r="156" spans="1:22" ht="24" customHeight="1">
      <c r="A156" s="31"/>
      <c r="B156" s="509" t="s">
        <v>447</v>
      </c>
      <c r="C156" s="509"/>
      <c r="D156" s="509"/>
      <c r="E156" s="509"/>
      <c r="F156" s="509"/>
      <c r="G156" s="509"/>
      <c r="H156" s="509"/>
      <c r="I156" s="509"/>
      <c r="J156" s="509"/>
      <c r="K156" s="509"/>
      <c r="L156" s="509"/>
      <c r="M156" s="509"/>
      <c r="N156" s="509"/>
      <c r="O156" s="509"/>
      <c r="P156" s="509"/>
      <c r="Q156" s="509"/>
      <c r="R156" s="509"/>
      <c r="S156" s="509"/>
      <c r="T156" s="509"/>
      <c r="U156" s="509"/>
      <c r="V156" s="509"/>
    </row>
    <row r="157" spans="1:22" ht="25.5" customHeight="1">
      <c r="A157" s="31"/>
      <c r="B157" s="503" t="s">
        <v>448</v>
      </c>
      <c r="C157" s="503"/>
      <c r="D157" s="503"/>
      <c r="E157" s="503"/>
      <c r="F157" s="503"/>
      <c r="G157" s="503"/>
      <c r="H157" s="503"/>
      <c r="I157" s="503"/>
      <c r="J157" s="503"/>
      <c r="K157" s="503"/>
      <c r="L157" s="503"/>
      <c r="M157" s="503"/>
      <c r="N157" s="503"/>
      <c r="O157" s="503"/>
      <c r="P157" s="503"/>
      <c r="Q157" s="503"/>
      <c r="R157" s="503"/>
      <c r="S157" s="503"/>
      <c r="T157" s="503"/>
      <c r="U157" s="503"/>
      <c r="V157" s="503"/>
    </row>
    <row r="158" spans="1:22" ht="12" customHeight="1">
      <c r="A158" s="31"/>
      <c r="B158" s="280" t="s">
        <v>243</v>
      </c>
      <c r="C158" s="38"/>
      <c r="D158" s="38"/>
      <c r="E158" s="38"/>
      <c r="F158" s="38"/>
      <c r="G158" s="38"/>
      <c r="H158" s="38"/>
      <c r="I158" s="38"/>
      <c r="J158" s="38"/>
      <c r="K158" s="36"/>
      <c r="L158" s="36"/>
      <c r="M158" s="36"/>
      <c r="N158" s="36"/>
    </row>
    <row r="159" spans="1:22" ht="12" customHeight="1">
      <c r="B159" s="281"/>
      <c r="C159" s="41"/>
      <c r="D159" s="41"/>
      <c r="E159" s="41"/>
      <c r="F159" s="41"/>
      <c r="G159" s="41"/>
      <c r="H159" s="41"/>
      <c r="I159" s="41"/>
      <c r="J159" s="41"/>
      <c r="K159" s="42"/>
      <c r="L159" s="42"/>
    </row>
    <row r="160" spans="1:22" ht="12" customHeight="1">
      <c r="B160" s="281"/>
      <c r="C160" s="41"/>
      <c r="D160" s="41"/>
      <c r="E160" s="41"/>
      <c r="F160" s="41"/>
      <c r="G160" s="41"/>
      <c r="H160" s="41"/>
      <c r="I160" s="41"/>
      <c r="J160" s="41"/>
      <c r="K160" s="42"/>
      <c r="L160" s="42"/>
    </row>
    <row r="161" spans="1:3" ht="12" customHeight="1">
      <c r="A161" s="42"/>
      <c r="B161" s="42"/>
      <c r="C161" s="42"/>
    </row>
    <row r="162" spans="1:3" ht="12" customHeight="1">
      <c r="A162" s="42"/>
      <c r="B162" s="42"/>
      <c r="C162" s="42"/>
    </row>
    <row r="163" spans="1:3" ht="12" customHeight="1">
      <c r="A163" s="42"/>
      <c r="B163" s="42"/>
      <c r="C163" s="42"/>
    </row>
    <row r="164" spans="1:3" ht="12" customHeight="1">
      <c r="A164" s="42"/>
      <c r="B164" s="42"/>
      <c r="C164" s="42"/>
    </row>
  </sheetData>
  <mergeCells count="4">
    <mergeCell ref="B2:V2"/>
    <mergeCell ref="B3:V3"/>
    <mergeCell ref="B156:V156"/>
    <mergeCell ref="B157:V157"/>
  </mergeCells>
  <pageMargins left="0.7" right="0.7" top="0.75" bottom="0.75" header="0.3" footer="0.3"/>
  <pageSetup paperSize="9" scale="81" orientation="portrait" r:id="rId1"/>
  <headerFooter alignWithMargins="0"/>
  <rowBreaks count="2" manualBreakCount="2">
    <brk id="58" max="18" man="1"/>
    <brk id="103" max="18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2:V164"/>
  <sheetViews>
    <sheetView showGridLines="0" zoomScaleNormal="100" zoomScaleSheetLayoutView="100" workbookViewId="0">
      <pane ySplit="5" topLeftCell="A6" activePane="bottomLeft" state="frozen"/>
      <selection activeCell="P31" sqref="P31"/>
      <selection pane="bottomLeft" activeCell="B2" sqref="B2:V3"/>
    </sheetView>
  </sheetViews>
  <sheetFormatPr baseColWidth="10" defaultColWidth="11.42578125" defaultRowHeight="12.75"/>
  <cols>
    <col min="1" max="1" width="3.5703125" style="30" customWidth="1"/>
    <col min="2" max="2" width="23.85546875" style="30" customWidth="1"/>
    <col min="3" max="8" width="5.85546875" style="30" hidden="1" customWidth="1"/>
    <col min="9" max="10" width="6.7109375" style="30" hidden="1" customWidth="1"/>
    <col min="11" max="12" width="6.85546875" style="30" hidden="1" customWidth="1"/>
    <col min="13" max="22" width="8.7109375" style="30" customWidth="1"/>
    <col min="23" max="16384" width="11.42578125" style="30"/>
  </cols>
  <sheetData>
    <row r="2" spans="1:22" s="332" customFormat="1" ht="33" customHeight="1">
      <c r="A2" s="330"/>
      <c r="B2" s="549" t="s">
        <v>558</v>
      </c>
      <c r="C2" s="549"/>
      <c r="D2" s="549"/>
      <c r="E2" s="549"/>
      <c r="F2" s="549"/>
      <c r="G2" s="549"/>
      <c r="H2" s="549"/>
      <c r="I2" s="549"/>
      <c r="J2" s="549"/>
      <c r="K2" s="549"/>
      <c r="L2" s="549"/>
      <c r="M2" s="549"/>
      <c r="N2" s="549"/>
      <c r="O2" s="549"/>
      <c r="P2" s="549"/>
      <c r="Q2" s="549"/>
      <c r="R2" s="549"/>
      <c r="S2" s="549"/>
      <c r="T2" s="549"/>
      <c r="U2" s="549"/>
      <c r="V2" s="549"/>
    </row>
    <row r="3" spans="1:22" ht="17.25" customHeight="1">
      <c r="A3" s="31"/>
      <c r="B3" s="504" t="s">
        <v>246</v>
      </c>
      <c r="C3" s="504"/>
      <c r="D3" s="504"/>
      <c r="E3" s="504"/>
      <c r="F3" s="504"/>
      <c r="G3" s="504"/>
      <c r="H3" s="504"/>
      <c r="I3" s="504"/>
      <c r="J3" s="504"/>
      <c r="K3" s="504"/>
      <c r="L3" s="504"/>
      <c r="M3" s="504"/>
      <c r="N3" s="504"/>
      <c r="O3" s="504"/>
      <c r="P3" s="504"/>
      <c r="Q3" s="504"/>
      <c r="R3" s="504"/>
      <c r="S3" s="504"/>
      <c r="T3" s="504"/>
      <c r="U3" s="504"/>
      <c r="V3" s="504"/>
    </row>
    <row r="4" spans="1:22" ht="10.5" customHeight="1" thickBot="1">
      <c r="A4" s="31"/>
      <c r="B4" s="545"/>
      <c r="C4" s="545"/>
      <c r="D4" s="545"/>
      <c r="E4" s="545"/>
      <c r="F4" s="545"/>
      <c r="G4" s="545"/>
      <c r="H4" s="545"/>
      <c r="I4" s="545"/>
      <c r="J4" s="545"/>
      <c r="K4" s="545"/>
      <c r="L4" s="545"/>
      <c r="M4" s="545"/>
      <c r="N4" s="545"/>
      <c r="O4" s="545"/>
      <c r="P4" s="545"/>
      <c r="Q4" s="545"/>
      <c r="R4" s="545"/>
      <c r="S4" s="545"/>
      <c r="T4" s="545"/>
      <c r="U4" s="545"/>
      <c r="V4" s="545"/>
    </row>
    <row r="5" spans="1:22" ht="33.75" customHeight="1" thickBot="1">
      <c r="A5" s="31"/>
      <c r="B5" s="486" t="s">
        <v>487</v>
      </c>
      <c r="C5" s="486">
        <v>2004</v>
      </c>
      <c r="D5" s="486">
        <v>2005</v>
      </c>
      <c r="E5" s="486">
        <v>2006</v>
      </c>
      <c r="F5" s="486">
        <v>2007</v>
      </c>
      <c r="G5" s="486">
        <v>2008</v>
      </c>
      <c r="H5" s="486">
        <v>2009</v>
      </c>
      <c r="I5" s="486">
        <v>2010</v>
      </c>
      <c r="J5" s="486">
        <v>2011</v>
      </c>
      <c r="K5" s="486">
        <v>2012</v>
      </c>
      <c r="L5" s="486">
        <v>2013</v>
      </c>
      <c r="M5" s="486">
        <v>2014</v>
      </c>
      <c r="N5" s="486">
        <v>2015</v>
      </c>
      <c r="O5" s="486">
        <v>2016</v>
      </c>
      <c r="P5" s="486">
        <v>2017</v>
      </c>
      <c r="Q5" s="486">
        <v>2018</v>
      </c>
      <c r="R5" s="486">
        <v>2019</v>
      </c>
      <c r="S5" s="486">
        <v>2020</v>
      </c>
      <c r="T5" s="486">
        <v>2021</v>
      </c>
      <c r="U5" s="486">
        <v>2022</v>
      </c>
      <c r="V5" s="486">
        <v>2023</v>
      </c>
    </row>
    <row r="6" spans="1:22" ht="5.25" customHeight="1">
      <c r="A6" s="31"/>
      <c r="B6" s="411"/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411"/>
    </row>
    <row r="7" spans="1:22" ht="11.25" customHeight="1">
      <c r="A7" s="31"/>
      <c r="B7" s="277" t="s">
        <v>244</v>
      </c>
      <c r="C7" s="32"/>
      <c r="D7" s="32"/>
      <c r="E7" s="32"/>
      <c r="F7" s="32"/>
      <c r="G7" s="32"/>
      <c r="H7" s="32"/>
      <c r="I7" s="32"/>
      <c r="J7" s="32"/>
      <c r="K7" s="31"/>
      <c r="L7" s="31"/>
      <c r="M7" s="31"/>
      <c r="N7" s="31"/>
    </row>
    <row r="8" spans="1:22" ht="11.25" customHeight="1">
      <c r="A8" s="31"/>
      <c r="B8" s="277" t="s">
        <v>247</v>
      </c>
      <c r="C8" s="76">
        <v>17.386809849182068</v>
      </c>
      <c r="D8" s="76">
        <v>17.326543526364503</v>
      </c>
      <c r="E8" s="76">
        <v>18.564778431548383</v>
      </c>
      <c r="F8" s="76">
        <v>19.611990516189628</v>
      </c>
      <c r="G8" s="76">
        <v>20.147992609952357</v>
      </c>
      <c r="H8" s="76">
        <v>21.184801923367008</v>
      </c>
      <c r="I8" s="76">
        <v>21.644029277822316</v>
      </c>
      <c r="J8" s="76">
        <v>22.697596237349622</v>
      </c>
      <c r="K8" s="76">
        <v>24.434026416520378</v>
      </c>
      <c r="L8" s="76">
        <v>24.367740059913313</v>
      </c>
      <c r="M8" s="76">
        <v>24.583650599999999</v>
      </c>
      <c r="N8" s="76">
        <v>24.515590316139043</v>
      </c>
      <c r="O8" s="76">
        <v>24.368999041068555</v>
      </c>
      <c r="P8" s="76">
        <v>24.613761424714891</v>
      </c>
      <c r="Q8" s="76">
        <v>24.376657272674965</v>
      </c>
      <c r="R8" s="76">
        <v>24.965781996336641</v>
      </c>
      <c r="S8" s="76">
        <v>22.326423926700102</v>
      </c>
      <c r="T8" s="76">
        <v>21.58541729063284</v>
      </c>
      <c r="U8" s="76">
        <v>21.560659530386296</v>
      </c>
      <c r="V8" s="76">
        <v>22.941152010497916</v>
      </c>
    </row>
    <row r="9" spans="1:22" ht="11.25" customHeight="1">
      <c r="A9" s="31"/>
      <c r="B9" s="278" t="s">
        <v>289</v>
      </c>
      <c r="C9" s="77">
        <v>17.928120947780997</v>
      </c>
      <c r="D9" s="77">
        <v>17.684802771913418</v>
      </c>
      <c r="E9" s="77">
        <v>18.677418392930946</v>
      </c>
      <c r="F9" s="77">
        <v>19.798278177001695</v>
      </c>
      <c r="G9" s="77">
        <v>20.167908319176718</v>
      </c>
      <c r="H9" s="77">
        <v>20.796018950704571</v>
      </c>
      <c r="I9" s="77">
        <v>21.584027339150648</v>
      </c>
      <c r="J9" s="77">
        <v>22.862175329044994</v>
      </c>
      <c r="K9" s="77">
        <v>24.414527142649792</v>
      </c>
      <c r="L9" s="77">
        <v>24.417209631665102</v>
      </c>
      <c r="M9" s="77">
        <v>24.5407966</v>
      </c>
      <c r="N9" s="77">
        <v>24.653895664099736</v>
      </c>
      <c r="O9" s="77">
        <v>24.335993677543616</v>
      </c>
      <c r="P9" s="77">
        <v>24.454636822569672</v>
      </c>
      <c r="Q9" s="77">
        <v>24.083384797245795</v>
      </c>
      <c r="R9" s="77">
        <v>24.830233664009352</v>
      </c>
      <c r="S9" s="77">
        <v>22.131056232172043</v>
      </c>
      <c r="T9" s="77">
        <v>21.452370632193574</v>
      </c>
      <c r="U9" s="77">
        <v>21.059330817545977</v>
      </c>
      <c r="V9" s="77">
        <v>22.546557349514114</v>
      </c>
    </row>
    <row r="10" spans="1:22" ht="11.25" customHeight="1">
      <c r="A10" s="31"/>
      <c r="B10" s="278" t="s">
        <v>290</v>
      </c>
      <c r="C10" s="77">
        <v>16.840360086563678</v>
      </c>
      <c r="D10" s="77">
        <v>16.960122599337737</v>
      </c>
      <c r="E10" s="77">
        <v>18.451004775024494</v>
      </c>
      <c r="F10" s="77">
        <v>19.42053707287663</v>
      </c>
      <c r="G10" s="77">
        <v>20.127365915623336</v>
      </c>
      <c r="H10" s="77">
        <v>21.584281358119213</v>
      </c>
      <c r="I10" s="77">
        <v>21.706083757006269</v>
      </c>
      <c r="J10" s="77">
        <v>22.528689226914697</v>
      </c>
      <c r="K10" s="77">
        <v>24.454242096593948</v>
      </c>
      <c r="L10" s="77">
        <v>24.316993878487065</v>
      </c>
      <c r="M10" s="77">
        <v>24.6283928</v>
      </c>
      <c r="N10" s="77">
        <v>24.370500704908888</v>
      </c>
      <c r="O10" s="77">
        <v>24.403504228616189</v>
      </c>
      <c r="P10" s="77">
        <v>24.780655017135476</v>
      </c>
      <c r="Q10" s="77">
        <v>24.687239962818879</v>
      </c>
      <c r="R10" s="77">
        <v>25.109911106543795</v>
      </c>
      <c r="S10" s="77">
        <v>22.530643290497533</v>
      </c>
      <c r="T10" s="77">
        <v>21.727321891162244</v>
      </c>
      <c r="U10" s="77">
        <v>22.092455753388769</v>
      </c>
      <c r="V10" s="77">
        <v>23.358268850724635</v>
      </c>
    </row>
    <row r="11" spans="1:22" ht="5.25" customHeight="1">
      <c r="A11" s="31"/>
      <c r="B11" s="278"/>
      <c r="C11" s="77"/>
      <c r="D11" s="77"/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  <c r="U11" s="77"/>
      <c r="V11" s="77"/>
    </row>
    <row r="12" spans="1:22" ht="12" customHeight="1">
      <c r="A12" s="31"/>
      <c r="B12" s="277" t="s">
        <v>58</v>
      </c>
      <c r="C12" s="77"/>
      <c r="D12" s="77"/>
      <c r="E12" s="77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77"/>
      <c r="R12" s="77"/>
      <c r="S12" s="77"/>
      <c r="T12" s="77"/>
      <c r="U12" s="77"/>
      <c r="V12" s="77"/>
    </row>
    <row r="13" spans="1:22" ht="11.25" customHeight="1">
      <c r="A13" s="31"/>
      <c r="B13" s="277" t="s">
        <v>59</v>
      </c>
      <c r="C13" s="77"/>
      <c r="D13" s="77"/>
      <c r="E13" s="77"/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/>
    </row>
    <row r="14" spans="1:22" ht="11.25" customHeight="1">
      <c r="A14" s="31"/>
      <c r="B14" s="277" t="s">
        <v>248</v>
      </c>
      <c r="C14" s="76">
        <v>22.83992001992236</v>
      </c>
      <c r="D14" s="76">
        <v>22.683717173118172</v>
      </c>
      <c r="E14" s="76">
        <v>24.247430741092927</v>
      </c>
      <c r="F14" s="76">
        <v>25.572823886086265</v>
      </c>
      <c r="G14" s="76">
        <v>26.126196300668607</v>
      </c>
      <c r="H14" s="76">
        <v>27.254584649942622</v>
      </c>
      <c r="I14" s="76">
        <v>27.786914501315778</v>
      </c>
      <c r="J14" s="76">
        <v>28.835229896240826</v>
      </c>
      <c r="K14" s="76">
        <v>30.923595044261571</v>
      </c>
      <c r="L14" s="76">
        <v>30.38372003497209</v>
      </c>
      <c r="M14" s="76">
        <v>30.3653403</v>
      </c>
      <c r="N14" s="76">
        <v>30.362940078405899</v>
      </c>
      <c r="O14" s="76">
        <v>29.928413468500004</v>
      </c>
      <c r="P14" s="76">
        <v>30.065407485142721</v>
      </c>
      <c r="Q14" s="76">
        <v>29.670671595198424</v>
      </c>
      <c r="R14" s="76">
        <v>30.073986626702755</v>
      </c>
      <c r="S14" s="76">
        <v>26.743048629065648</v>
      </c>
      <c r="T14" s="76">
        <v>25.585561938604773</v>
      </c>
      <c r="U14" s="76">
        <v>25.478161817066329</v>
      </c>
      <c r="V14" s="76">
        <v>27.099508703143837</v>
      </c>
    </row>
    <row r="15" spans="1:22" ht="11.25" customHeight="1">
      <c r="A15" s="31"/>
      <c r="B15" s="278" t="s">
        <v>289</v>
      </c>
      <c r="C15" s="77">
        <v>23.503958488428022</v>
      </c>
      <c r="D15" s="77">
        <v>23.122504820506823</v>
      </c>
      <c r="E15" s="77">
        <v>24.298619737640625</v>
      </c>
      <c r="F15" s="77">
        <v>25.730566111907422</v>
      </c>
      <c r="G15" s="77">
        <v>26.007752698888208</v>
      </c>
      <c r="H15" s="77">
        <v>26.653743741647538</v>
      </c>
      <c r="I15" s="77">
        <v>27.698172944550208</v>
      </c>
      <c r="J15" s="77">
        <v>28.992991439465726</v>
      </c>
      <c r="K15" s="77">
        <v>30.859396431067605</v>
      </c>
      <c r="L15" s="77">
        <v>30.445761614250276</v>
      </c>
      <c r="M15" s="77">
        <v>30.351726200000002</v>
      </c>
      <c r="N15" s="77">
        <v>30.503262623790022</v>
      </c>
      <c r="O15" s="77">
        <v>29.898751152600461</v>
      </c>
      <c r="P15" s="77">
        <v>29.801847740362277</v>
      </c>
      <c r="Q15" s="77">
        <v>29.290043957296223</v>
      </c>
      <c r="R15" s="77">
        <v>29.901048705802832</v>
      </c>
      <c r="S15" s="77">
        <v>26.549477203004635</v>
      </c>
      <c r="T15" s="77">
        <v>25.478691615923061</v>
      </c>
      <c r="U15" s="77">
        <v>24.911744561109234</v>
      </c>
      <c r="V15" s="77">
        <v>26.706417989051829</v>
      </c>
    </row>
    <row r="16" spans="1:22" ht="11.25" customHeight="1">
      <c r="A16" s="31"/>
      <c r="B16" s="278" t="s">
        <v>290</v>
      </c>
      <c r="C16" s="77">
        <v>22.158116831939488</v>
      </c>
      <c r="D16" s="77">
        <v>22.226290361854918</v>
      </c>
      <c r="E16" s="77">
        <v>24.19489766654296</v>
      </c>
      <c r="F16" s="77">
        <v>25.408085099304405</v>
      </c>
      <c r="G16" s="77">
        <v>26.251748904411421</v>
      </c>
      <c r="H16" s="77">
        <v>27.883503268124439</v>
      </c>
      <c r="I16" s="77">
        <v>27.879942725751594</v>
      </c>
      <c r="J16" s="77">
        <v>28.67046412305249</v>
      </c>
      <c r="K16" s="77">
        <v>30.991313327335067</v>
      </c>
      <c r="L16" s="77">
        <v>30.31917521427318</v>
      </c>
      <c r="M16" s="77">
        <v>30.379741599999999</v>
      </c>
      <c r="N16" s="77">
        <v>30.213892293463623</v>
      </c>
      <c r="O16" s="77">
        <v>29.959800408096822</v>
      </c>
      <c r="P16" s="77">
        <v>30.345443108731573</v>
      </c>
      <c r="Q16" s="77">
        <v>30.077601004301947</v>
      </c>
      <c r="R16" s="77">
        <v>30.26008621075718</v>
      </c>
      <c r="S16" s="77">
        <v>26.946980282148164</v>
      </c>
      <c r="T16" s="77">
        <v>25.70018072282177</v>
      </c>
      <c r="U16" s="77">
        <v>26.084051478116677</v>
      </c>
      <c r="V16" s="77">
        <v>27.51768080180889</v>
      </c>
    </row>
    <row r="17" spans="1:22" ht="11.25" customHeight="1">
      <c r="A17" s="31"/>
      <c r="B17" s="277" t="s">
        <v>60</v>
      </c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76"/>
      <c r="U17" s="76"/>
      <c r="V17" s="76"/>
    </row>
    <row r="18" spans="1:22" ht="11.25" customHeight="1">
      <c r="A18" s="31"/>
      <c r="B18" s="277" t="s">
        <v>247</v>
      </c>
      <c r="C18" s="76">
        <v>4.6487734126788114</v>
      </c>
      <c r="D18" s="76">
        <v>4.6231439707844144</v>
      </c>
      <c r="E18" s="76">
        <v>4.4026523339387209</v>
      </c>
      <c r="F18" s="76">
        <v>4.2989177596058825</v>
      </c>
      <c r="G18" s="76">
        <v>4.3635796156327888</v>
      </c>
      <c r="H18" s="76">
        <v>4.6706346820550193</v>
      </c>
      <c r="I18" s="76">
        <v>4.4310531478882105</v>
      </c>
      <c r="J18" s="76">
        <v>5.0549016910394338</v>
      </c>
      <c r="K18" s="76">
        <v>5.2079676312373548</v>
      </c>
      <c r="L18" s="76">
        <v>5.9294366129322764</v>
      </c>
      <c r="M18" s="76">
        <v>6.3776834100000004</v>
      </c>
      <c r="N18" s="76">
        <v>5.6128829348584022</v>
      </c>
      <c r="O18" s="76">
        <v>5.7822192413553468</v>
      </c>
      <c r="P18" s="76">
        <v>5.7911004958443568</v>
      </c>
      <c r="Q18" s="76">
        <v>5.5314692056726811</v>
      </c>
      <c r="R18" s="76">
        <v>6.2561212257334065</v>
      </c>
      <c r="S18" s="76">
        <v>5.5582886622881942</v>
      </c>
      <c r="T18" s="76">
        <v>5.9538524951107528</v>
      </c>
      <c r="U18" s="76">
        <v>5.8604929055766295</v>
      </c>
      <c r="V18" s="76">
        <v>5.893014921017806</v>
      </c>
    </row>
    <row r="19" spans="1:22" ht="11.25" customHeight="1">
      <c r="A19" s="31"/>
      <c r="B19" s="278" t="s">
        <v>289</v>
      </c>
      <c r="C19" s="77">
        <v>4.5295052260078315</v>
      </c>
      <c r="D19" s="77">
        <v>4.37118866725885</v>
      </c>
      <c r="E19" s="77">
        <v>4.273601601652163</v>
      </c>
      <c r="F19" s="77">
        <v>4.1192551283642613</v>
      </c>
      <c r="G19" s="77">
        <v>4.0891234958943086</v>
      </c>
      <c r="H19" s="77">
        <v>4.3031099292690964</v>
      </c>
      <c r="I19" s="77">
        <v>4.009862351668775</v>
      </c>
      <c r="J19" s="77">
        <v>4.6350441391517014</v>
      </c>
      <c r="K19" s="77">
        <v>4.6620319712917091</v>
      </c>
      <c r="L19" s="77">
        <v>5.4071940212752159</v>
      </c>
      <c r="M19" s="77">
        <v>5.7465463699999999</v>
      </c>
      <c r="N19" s="77">
        <v>5.2492862498548289</v>
      </c>
      <c r="O19" s="77">
        <v>5.2516610912866604</v>
      </c>
      <c r="P19" s="77">
        <v>5.4607097038245822</v>
      </c>
      <c r="Q19" s="77">
        <v>5.1540519957208506</v>
      </c>
      <c r="R19" s="77">
        <v>5.7444114884502335</v>
      </c>
      <c r="S19" s="77">
        <v>5.0436756055293985</v>
      </c>
      <c r="T19" s="77">
        <v>5.5093247719701717</v>
      </c>
      <c r="U19" s="77">
        <v>5.3009002582105662</v>
      </c>
      <c r="V19" s="77">
        <v>5.2205649648564272</v>
      </c>
    </row>
    <row r="20" spans="1:22" ht="11.25" customHeight="1">
      <c r="A20" s="31"/>
      <c r="B20" s="278" t="s">
        <v>290</v>
      </c>
      <c r="C20" s="77">
        <v>4.7644992197249296</v>
      </c>
      <c r="D20" s="77">
        <v>4.8694449413466199</v>
      </c>
      <c r="E20" s="77">
        <v>4.5279366893425568</v>
      </c>
      <c r="F20" s="77">
        <v>4.4761077576863419</v>
      </c>
      <c r="G20" s="77">
        <v>4.6309443779243686</v>
      </c>
      <c r="H20" s="77">
        <v>5.0297089727176703</v>
      </c>
      <c r="I20" s="77">
        <v>4.8504413825617991</v>
      </c>
      <c r="J20" s="77">
        <v>5.4646855386333337</v>
      </c>
      <c r="K20" s="77">
        <v>5.7457053592578813</v>
      </c>
      <c r="L20" s="77">
        <v>6.4425401917654819</v>
      </c>
      <c r="M20" s="77">
        <v>7.0100243999999998</v>
      </c>
      <c r="N20" s="77">
        <v>5.9792928448994918</v>
      </c>
      <c r="O20" s="77">
        <v>6.3149508952193267</v>
      </c>
      <c r="P20" s="77">
        <v>6.122457190011823</v>
      </c>
      <c r="Q20" s="77">
        <v>5.9179206787056504</v>
      </c>
      <c r="R20" s="77">
        <v>6.7769049885352626</v>
      </c>
      <c r="S20" s="77">
        <v>6.0804731635555544</v>
      </c>
      <c r="T20" s="77">
        <v>6.4178251737344265</v>
      </c>
      <c r="U20" s="77">
        <v>6.4345258560351724</v>
      </c>
      <c r="V20" s="77">
        <v>6.5856000092023148</v>
      </c>
    </row>
    <row r="21" spans="1:22" ht="5.25" customHeight="1">
      <c r="A21" s="31"/>
      <c r="B21" s="279"/>
      <c r="C21" s="77"/>
      <c r="D21" s="77"/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77"/>
      <c r="V21" s="77"/>
    </row>
    <row r="22" spans="1:22" ht="12.75" customHeight="1">
      <c r="A22" s="31"/>
      <c r="B22" s="277" t="s">
        <v>61</v>
      </c>
      <c r="C22" s="77"/>
      <c r="D22" s="77"/>
      <c r="E22" s="77"/>
      <c r="F22" s="77"/>
      <c r="G22" s="7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</row>
    <row r="23" spans="1:22" ht="11.25" customHeight="1">
      <c r="A23" s="31"/>
      <c r="B23" s="277" t="s">
        <v>249</v>
      </c>
      <c r="C23" s="77"/>
      <c r="D23" s="77"/>
      <c r="E23" s="77"/>
      <c r="F23" s="77"/>
      <c r="G23" s="77"/>
      <c r="H23" s="77"/>
      <c r="I23" s="77"/>
      <c r="J23" s="77"/>
      <c r="K23" s="77"/>
      <c r="L23" s="77"/>
      <c r="M23" s="77"/>
      <c r="N23" s="77"/>
      <c r="O23" s="77"/>
      <c r="P23" s="77"/>
      <c r="Q23" s="77"/>
      <c r="R23" s="77"/>
      <c r="S23" s="77"/>
      <c r="T23" s="77"/>
      <c r="U23" s="77"/>
      <c r="V23" s="77"/>
    </row>
    <row r="24" spans="1:22" ht="11.25" customHeight="1">
      <c r="A24" s="31"/>
      <c r="B24" s="277" t="s">
        <v>247</v>
      </c>
      <c r="C24" s="76">
        <v>22.478675342413094</v>
      </c>
      <c r="D24" s="76">
        <v>22.590214414009914</v>
      </c>
      <c r="E24" s="76">
        <v>24.369266386334623</v>
      </c>
      <c r="F24" s="76">
        <v>25.778365682163734</v>
      </c>
      <c r="G24" s="76">
        <v>26.459543051751126</v>
      </c>
      <c r="H24" s="76">
        <v>27.588029564648984</v>
      </c>
      <c r="I24" s="76">
        <v>28.034817075602152</v>
      </c>
      <c r="J24" s="76">
        <v>29.213512669846057</v>
      </c>
      <c r="K24" s="76">
        <v>31.302578915652241</v>
      </c>
      <c r="L24" s="76">
        <v>31.451712037240938</v>
      </c>
      <c r="M24" s="76">
        <v>31.929305100000001</v>
      </c>
      <c r="N24" s="76">
        <v>32.098761319703392</v>
      </c>
      <c r="O24" s="76">
        <v>31.942117226622848</v>
      </c>
      <c r="P24" s="76">
        <v>32.390371207663762</v>
      </c>
      <c r="Q24" s="76">
        <v>31.803622081797386</v>
      </c>
      <c r="R24" s="76">
        <v>31.886536952109083</v>
      </c>
      <c r="S24" s="76">
        <v>28.969448143256592</v>
      </c>
      <c r="T24" s="76">
        <v>28.06731701465846</v>
      </c>
      <c r="U24" s="76">
        <v>27.22649765459596</v>
      </c>
      <c r="V24" s="76">
        <v>29.444950226216754</v>
      </c>
    </row>
    <row r="25" spans="1:22" ht="11.25" customHeight="1">
      <c r="A25" s="31"/>
      <c r="B25" s="278" t="s">
        <v>289</v>
      </c>
      <c r="C25" s="77">
        <v>23.311298475060845</v>
      </c>
      <c r="D25" s="77">
        <v>23.238752236228105</v>
      </c>
      <c r="E25" s="77">
        <v>24.397935287634454</v>
      </c>
      <c r="F25" s="77">
        <v>25.791980243743691</v>
      </c>
      <c r="G25" s="77">
        <v>26.383415936533261</v>
      </c>
      <c r="H25" s="77">
        <v>27.053229606701283</v>
      </c>
      <c r="I25" s="77">
        <v>27.840061600869941</v>
      </c>
      <c r="J25" s="77">
        <v>29.465585791613602</v>
      </c>
      <c r="K25" s="77">
        <v>31.23242539426365</v>
      </c>
      <c r="L25" s="77">
        <v>31.50961808964481</v>
      </c>
      <c r="M25" s="77">
        <v>32.113161300000002</v>
      </c>
      <c r="N25" s="77">
        <v>32.359476084310131</v>
      </c>
      <c r="O25" s="77">
        <v>31.866991139177511</v>
      </c>
      <c r="P25" s="77">
        <v>31.962414430904399</v>
      </c>
      <c r="Q25" s="77">
        <v>31.302687094358205</v>
      </c>
      <c r="R25" s="77">
        <v>31.902819291622308</v>
      </c>
      <c r="S25" s="77">
        <v>28.882527563961624</v>
      </c>
      <c r="T25" s="77">
        <v>27.871686842422893</v>
      </c>
      <c r="U25" s="77">
        <v>26.462159807371251</v>
      </c>
      <c r="V25" s="77">
        <v>28.951181182576818</v>
      </c>
    </row>
    <row r="26" spans="1:22" ht="11.25" customHeight="1">
      <c r="A26" s="31"/>
      <c r="B26" s="278" t="s">
        <v>290</v>
      </c>
      <c r="C26" s="77">
        <v>21.626688315827849</v>
      </c>
      <c r="D26" s="77">
        <v>21.915069981636886</v>
      </c>
      <c r="E26" s="77">
        <v>24.339995143634145</v>
      </c>
      <c r="F26" s="77">
        <v>25.764068436646948</v>
      </c>
      <c r="G26" s="77">
        <v>26.540349120985319</v>
      </c>
      <c r="H26" s="77">
        <v>28.145350726426393</v>
      </c>
      <c r="I26" s="77">
        <v>28.237623745935363</v>
      </c>
      <c r="J26" s="77">
        <v>28.952064042505203</v>
      </c>
      <c r="K26" s="77">
        <v>31.376402702148138</v>
      </c>
      <c r="L26" s="77">
        <v>31.392131100159471</v>
      </c>
      <c r="M26" s="77">
        <v>31.735223900000001</v>
      </c>
      <c r="N26" s="77">
        <v>31.821993502843998</v>
      </c>
      <c r="O26" s="77">
        <v>32.021352493685526</v>
      </c>
      <c r="P26" s="77">
        <v>32.844417893004611</v>
      </c>
      <c r="Q26" s="77">
        <v>32.331988228748166</v>
      </c>
      <c r="R26" s="77">
        <v>31.869206319157012</v>
      </c>
      <c r="S26" s="77">
        <v>29.059902963548158</v>
      </c>
      <c r="T26" s="77">
        <v>28.274762694352674</v>
      </c>
      <c r="U26" s="77">
        <v>28.035372308255091</v>
      </c>
      <c r="V26" s="77">
        <v>29.970317157187992</v>
      </c>
    </row>
    <row r="27" spans="1:22" ht="11.25" customHeight="1">
      <c r="A27" s="31"/>
      <c r="B27" s="277" t="s">
        <v>62</v>
      </c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76"/>
      <c r="U27" s="76"/>
      <c r="V27" s="76"/>
    </row>
    <row r="28" spans="1:22" ht="11.25" customHeight="1">
      <c r="A28" s="31"/>
      <c r="B28" s="277" t="s">
        <v>247</v>
      </c>
      <c r="C28" s="76">
        <v>11.723888336482297</v>
      </c>
      <c r="D28" s="76">
        <v>11.684903121780673</v>
      </c>
      <c r="E28" s="76">
        <v>12.47728537899043</v>
      </c>
      <c r="F28" s="76">
        <v>13.499482598149646</v>
      </c>
      <c r="G28" s="76">
        <v>13.430451190523629</v>
      </c>
      <c r="H28" s="76">
        <v>14.621823236662102</v>
      </c>
      <c r="I28" s="76">
        <v>14.59981188994211</v>
      </c>
      <c r="J28" s="76">
        <v>15.688245352351457</v>
      </c>
      <c r="K28" s="76">
        <v>17.141573563532514</v>
      </c>
      <c r="L28" s="76">
        <v>16.712410727676474</v>
      </c>
      <c r="M28" s="76">
        <v>16.396836499999999</v>
      </c>
      <c r="N28" s="76">
        <v>15.899573034810111</v>
      </c>
      <c r="O28" s="76">
        <v>15.762466603837062</v>
      </c>
      <c r="P28" s="76">
        <v>15.664318675356226</v>
      </c>
      <c r="Q28" s="76">
        <v>15.888376682949762</v>
      </c>
      <c r="R28" s="76">
        <v>16.903632429818472</v>
      </c>
      <c r="S28" s="76">
        <v>14.532837007852187</v>
      </c>
      <c r="T28" s="76">
        <v>14.421986776979717</v>
      </c>
      <c r="U28" s="76">
        <v>15.16264046830047</v>
      </c>
      <c r="V28" s="76">
        <v>15.507160030817039</v>
      </c>
    </row>
    <row r="29" spans="1:22" ht="11.25" customHeight="1">
      <c r="A29" s="31"/>
      <c r="B29" s="278" t="s">
        <v>289</v>
      </c>
      <c r="C29" s="77">
        <v>11.683501050263278</v>
      </c>
      <c r="D29" s="77">
        <v>11.480998457025136</v>
      </c>
      <c r="E29" s="77">
        <v>12.517748759186661</v>
      </c>
      <c r="F29" s="77">
        <v>13.709365109586807</v>
      </c>
      <c r="G29" s="77">
        <v>13.281827082001966</v>
      </c>
      <c r="H29" s="77">
        <v>14.148058824198367</v>
      </c>
      <c r="I29" s="77">
        <v>14.498915842229252</v>
      </c>
      <c r="J29" s="77">
        <v>15.395401609186649</v>
      </c>
      <c r="K29" s="77">
        <v>16.948245924635255</v>
      </c>
      <c r="L29" s="77">
        <v>16.6134635545998</v>
      </c>
      <c r="M29" s="77">
        <v>15.7885478</v>
      </c>
      <c r="N29" s="77">
        <v>15.757150831487079</v>
      </c>
      <c r="O29" s="77">
        <v>15.674710339146772</v>
      </c>
      <c r="P29" s="77">
        <v>15.691706377282328</v>
      </c>
      <c r="Q29" s="77">
        <v>15.843038303374183</v>
      </c>
      <c r="R29" s="77">
        <v>16.587524993319569</v>
      </c>
      <c r="S29" s="77">
        <v>14.107741065940104</v>
      </c>
      <c r="T29" s="77">
        <v>14.398940082746281</v>
      </c>
      <c r="U29" s="77">
        <v>14.938114663013558</v>
      </c>
      <c r="V29" s="77">
        <v>15.041684982044334</v>
      </c>
    </row>
    <row r="30" spans="1:22" ht="11.25" customHeight="1">
      <c r="A30" s="31"/>
      <c r="B30" s="278" t="s">
        <v>290</v>
      </c>
      <c r="C30" s="77">
        <v>11.765098504173338</v>
      </c>
      <c r="D30" s="77">
        <v>11.893499697473789</v>
      </c>
      <c r="E30" s="77">
        <v>12.435818537315917</v>
      </c>
      <c r="F30" s="77">
        <v>13.284593371994674</v>
      </c>
      <c r="G30" s="77">
        <v>13.584305639609894</v>
      </c>
      <c r="H30" s="77">
        <v>15.114762101758316</v>
      </c>
      <c r="I30" s="77">
        <v>14.705694381693085</v>
      </c>
      <c r="J30" s="77">
        <v>15.992311881866753</v>
      </c>
      <c r="K30" s="77">
        <v>17.343600808682432</v>
      </c>
      <c r="L30" s="77">
        <v>16.816516476131333</v>
      </c>
      <c r="M30" s="77">
        <v>17.0409632</v>
      </c>
      <c r="N30" s="77">
        <v>16.050468888252315</v>
      </c>
      <c r="O30" s="77">
        <v>15.855315463660615</v>
      </c>
      <c r="P30" s="77">
        <v>15.63544635030236</v>
      </c>
      <c r="Q30" s="77">
        <v>15.937972859485606</v>
      </c>
      <c r="R30" s="77">
        <v>17.24757734103579</v>
      </c>
      <c r="S30" s="77">
        <v>14.985363002280861</v>
      </c>
      <c r="T30" s="77">
        <v>14.447239198942111</v>
      </c>
      <c r="U30" s="77">
        <v>15.406417313460185</v>
      </c>
      <c r="V30" s="77">
        <v>16.006691700466423</v>
      </c>
    </row>
    <row r="31" spans="1:22" ht="11.25" customHeight="1">
      <c r="A31" s="31"/>
      <c r="B31" s="277" t="s">
        <v>63</v>
      </c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</row>
    <row r="32" spans="1:22" ht="11.25" customHeight="1">
      <c r="A32" s="31"/>
      <c r="B32" s="277" t="s">
        <v>247</v>
      </c>
      <c r="C32" s="76">
        <v>11.558693712178913</v>
      </c>
      <c r="D32" s="76">
        <v>10.996976910160525</v>
      </c>
      <c r="E32" s="76">
        <v>10.523275850845849</v>
      </c>
      <c r="F32" s="76">
        <v>10.044727183203646</v>
      </c>
      <c r="G32" s="76">
        <v>11.406064021488126</v>
      </c>
      <c r="H32" s="76">
        <v>11.484522284231915</v>
      </c>
      <c r="I32" s="76">
        <v>12.97412282330378</v>
      </c>
      <c r="J32" s="76">
        <v>13.299542090636104</v>
      </c>
      <c r="K32" s="76">
        <v>14.216788353878131</v>
      </c>
      <c r="L32" s="76">
        <v>13.770672966391059</v>
      </c>
      <c r="M32" s="76">
        <v>13.985043599999999</v>
      </c>
      <c r="N32" s="76">
        <v>13.832518122679396</v>
      </c>
      <c r="O32" s="76">
        <v>13.191827952525014</v>
      </c>
      <c r="P32" s="76">
        <v>13.083856902035627</v>
      </c>
      <c r="Q32" s="76">
        <v>12.95014705573406</v>
      </c>
      <c r="R32" s="76">
        <v>14.521461925807261</v>
      </c>
      <c r="S32" s="76">
        <v>12.103419495785968</v>
      </c>
      <c r="T32" s="76">
        <v>10.223584555749055</v>
      </c>
      <c r="U32" s="76">
        <v>11.870221395395506</v>
      </c>
      <c r="V32" s="76">
        <v>11.984378117838242</v>
      </c>
    </row>
    <row r="33" spans="1:22" ht="11.25" customHeight="1">
      <c r="A33" s="31"/>
      <c r="B33" s="278" t="s">
        <v>289</v>
      </c>
      <c r="C33" s="77">
        <v>12.138796488772906</v>
      </c>
      <c r="D33" s="77">
        <v>11.236922206318262</v>
      </c>
      <c r="E33" s="77">
        <v>10.836483151297898</v>
      </c>
      <c r="F33" s="77">
        <v>10.215633530669777</v>
      </c>
      <c r="G33" s="77">
        <v>11.514586766888467</v>
      </c>
      <c r="H33" s="77">
        <v>11.42140655549543</v>
      </c>
      <c r="I33" s="77">
        <v>13.352461152934831</v>
      </c>
      <c r="J33" s="77">
        <v>13.896010227475536</v>
      </c>
      <c r="K33" s="77">
        <v>14.305145089571699</v>
      </c>
      <c r="L33" s="77">
        <v>13.962935512171068</v>
      </c>
      <c r="M33" s="77">
        <v>13.94941</v>
      </c>
      <c r="N33" s="77">
        <v>13.667190781303242</v>
      </c>
      <c r="O33" s="77">
        <v>13.09050220178932</v>
      </c>
      <c r="P33" s="77">
        <v>13.154194160482001</v>
      </c>
      <c r="Q33" s="77">
        <v>12.996010081131228</v>
      </c>
      <c r="R33" s="77">
        <v>14.058058334142945</v>
      </c>
      <c r="S33" s="77">
        <v>12.111594432290548</v>
      </c>
      <c r="T33" s="77">
        <v>10.187213227315537</v>
      </c>
      <c r="U33" s="77">
        <v>11.858009185032556</v>
      </c>
      <c r="V33" s="77">
        <v>11.909160162419807</v>
      </c>
    </row>
    <row r="34" spans="1:22" ht="11.25" customHeight="1">
      <c r="A34" s="31"/>
      <c r="B34" s="278" t="s">
        <v>290</v>
      </c>
      <c r="C34" s="77">
        <v>11.019469166750056</v>
      </c>
      <c r="D34" s="77">
        <v>10.768299863278386</v>
      </c>
      <c r="E34" s="77">
        <v>10.231625345742115</v>
      </c>
      <c r="F34" s="77">
        <v>9.8823959821564884</v>
      </c>
      <c r="G34" s="77">
        <v>11.304288949157115</v>
      </c>
      <c r="H34" s="77">
        <v>11.54380909545857</v>
      </c>
      <c r="I34" s="77">
        <v>12.607618159328386</v>
      </c>
      <c r="J34" s="77">
        <v>12.730669112980724</v>
      </c>
      <c r="K34" s="77">
        <v>14.132420580290303</v>
      </c>
      <c r="L34" s="77">
        <v>13.587923737311227</v>
      </c>
      <c r="M34" s="77">
        <v>14.0193341</v>
      </c>
      <c r="N34" s="77">
        <v>13.993490983942799</v>
      </c>
      <c r="O34" s="77">
        <v>13.290811150728281</v>
      </c>
      <c r="P34" s="77">
        <v>13.014556481796271</v>
      </c>
      <c r="Q34" s="77">
        <v>12.904515988990145</v>
      </c>
      <c r="R34" s="77">
        <v>14.985022779402177</v>
      </c>
      <c r="S34" s="77">
        <v>12.095086161975765</v>
      </c>
      <c r="T34" s="77">
        <v>10.260848368067117</v>
      </c>
      <c r="U34" s="77">
        <v>11.882591678730504</v>
      </c>
      <c r="V34" s="77">
        <v>12.058802673009652</v>
      </c>
    </row>
    <row r="35" spans="1:22" ht="7.5" customHeight="1">
      <c r="A35" s="31"/>
      <c r="B35" s="279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</row>
    <row r="36" spans="1:22" ht="12" customHeight="1">
      <c r="A36" s="31"/>
      <c r="B36" s="277" t="s">
        <v>67</v>
      </c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</row>
    <row r="37" spans="1:22" ht="11.25" customHeight="1">
      <c r="A37" s="31"/>
      <c r="B37" s="72" t="s">
        <v>68</v>
      </c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</row>
    <row r="38" spans="1:22" ht="11.25" customHeight="1">
      <c r="A38" s="31"/>
      <c r="B38" s="277" t="s">
        <v>247</v>
      </c>
      <c r="C38" s="76">
        <v>12.875610225326792</v>
      </c>
      <c r="D38" s="76">
        <v>10.28055064696931</v>
      </c>
      <c r="E38" s="76">
        <v>10.333543408241189</v>
      </c>
      <c r="F38" s="76">
        <v>10.369195430776008</v>
      </c>
      <c r="G38" s="76">
        <v>8.9976822865578043</v>
      </c>
      <c r="H38" s="76">
        <v>10.784810517228154</v>
      </c>
      <c r="I38" s="76">
        <v>10.29607513693565</v>
      </c>
      <c r="J38" s="76">
        <v>11.461143034919038</v>
      </c>
      <c r="K38" s="76">
        <v>13.079656673654435</v>
      </c>
      <c r="L38" s="76">
        <v>12.585592894275447</v>
      </c>
      <c r="M38" s="76">
        <v>11.7466711</v>
      </c>
      <c r="N38" s="76">
        <v>12.736653215298579</v>
      </c>
      <c r="O38" s="76">
        <v>12.856952544159121</v>
      </c>
      <c r="P38" s="76">
        <v>13.22423901419956</v>
      </c>
      <c r="Q38" s="76">
        <v>13.060034772552996</v>
      </c>
      <c r="R38" s="76">
        <v>11.711001432176015</v>
      </c>
      <c r="S38" s="76">
        <v>12.556317844325893</v>
      </c>
      <c r="T38" s="76">
        <v>11.402000986329076</v>
      </c>
      <c r="U38" s="76">
        <v>10.381766923609762</v>
      </c>
      <c r="V38" s="76">
        <v>10.165983632910129</v>
      </c>
    </row>
    <row r="39" spans="1:22" ht="11.25" customHeight="1">
      <c r="A39" s="31"/>
      <c r="B39" s="278" t="s">
        <v>289</v>
      </c>
      <c r="C39" s="77">
        <v>12.797467967044826</v>
      </c>
      <c r="D39" s="77">
        <v>11.53891088320534</v>
      </c>
      <c r="E39" s="77">
        <v>10.858571456826036</v>
      </c>
      <c r="F39" s="77">
        <v>10.302958714283026</v>
      </c>
      <c r="G39" s="77">
        <v>9.2222803709129142</v>
      </c>
      <c r="H39" s="77">
        <v>11.459293578143798</v>
      </c>
      <c r="I39" s="77">
        <v>10.071213340681791</v>
      </c>
      <c r="J39" s="77">
        <v>11.890983560514554</v>
      </c>
      <c r="K39" s="77">
        <v>14.764175264169735</v>
      </c>
      <c r="L39" s="77">
        <v>13.135308168974783</v>
      </c>
      <c r="M39" s="77">
        <v>11.2043514</v>
      </c>
      <c r="N39" s="77">
        <v>13.052140257350311</v>
      </c>
      <c r="O39" s="77">
        <v>13.605985476077883</v>
      </c>
      <c r="P39" s="77">
        <v>13.770320111882659</v>
      </c>
      <c r="Q39" s="77">
        <v>13.838009300626027</v>
      </c>
      <c r="R39" s="77">
        <v>12.561666830583397</v>
      </c>
      <c r="S39" s="77">
        <v>13.976181583508648</v>
      </c>
      <c r="T39" s="77">
        <v>12.340996558528079</v>
      </c>
      <c r="U39" s="77">
        <v>10.747868210121732</v>
      </c>
      <c r="V39" s="77">
        <v>10.478399888792229</v>
      </c>
    </row>
    <row r="40" spans="1:22" ht="11.25" customHeight="1">
      <c r="A40" s="31"/>
      <c r="B40" s="278" t="s">
        <v>290</v>
      </c>
      <c r="C40" s="77">
        <v>12.948597994822803</v>
      </c>
      <c r="D40" s="77">
        <v>9.062309980472671</v>
      </c>
      <c r="E40" s="77">
        <v>9.8454628956460795</v>
      </c>
      <c r="F40" s="77">
        <v>10.435489131944053</v>
      </c>
      <c r="G40" s="77">
        <v>8.7857727512335213</v>
      </c>
      <c r="H40" s="77">
        <v>10.14904009762431</v>
      </c>
      <c r="I40" s="77">
        <v>10.509309384524988</v>
      </c>
      <c r="J40" s="77">
        <v>11.054405788408559</v>
      </c>
      <c r="K40" s="77">
        <v>11.454425932700316</v>
      </c>
      <c r="L40" s="77">
        <v>12.050161927848132</v>
      </c>
      <c r="M40" s="77">
        <v>12.258827699999999</v>
      </c>
      <c r="N40" s="77">
        <v>12.429790795038588</v>
      </c>
      <c r="O40" s="77">
        <v>12.086645438805881</v>
      </c>
      <c r="P40" s="77">
        <v>12.681690978312607</v>
      </c>
      <c r="Q40" s="77">
        <v>12.257551937973897</v>
      </c>
      <c r="R40" s="77">
        <v>10.85510825602201</v>
      </c>
      <c r="S40" s="77">
        <v>11.133679475069785</v>
      </c>
      <c r="T40" s="77">
        <v>10.367553737775546</v>
      </c>
      <c r="U40" s="77">
        <v>10.008906916835583</v>
      </c>
      <c r="V40" s="77">
        <v>9.8409479267187745</v>
      </c>
    </row>
    <row r="41" spans="1:22" ht="11.25" customHeight="1">
      <c r="A41" s="31"/>
      <c r="B41" s="72" t="s">
        <v>69</v>
      </c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</row>
    <row r="42" spans="1:22" ht="11.25" customHeight="1">
      <c r="A42" s="31"/>
      <c r="B42" s="277" t="s">
        <v>247</v>
      </c>
      <c r="C42" s="76">
        <v>14.969810289992907</v>
      </c>
      <c r="D42" s="76">
        <v>14.605488219023483</v>
      </c>
      <c r="E42" s="76">
        <v>16.299155222746741</v>
      </c>
      <c r="F42" s="76">
        <v>17.771957341150589</v>
      </c>
      <c r="G42" s="76">
        <v>17.573638894493499</v>
      </c>
      <c r="H42" s="76">
        <v>18.736894794153418</v>
      </c>
      <c r="I42" s="76">
        <v>18.305094484225037</v>
      </c>
      <c r="J42" s="76">
        <v>20.112360845999895</v>
      </c>
      <c r="K42" s="76">
        <v>19.574395965720129</v>
      </c>
      <c r="L42" s="76">
        <v>21.16935381211211</v>
      </c>
      <c r="M42" s="76">
        <v>22.520216999999999</v>
      </c>
      <c r="N42" s="76">
        <v>20.328040237965133</v>
      </c>
      <c r="O42" s="76">
        <v>19.619536846762994</v>
      </c>
      <c r="P42" s="76">
        <v>19.767864040736907</v>
      </c>
      <c r="Q42" s="76">
        <v>21.099574984394817</v>
      </c>
      <c r="R42" s="76">
        <v>24.458813265733195</v>
      </c>
      <c r="S42" s="76">
        <v>20.249858655013824</v>
      </c>
      <c r="T42" s="76">
        <v>17.349164352356183</v>
      </c>
      <c r="U42" s="76">
        <v>18.894140975280369</v>
      </c>
      <c r="V42" s="76">
        <v>19.954134941685211</v>
      </c>
    </row>
    <row r="43" spans="1:22" ht="11.25" customHeight="1">
      <c r="A43" s="31"/>
      <c r="B43" s="278" t="s">
        <v>289</v>
      </c>
      <c r="C43" s="77">
        <v>15.188525379993855</v>
      </c>
      <c r="D43" s="77">
        <v>14.89385424218503</v>
      </c>
      <c r="E43" s="77">
        <v>16.512687791638996</v>
      </c>
      <c r="F43" s="77">
        <v>17.172647512661147</v>
      </c>
      <c r="G43" s="77">
        <v>16.560871054151221</v>
      </c>
      <c r="H43" s="77">
        <v>18.567492944628956</v>
      </c>
      <c r="I43" s="77">
        <v>17.765435610504099</v>
      </c>
      <c r="J43" s="77">
        <v>19.902271108329394</v>
      </c>
      <c r="K43" s="77">
        <v>19.207216520107341</v>
      </c>
      <c r="L43" s="77">
        <v>19.863670710731647</v>
      </c>
      <c r="M43" s="77">
        <v>21.646053899999998</v>
      </c>
      <c r="N43" s="77">
        <v>19.777164799160779</v>
      </c>
      <c r="O43" s="77">
        <v>18.849177431734521</v>
      </c>
      <c r="P43" s="77">
        <v>18.746902584082083</v>
      </c>
      <c r="Q43" s="77">
        <v>20.412341201150632</v>
      </c>
      <c r="R43" s="77">
        <v>23.76124222792761</v>
      </c>
      <c r="S43" s="77">
        <v>20.34424900925605</v>
      </c>
      <c r="T43" s="77">
        <v>17.768952339581659</v>
      </c>
      <c r="U43" s="77">
        <v>18.541156394662448</v>
      </c>
      <c r="V43" s="77">
        <v>20.223640544236424</v>
      </c>
    </row>
    <row r="44" spans="1:22" ht="11.25" customHeight="1">
      <c r="A44" s="31"/>
      <c r="B44" s="278" t="s">
        <v>290</v>
      </c>
      <c r="C44" s="77">
        <v>14.731402738810651</v>
      </c>
      <c r="D44" s="77">
        <v>14.302765218195654</v>
      </c>
      <c r="E44" s="77">
        <v>16.0719187964044</v>
      </c>
      <c r="F44" s="77">
        <v>18.352201644641202</v>
      </c>
      <c r="G44" s="77">
        <v>18.623610502305489</v>
      </c>
      <c r="H44" s="77">
        <v>18.902225694254373</v>
      </c>
      <c r="I44" s="77">
        <v>18.852069543849456</v>
      </c>
      <c r="J44" s="77">
        <v>20.324627488437699</v>
      </c>
      <c r="K44" s="77">
        <v>19.956161052964642</v>
      </c>
      <c r="L44" s="77">
        <v>22.543506727979405</v>
      </c>
      <c r="M44" s="77">
        <v>23.438831199999999</v>
      </c>
      <c r="N44" s="77">
        <v>20.916714062519073</v>
      </c>
      <c r="O44" s="77">
        <v>20.434769452383712</v>
      </c>
      <c r="P44" s="77">
        <v>20.836907914571722</v>
      </c>
      <c r="Q44" s="77">
        <v>21.805917194872023</v>
      </c>
      <c r="R44" s="77">
        <v>25.191718423288137</v>
      </c>
      <c r="S44" s="77">
        <v>20.149779768355526</v>
      </c>
      <c r="T44" s="77">
        <v>16.901390659515197</v>
      </c>
      <c r="U44" s="77">
        <v>19.25653690527928</v>
      </c>
      <c r="V44" s="77">
        <v>19.655788472073464</v>
      </c>
    </row>
    <row r="45" spans="1:22" ht="11.25" customHeight="1">
      <c r="A45" s="31"/>
      <c r="B45" s="72" t="s">
        <v>70</v>
      </c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76"/>
      <c r="U45" s="76"/>
      <c r="V45" s="76"/>
    </row>
    <row r="46" spans="1:22" ht="11.25" customHeight="1">
      <c r="A46" s="31"/>
      <c r="B46" s="277" t="s">
        <v>247</v>
      </c>
      <c r="C46" s="76">
        <v>11.374904315190195</v>
      </c>
      <c r="D46" s="76">
        <v>6.8589388111537213</v>
      </c>
      <c r="E46" s="76">
        <v>8.4944409816887507</v>
      </c>
      <c r="F46" s="76">
        <v>8.0490990748644133</v>
      </c>
      <c r="G46" s="76">
        <v>9.7708114107973412</v>
      </c>
      <c r="H46" s="76">
        <v>10.847286732158658</v>
      </c>
      <c r="I46" s="76">
        <v>9.6783447770875561</v>
      </c>
      <c r="J46" s="76">
        <v>9.5846307134748692</v>
      </c>
      <c r="K46" s="76">
        <v>11.791376128918895</v>
      </c>
      <c r="L46" s="76">
        <v>12.848739367193469</v>
      </c>
      <c r="M46" s="76">
        <v>12.543676899999999</v>
      </c>
      <c r="N46" s="76">
        <v>12.753150691199567</v>
      </c>
      <c r="O46" s="76">
        <v>10.726853762456729</v>
      </c>
      <c r="P46" s="76">
        <v>12.715452417696488</v>
      </c>
      <c r="Q46" s="76">
        <v>12.449440994382586</v>
      </c>
      <c r="R46" s="76">
        <v>14.371811323493684</v>
      </c>
      <c r="S46" s="76">
        <v>11.44551360599808</v>
      </c>
      <c r="T46" s="76">
        <v>9.6302668781111951</v>
      </c>
      <c r="U46" s="76">
        <v>11.328609256509024</v>
      </c>
      <c r="V46" s="76">
        <v>11.133369190893045</v>
      </c>
    </row>
    <row r="47" spans="1:22" ht="11.25" customHeight="1">
      <c r="A47" s="31"/>
      <c r="B47" s="278" t="s">
        <v>289</v>
      </c>
      <c r="C47" s="77">
        <v>11.312385997849074</v>
      </c>
      <c r="D47" s="77">
        <v>6.8857626645690422</v>
      </c>
      <c r="E47" s="77">
        <v>9.9850723225412672</v>
      </c>
      <c r="F47" s="77">
        <v>8.4296015334691052</v>
      </c>
      <c r="G47" s="77">
        <v>10.203711496055888</v>
      </c>
      <c r="H47" s="77">
        <v>9.8864237025201316</v>
      </c>
      <c r="I47" s="77">
        <v>9.9944292593815938</v>
      </c>
      <c r="J47" s="77">
        <v>9.9665526707713674</v>
      </c>
      <c r="K47" s="77">
        <v>12.495639653265114</v>
      </c>
      <c r="L47" s="77">
        <v>13.0911580214386</v>
      </c>
      <c r="M47" s="77">
        <v>11.742712300000001</v>
      </c>
      <c r="N47" s="77">
        <v>11.800890687090671</v>
      </c>
      <c r="O47" s="77">
        <v>9.7222927058681847</v>
      </c>
      <c r="P47" s="77">
        <v>11.838973051163959</v>
      </c>
      <c r="Q47" s="77">
        <v>11.800298838504583</v>
      </c>
      <c r="R47" s="77">
        <v>14.648092711245141</v>
      </c>
      <c r="S47" s="77">
        <v>10.353107443811</v>
      </c>
      <c r="T47" s="77">
        <v>8.636361168312888</v>
      </c>
      <c r="U47" s="77">
        <v>11.152351087121728</v>
      </c>
      <c r="V47" s="77">
        <v>11.33074144683661</v>
      </c>
    </row>
    <row r="48" spans="1:22" ht="11.25" customHeight="1">
      <c r="A48" s="31"/>
      <c r="B48" s="278" t="s">
        <v>290</v>
      </c>
      <c r="C48" s="77">
        <v>11.434516881852911</v>
      </c>
      <c r="D48" s="77">
        <v>6.8317651231244811</v>
      </c>
      <c r="E48" s="77">
        <v>7.119021797573537</v>
      </c>
      <c r="F48" s="77">
        <v>7.6536029360306319</v>
      </c>
      <c r="G48" s="77">
        <v>9.3374186172429177</v>
      </c>
      <c r="H48" s="77">
        <v>11.865559549080665</v>
      </c>
      <c r="I48" s="77">
        <v>9.3493880408063692</v>
      </c>
      <c r="J48" s="77">
        <v>9.169977567131399</v>
      </c>
      <c r="K48" s="77">
        <v>11.051396086542738</v>
      </c>
      <c r="L48" s="77">
        <v>12.59680112028548</v>
      </c>
      <c r="M48" s="77">
        <v>13.4142983</v>
      </c>
      <c r="N48" s="77">
        <v>13.760082183186118</v>
      </c>
      <c r="O48" s="77">
        <v>11.832520749413632</v>
      </c>
      <c r="P48" s="77">
        <v>13.65389675685458</v>
      </c>
      <c r="Q48" s="77">
        <v>13.163579449071056</v>
      </c>
      <c r="R48" s="77">
        <v>14.071313489906141</v>
      </c>
      <c r="S48" s="77">
        <v>12.569225780479139</v>
      </c>
      <c r="T48" s="77">
        <v>10.702574595798433</v>
      </c>
      <c r="U48" s="77">
        <v>11.51338153706665</v>
      </c>
      <c r="V48" s="77">
        <v>10.934118403524712</v>
      </c>
    </row>
    <row r="49" spans="1:22" ht="11.25" customHeight="1">
      <c r="A49" s="31"/>
      <c r="B49" s="72" t="s">
        <v>71</v>
      </c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</row>
    <row r="50" spans="1:22" ht="11.25" customHeight="1">
      <c r="A50" s="31"/>
      <c r="B50" s="277" t="s">
        <v>247</v>
      </c>
      <c r="C50" s="76">
        <v>24.475241779105957</v>
      </c>
      <c r="D50" s="76">
        <v>26.561824198437982</v>
      </c>
      <c r="E50" s="76">
        <v>26.154587975994204</v>
      </c>
      <c r="F50" s="76">
        <v>26.837539960039479</v>
      </c>
      <c r="G50" s="76">
        <v>29.219780420354731</v>
      </c>
      <c r="H50" s="76">
        <v>28.709482147676795</v>
      </c>
      <c r="I50" s="76">
        <v>29.853443361195808</v>
      </c>
      <c r="J50" s="76">
        <v>30.830696439115247</v>
      </c>
      <c r="K50" s="76">
        <v>33.863098715092086</v>
      </c>
      <c r="L50" s="76">
        <v>33.273082456226838</v>
      </c>
      <c r="M50" s="76">
        <v>32.7548788</v>
      </c>
      <c r="N50" s="76">
        <v>33.819081593289731</v>
      </c>
      <c r="O50" s="76">
        <v>31.567868296665331</v>
      </c>
      <c r="P50" s="76">
        <v>32.559002728925321</v>
      </c>
      <c r="Q50" s="76">
        <v>32.172943045017092</v>
      </c>
      <c r="R50" s="76">
        <v>33.191120544490651</v>
      </c>
      <c r="S50" s="76">
        <v>30.23326084528339</v>
      </c>
      <c r="T50" s="76">
        <v>29.554940504684136</v>
      </c>
      <c r="U50" s="76">
        <v>30.602214789358513</v>
      </c>
      <c r="V50" s="76">
        <v>29.821605462512064</v>
      </c>
    </row>
    <row r="51" spans="1:22" ht="11.25" customHeight="1">
      <c r="A51" s="31"/>
      <c r="B51" s="278" t="s">
        <v>289</v>
      </c>
      <c r="C51" s="77">
        <v>24.631095053356784</v>
      </c>
      <c r="D51" s="77">
        <v>26.368262477697861</v>
      </c>
      <c r="E51" s="77">
        <v>27.249143036234987</v>
      </c>
      <c r="F51" s="77">
        <v>27.821379447535122</v>
      </c>
      <c r="G51" s="77">
        <v>29.979608039724891</v>
      </c>
      <c r="H51" s="77">
        <v>29.7935327874</v>
      </c>
      <c r="I51" s="77">
        <v>30.581530800265067</v>
      </c>
      <c r="J51" s="77">
        <v>30.93592038806845</v>
      </c>
      <c r="K51" s="77">
        <v>32.719233603536757</v>
      </c>
      <c r="L51" s="77">
        <v>33.088378039100157</v>
      </c>
      <c r="M51" s="77">
        <v>32.029670400000001</v>
      </c>
      <c r="N51" s="77">
        <v>34.30187565219866</v>
      </c>
      <c r="O51" s="77">
        <v>32.074929657713277</v>
      </c>
      <c r="P51" s="77">
        <v>32.914402505040307</v>
      </c>
      <c r="Q51" s="77">
        <v>32.323763124372014</v>
      </c>
      <c r="R51" s="77">
        <v>33.919525449718883</v>
      </c>
      <c r="S51" s="77">
        <v>29.816912287218738</v>
      </c>
      <c r="T51" s="77">
        <v>30.463195408269154</v>
      </c>
      <c r="U51" s="77">
        <v>32.092378432001759</v>
      </c>
      <c r="V51" s="77">
        <v>29.066682655671006</v>
      </c>
    </row>
    <row r="52" spans="1:22" ht="11.25" customHeight="1">
      <c r="A52" s="31"/>
      <c r="B52" s="278" t="s">
        <v>290</v>
      </c>
      <c r="C52" s="77">
        <v>24.320287433133974</v>
      </c>
      <c r="D52" s="77">
        <v>26.754250433215255</v>
      </c>
      <c r="E52" s="77">
        <v>25.079449799131083</v>
      </c>
      <c r="F52" s="77">
        <v>25.847863510210466</v>
      </c>
      <c r="G52" s="77">
        <v>28.426696167310666</v>
      </c>
      <c r="H52" s="77">
        <v>27.546547202314308</v>
      </c>
      <c r="I52" s="77">
        <v>29.084634137977094</v>
      </c>
      <c r="J52" s="77">
        <v>30.723990227940099</v>
      </c>
      <c r="K52" s="77">
        <v>35.075075127007018</v>
      </c>
      <c r="L52" s="77">
        <v>33.465532822905061</v>
      </c>
      <c r="M52" s="77">
        <v>33.491717199999997</v>
      </c>
      <c r="N52" s="77">
        <v>33.332920385794324</v>
      </c>
      <c r="O52" s="77">
        <v>31.040871705107829</v>
      </c>
      <c r="P52" s="77">
        <v>32.198586248347517</v>
      </c>
      <c r="Q52" s="77">
        <v>32.009573163942484</v>
      </c>
      <c r="R52" s="77">
        <v>32.42628621449785</v>
      </c>
      <c r="S52" s="77">
        <v>30.660516077266067</v>
      </c>
      <c r="T52" s="77">
        <v>28.605412993560464</v>
      </c>
      <c r="U52" s="77">
        <v>29.019428568465717</v>
      </c>
      <c r="V52" s="77">
        <v>30.628950035161029</v>
      </c>
    </row>
    <row r="53" spans="1:22" ht="11.25" customHeight="1">
      <c r="A53" s="31"/>
      <c r="B53" s="72" t="s">
        <v>250</v>
      </c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76"/>
      <c r="U53" s="76"/>
      <c r="V53" s="76"/>
    </row>
    <row r="54" spans="1:22" ht="11.25" customHeight="1">
      <c r="A54" s="31"/>
      <c r="B54" s="277" t="s">
        <v>247</v>
      </c>
      <c r="C54" s="76">
        <v>8.3798020195570793</v>
      </c>
      <c r="D54" s="76">
        <v>8.6344502627789286</v>
      </c>
      <c r="E54" s="76">
        <v>7.6711958114633383</v>
      </c>
      <c r="F54" s="76">
        <v>9.5369716301095853</v>
      </c>
      <c r="G54" s="76">
        <v>8.8080454755272672</v>
      </c>
      <c r="H54" s="76">
        <v>9.2669656765656772</v>
      </c>
      <c r="I54" s="76">
        <v>10.582740056984088</v>
      </c>
      <c r="J54" s="76">
        <v>9.744757888556931</v>
      </c>
      <c r="K54" s="76">
        <v>11.660436727049625</v>
      </c>
      <c r="L54" s="76">
        <v>11.16218262212125</v>
      </c>
      <c r="M54" s="76">
        <v>10.093553</v>
      </c>
      <c r="N54" s="76">
        <v>10.713025562914446</v>
      </c>
      <c r="O54" s="76">
        <v>11.148169062318559</v>
      </c>
      <c r="P54" s="76">
        <v>8.969915779725488</v>
      </c>
      <c r="Q54" s="76">
        <v>11.101349137727608</v>
      </c>
      <c r="R54" s="76">
        <v>11.431168683276494</v>
      </c>
      <c r="S54" s="76">
        <v>11.025517918042137</v>
      </c>
      <c r="T54" s="76">
        <v>11.037065367690468</v>
      </c>
      <c r="U54" s="76">
        <v>10.645433128132538</v>
      </c>
      <c r="V54" s="76">
        <v>13.418112932562792</v>
      </c>
    </row>
    <row r="55" spans="1:22" ht="11.25" customHeight="1">
      <c r="A55" s="31"/>
      <c r="B55" s="278" t="s">
        <v>289</v>
      </c>
      <c r="C55" s="77">
        <v>7.7013342835070571</v>
      </c>
      <c r="D55" s="77">
        <v>8.5679126243692689</v>
      </c>
      <c r="E55" s="77">
        <v>7.4567417333456758</v>
      </c>
      <c r="F55" s="77">
        <v>10.088247113445046</v>
      </c>
      <c r="G55" s="77">
        <v>8.7615054041108067</v>
      </c>
      <c r="H55" s="77">
        <v>8.465326732770766</v>
      </c>
      <c r="I55" s="77">
        <v>9.8096505804981025</v>
      </c>
      <c r="J55" s="77">
        <v>9.7254847870324923</v>
      </c>
      <c r="K55" s="77">
        <v>10.856162125402689</v>
      </c>
      <c r="L55" s="77">
        <v>11.066925390469976</v>
      </c>
      <c r="M55" s="77">
        <v>10.088318900000001</v>
      </c>
      <c r="N55" s="77">
        <v>10.664218855572026</v>
      </c>
      <c r="O55" s="77">
        <v>11.439075238382205</v>
      </c>
      <c r="P55" s="77">
        <v>9.3978665454970542</v>
      </c>
      <c r="Q55" s="77">
        <v>11.943895331490019</v>
      </c>
      <c r="R55" s="77">
        <v>12.591229988954179</v>
      </c>
      <c r="S55" s="77">
        <v>11.099718996163491</v>
      </c>
      <c r="T55" s="77">
        <v>10.37584058693982</v>
      </c>
      <c r="U55" s="77">
        <v>10.158345503933031</v>
      </c>
      <c r="V55" s="77">
        <v>13.162230680492115</v>
      </c>
    </row>
    <row r="56" spans="1:22" ht="11.25" customHeight="1">
      <c r="A56" s="31"/>
      <c r="B56" s="278" t="s">
        <v>290</v>
      </c>
      <c r="C56" s="77">
        <v>9.0802159425328988</v>
      </c>
      <c r="D56" s="77">
        <v>8.7004788985075407</v>
      </c>
      <c r="E56" s="77">
        <v>7.9019506004234197</v>
      </c>
      <c r="F56" s="77">
        <v>8.9686736130937952</v>
      </c>
      <c r="G56" s="77">
        <v>8.8568328540037466</v>
      </c>
      <c r="H56" s="77">
        <v>10.132594399956888</v>
      </c>
      <c r="I56" s="77">
        <v>11.405256782687804</v>
      </c>
      <c r="J56" s="77">
        <v>9.765324730494001</v>
      </c>
      <c r="K56" s="77">
        <v>12.522929446280493</v>
      </c>
      <c r="L56" s="77">
        <v>11.26522187540998</v>
      </c>
      <c r="M56" s="77">
        <v>10.0992014</v>
      </c>
      <c r="N56" s="77">
        <v>10.765425766816254</v>
      </c>
      <c r="O56" s="77">
        <v>10.82192029716683</v>
      </c>
      <c r="P56" s="77">
        <v>8.5051951338129292</v>
      </c>
      <c r="Q56" s="77">
        <v>10.175498767149072</v>
      </c>
      <c r="R56" s="77">
        <v>10.062440799018255</v>
      </c>
      <c r="S56" s="77">
        <v>10.944730066182675</v>
      </c>
      <c r="T56" s="77">
        <v>11.762264847640596</v>
      </c>
      <c r="U56" s="77">
        <v>11.178034322505411</v>
      </c>
      <c r="V56" s="77">
        <v>13.698786399758436</v>
      </c>
    </row>
    <row r="57" spans="1:22" ht="11.25" customHeight="1">
      <c r="A57" s="31"/>
      <c r="B57" s="72" t="s">
        <v>73</v>
      </c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</row>
    <row r="58" spans="1:22" ht="11.25" customHeight="1">
      <c r="A58" s="31"/>
      <c r="B58" s="277" t="s">
        <v>247</v>
      </c>
      <c r="C58" s="76">
        <v>6.5158501525810637</v>
      </c>
      <c r="D58" s="76">
        <v>7.7319694462615995</v>
      </c>
      <c r="E58" s="76">
        <v>8.7531991984544355</v>
      </c>
      <c r="F58" s="76">
        <v>7.9527619803049472</v>
      </c>
      <c r="G58" s="76">
        <v>7.9903798979371929</v>
      </c>
      <c r="H58" s="76">
        <v>10.329097223694912</v>
      </c>
      <c r="I58" s="76">
        <v>11.857270228704749</v>
      </c>
      <c r="J58" s="76">
        <v>13.310478129195769</v>
      </c>
      <c r="K58" s="76">
        <v>12.823592032002399</v>
      </c>
      <c r="L58" s="76">
        <v>11.307123338492413</v>
      </c>
      <c r="M58" s="76">
        <v>11.932457400000001</v>
      </c>
      <c r="N58" s="76">
        <v>11.34989957010596</v>
      </c>
      <c r="O58" s="76">
        <v>11.547732430913509</v>
      </c>
      <c r="P58" s="76">
        <v>9.6007761583447344</v>
      </c>
      <c r="Q58" s="76">
        <v>9.7695476121161384</v>
      </c>
      <c r="R58" s="76">
        <v>11.736329681747481</v>
      </c>
      <c r="S58" s="76">
        <v>10.008063741464882</v>
      </c>
      <c r="T58" s="76">
        <v>11.419137215471894</v>
      </c>
      <c r="U58" s="76">
        <v>11.520071386011928</v>
      </c>
      <c r="V58" s="76">
        <v>11.84716597358409</v>
      </c>
    </row>
    <row r="59" spans="1:22" ht="11.25" customHeight="1">
      <c r="A59" s="31"/>
      <c r="B59" s="278" t="s">
        <v>289</v>
      </c>
      <c r="C59" s="77">
        <v>6.7918594603107136</v>
      </c>
      <c r="D59" s="77">
        <v>7.9648317996040792</v>
      </c>
      <c r="E59" s="77">
        <v>8.4408149326482942</v>
      </c>
      <c r="F59" s="77">
        <v>8.1242429550050517</v>
      </c>
      <c r="G59" s="77">
        <v>7.93506446024778</v>
      </c>
      <c r="H59" s="77">
        <v>10.258096658389595</v>
      </c>
      <c r="I59" s="77">
        <v>11.625532422976585</v>
      </c>
      <c r="J59" s="77">
        <v>13.555979550657169</v>
      </c>
      <c r="K59" s="77">
        <v>13.458670206169476</v>
      </c>
      <c r="L59" s="77">
        <v>11.92126942401589</v>
      </c>
      <c r="M59" s="77">
        <v>12.585444000000001</v>
      </c>
      <c r="N59" s="77">
        <v>11.555578061098602</v>
      </c>
      <c r="O59" s="77">
        <v>11.348408450028373</v>
      </c>
      <c r="P59" s="77">
        <v>9.3185257679083566</v>
      </c>
      <c r="Q59" s="77">
        <v>9.8689137339312474</v>
      </c>
      <c r="R59" s="77">
        <v>11.140040912220464</v>
      </c>
      <c r="S59" s="77">
        <v>9.2968245894671657</v>
      </c>
      <c r="T59" s="77">
        <v>10.939963240058244</v>
      </c>
      <c r="U59" s="77">
        <v>11.539206778363923</v>
      </c>
      <c r="V59" s="77">
        <v>11.953939808685288</v>
      </c>
    </row>
    <row r="60" spans="1:22" ht="11.25" customHeight="1">
      <c r="A60" s="31"/>
      <c r="B60" s="278" t="s">
        <v>290</v>
      </c>
      <c r="C60" s="77">
        <v>6.2439151002661299</v>
      </c>
      <c r="D60" s="77">
        <v>7.4964654468889753</v>
      </c>
      <c r="E60" s="77">
        <v>9.0779320769826519</v>
      </c>
      <c r="F60" s="77">
        <v>7.773071871650183</v>
      </c>
      <c r="G60" s="77">
        <v>8.0468798509234851</v>
      </c>
      <c r="H60" s="77">
        <v>10.400929419957695</v>
      </c>
      <c r="I60" s="77">
        <v>12.088654467128675</v>
      </c>
      <c r="J60" s="77">
        <v>13.053794350984029</v>
      </c>
      <c r="K60" s="77">
        <v>12.150496977491967</v>
      </c>
      <c r="L60" s="77">
        <v>10.671189815721641</v>
      </c>
      <c r="M60" s="77">
        <v>11.2286573</v>
      </c>
      <c r="N60" s="77">
        <v>11.131626395083089</v>
      </c>
      <c r="O60" s="77">
        <v>11.763708628718367</v>
      </c>
      <c r="P60" s="77">
        <v>9.9062133099876171</v>
      </c>
      <c r="Q60" s="77">
        <v>9.6600062617611346</v>
      </c>
      <c r="R60" s="77">
        <v>12.417145148214969</v>
      </c>
      <c r="S60" s="77">
        <v>10.773843544670372</v>
      </c>
      <c r="T60" s="77">
        <v>11.947951373859873</v>
      </c>
      <c r="U60" s="77">
        <v>11.499229252520976</v>
      </c>
      <c r="V60" s="77">
        <v>11.735506553439354</v>
      </c>
    </row>
    <row r="61" spans="1:22" ht="12" customHeight="1" thickBot="1">
      <c r="A61" s="31"/>
      <c r="B61" s="491"/>
      <c r="C61" s="418"/>
      <c r="D61" s="418"/>
      <c r="E61" s="418"/>
      <c r="F61" s="418"/>
      <c r="G61" s="418"/>
      <c r="H61" s="418"/>
      <c r="I61" s="418"/>
      <c r="J61" s="418"/>
      <c r="K61" s="418"/>
      <c r="L61" s="418"/>
      <c r="M61" s="418"/>
      <c r="N61" s="418"/>
      <c r="O61" s="419"/>
      <c r="P61" s="419"/>
      <c r="Q61" s="419"/>
      <c r="R61" s="419"/>
      <c r="S61" s="419"/>
      <c r="T61" s="419"/>
      <c r="U61" s="419"/>
      <c r="V61" s="419"/>
    </row>
    <row r="62" spans="1:22" ht="11.25" customHeight="1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5"/>
      <c r="M62" s="35"/>
      <c r="R62" s="255"/>
      <c r="S62" s="255"/>
      <c r="T62" s="255"/>
      <c r="U62" s="255"/>
      <c r="V62" s="255" t="s">
        <v>54</v>
      </c>
    </row>
    <row r="63" spans="1:22" ht="10.5" customHeight="1" thickBot="1">
      <c r="A63" s="31"/>
      <c r="B63" s="492"/>
      <c r="C63" s="492"/>
      <c r="D63" s="492"/>
      <c r="E63" s="492"/>
      <c r="F63" s="31"/>
      <c r="G63" s="31"/>
      <c r="H63" s="31"/>
      <c r="I63" s="31"/>
      <c r="J63" s="31"/>
      <c r="K63" s="31"/>
      <c r="L63" s="493"/>
      <c r="M63" s="493"/>
      <c r="N63" s="493"/>
    </row>
    <row r="64" spans="1:22" ht="36.75" customHeight="1" thickBot="1">
      <c r="A64" s="31"/>
      <c r="B64" s="486" t="s">
        <v>487</v>
      </c>
      <c r="C64" s="486">
        <v>2004</v>
      </c>
      <c r="D64" s="486">
        <v>2005</v>
      </c>
      <c r="E64" s="486">
        <v>2006</v>
      </c>
      <c r="F64" s="486">
        <v>2007</v>
      </c>
      <c r="G64" s="486">
        <v>2008</v>
      </c>
      <c r="H64" s="486">
        <v>2009</v>
      </c>
      <c r="I64" s="486">
        <v>2010</v>
      </c>
      <c r="J64" s="486">
        <v>2011</v>
      </c>
      <c r="K64" s="486">
        <v>2012</v>
      </c>
      <c r="L64" s="486">
        <v>2013</v>
      </c>
      <c r="M64" s="486">
        <v>2014</v>
      </c>
      <c r="N64" s="486">
        <v>2015</v>
      </c>
      <c r="O64" s="486">
        <v>2016</v>
      </c>
      <c r="P64" s="486">
        <v>2017</v>
      </c>
      <c r="Q64" s="486">
        <v>2018</v>
      </c>
      <c r="R64" s="486">
        <v>2019</v>
      </c>
      <c r="S64" s="486">
        <v>2020</v>
      </c>
      <c r="T64" s="486">
        <v>2021</v>
      </c>
      <c r="U64" s="486">
        <v>2022</v>
      </c>
      <c r="V64" s="486">
        <v>2023</v>
      </c>
    </row>
    <row r="65" spans="1:22" ht="11.25" customHeight="1">
      <c r="A65" s="31"/>
      <c r="B65" s="282"/>
      <c r="C65" s="38"/>
      <c r="D65" s="38"/>
      <c r="E65" s="38"/>
      <c r="F65" s="38"/>
      <c r="G65" s="38"/>
      <c r="H65" s="38"/>
      <c r="I65" s="38"/>
      <c r="J65" s="38"/>
      <c r="K65" s="36"/>
      <c r="L65" s="36"/>
      <c r="M65" s="36"/>
      <c r="N65" s="36"/>
    </row>
    <row r="66" spans="1:22" ht="11.25" customHeight="1">
      <c r="A66" s="31"/>
      <c r="B66" s="72" t="s">
        <v>427</v>
      </c>
      <c r="C66" s="34"/>
      <c r="D66" s="34"/>
      <c r="E66" s="34"/>
      <c r="F66" s="34"/>
      <c r="G66" s="34"/>
      <c r="H66" s="34"/>
      <c r="I66" s="34"/>
      <c r="J66" s="34"/>
      <c r="K66" s="34"/>
      <c r="L66" s="34"/>
      <c r="M66" s="34"/>
      <c r="N66" s="34"/>
    </row>
    <row r="67" spans="1:22" ht="11.25" customHeight="1">
      <c r="A67" s="31"/>
      <c r="B67" s="277" t="s">
        <v>247</v>
      </c>
      <c r="C67" s="76" t="s">
        <v>49</v>
      </c>
      <c r="D67" s="76" t="s">
        <v>49</v>
      </c>
      <c r="E67" s="76" t="s">
        <v>49</v>
      </c>
      <c r="F67" s="76">
        <v>30.827441739526634</v>
      </c>
      <c r="G67" s="76">
        <v>31.612491341720851</v>
      </c>
      <c r="H67" s="76">
        <v>34.646690824348113</v>
      </c>
      <c r="I67" s="76">
        <v>36.415497005725506</v>
      </c>
      <c r="J67" s="76">
        <v>35.455804263740433</v>
      </c>
      <c r="K67" s="76">
        <v>35.661219705880661</v>
      </c>
      <c r="L67" s="76">
        <v>38.764312409893428</v>
      </c>
      <c r="M67" s="76">
        <v>40.189405100000002</v>
      </c>
      <c r="N67" s="76">
        <v>39.464016842822673</v>
      </c>
      <c r="O67" s="76">
        <v>38.368235884056126</v>
      </c>
      <c r="P67" s="76">
        <v>36.853940643493416</v>
      </c>
      <c r="Q67" s="76">
        <v>37.538103178021878</v>
      </c>
      <c r="R67" s="76">
        <v>38.80994884826697</v>
      </c>
      <c r="S67" s="76">
        <v>31.680593014287044</v>
      </c>
      <c r="T67" s="76">
        <v>31.814586652604909</v>
      </c>
      <c r="U67" s="76">
        <v>32.182498147883997</v>
      </c>
      <c r="V67" s="76">
        <v>34.258959683391588</v>
      </c>
    </row>
    <row r="68" spans="1:22" ht="11.25" customHeight="1">
      <c r="A68" s="31"/>
      <c r="B68" s="278" t="s">
        <v>289</v>
      </c>
      <c r="C68" s="77" t="s">
        <v>49</v>
      </c>
      <c r="D68" s="77" t="s">
        <v>49</v>
      </c>
      <c r="E68" s="77" t="s">
        <v>49</v>
      </c>
      <c r="F68" s="77">
        <v>29.568224128426728</v>
      </c>
      <c r="G68" s="77">
        <v>30.733513356947924</v>
      </c>
      <c r="H68" s="77">
        <v>31.708947150608768</v>
      </c>
      <c r="I68" s="77">
        <v>34.808449509758205</v>
      </c>
      <c r="J68" s="77">
        <v>34.13361386457926</v>
      </c>
      <c r="K68" s="77">
        <v>33.780944881507615</v>
      </c>
      <c r="L68" s="77">
        <v>37.503736898005762</v>
      </c>
      <c r="M68" s="77">
        <v>39.604596600000001</v>
      </c>
      <c r="N68" s="77">
        <v>36.266011471891858</v>
      </c>
      <c r="O68" s="77">
        <v>37.634897227446018</v>
      </c>
      <c r="P68" s="77">
        <v>36.691143028926824</v>
      </c>
      <c r="Q68" s="77">
        <v>35.197870653322688</v>
      </c>
      <c r="R68" s="77">
        <v>38.033225604275948</v>
      </c>
      <c r="S68" s="77">
        <v>31.960854537230361</v>
      </c>
      <c r="T68" s="77">
        <v>30.774836320544541</v>
      </c>
      <c r="U68" s="77">
        <v>29.64330148995613</v>
      </c>
      <c r="V68" s="77">
        <v>33.752366239766047</v>
      </c>
    </row>
    <row r="69" spans="1:22" ht="11.25" customHeight="1">
      <c r="A69" s="31"/>
      <c r="B69" s="278" t="s">
        <v>290</v>
      </c>
      <c r="C69" s="77" t="s">
        <v>49</v>
      </c>
      <c r="D69" s="77" t="s">
        <v>49</v>
      </c>
      <c r="E69" s="77" t="s">
        <v>49</v>
      </c>
      <c r="F69" s="77">
        <v>32.113224082852312</v>
      </c>
      <c r="G69" s="77">
        <v>32.592734072037054</v>
      </c>
      <c r="H69" s="77">
        <v>37.790505627507414</v>
      </c>
      <c r="I69" s="77">
        <v>38.088272393434941</v>
      </c>
      <c r="J69" s="77">
        <v>36.804481909591438</v>
      </c>
      <c r="K69" s="77">
        <v>37.634415259010403</v>
      </c>
      <c r="L69" s="77">
        <v>40.040359336930329</v>
      </c>
      <c r="M69" s="77">
        <v>40.804361399999998</v>
      </c>
      <c r="N69" s="77">
        <v>42.991982825339186</v>
      </c>
      <c r="O69" s="77">
        <v>39.151175620513797</v>
      </c>
      <c r="P69" s="77">
        <v>37.030828175036916</v>
      </c>
      <c r="Q69" s="77">
        <v>40.000234656979238</v>
      </c>
      <c r="R69" s="77">
        <v>39.652624193061889</v>
      </c>
      <c r="S69" s="77">
        <v>31.369096894244823</v>
      </c>
      <c r="T69" s="77">
        <v>32.941679803059245</v>
      </c>
      <c r="U69" s="77">
        <v>35.009672733329978</v>
      </c>
      <c r="V69" s="77">
        <v>34.820112458024454</v>
      </c>
    </row>
    <row r="70" spans="1:22" ht="11.25" customHeight="1">
      <c r="A70" s="31"/>
      <c r="B70" s="72" t="s">
        <v>74</v>
      </c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</row>
    <row r="71" spans="1:22" ht="11.25" customHeight="1">
      <c r="A71" s="31"/>
      <c r="B71" s="277" t="s">
        <v>247</v>
      </c>
      <c r="C71" s="76">
        <v>10.953381447546224</v>
      </c>
      <c r="D71" s="76">
        <v>9.520819327552676</v>
      </c>
      <c r="E71" s="76">
        <v>10.831073798638068</v>
      </c>
      <c r="F71" s="76">
        <v>12.568577032292447</v>
      </c>
      <c r="G71" s="76">
        <v>11.665486591409206</v>
      </c>
      <c r="H71" s="76">
        <v>14.499570148562968</v>
      </c>
      <c r="I71" s="76">
        <v>12.906640390705029</v>
      </c>
      <c r="J71" s="76">
        <v>15.683274229281924</v>
      </c>
      <c r="K71" s="76">
        <v>15.394797998967755</v>
      </c>
      <c r="L71" s="76">
        <v>16.059286151604983</v>
      </c>
      <c r="M71" s="76">
        <v>15.9658745</v>
      </c>
      <c r="N71" s="76">
        <v>13.489068161355341</v>
      </c>
      <c r="O71" s="76">
        <v>13.615677448498845</v>
      </c>
      <c r="P71" s="76">
        <v>13.915514010997008</v>
      </c>
      <c r="Q71" s="76">
        <v>16.014964272447617</v>
      </c>
      <c r="R71" s="76">
        <v>16.282371736383272</v>
      </c>
      <c r="S71" s="76">
        <v>11.04295871322714</v>
      </c>
      <c r="T71" s="76">
        <v>12.40040720693646</v>
      </c>
      <c r="U71" s="76">
        <v>13.057600186561725</v>
      </c>
      <c r="V71" s="76">
        <v>15.434775860716849</v>
      </c>
    </row>
    <row r="72" spans="1:22" ht="11.25" customHeight="1">
      <c r="A72" s="31"/>
      <c r="B72" s="278" t="s">
        <v>289</v>
      </c>
      <c r="C72" s="77">
        <v>11.722740431027956</v>
      </c>
      <c r="D72" s="77">
        <v>9.8506959804215484</v>
      </c>
      <c r="E72" s="77">
        <v>11.112335604655325</v>
      </c>
      <c r="F72" s="77">
        <v>12.857779821293166</v>
      </c>
      <c r="G72" s="77">
        <v>11.479720893418317</v>
      </c>
      <c r="H72" s="77">
        <v>14.043290296816071</v>
      </c>
      <c r="I72" s="77">
        <v>13.642460707872091</v>
      </c>
      <c r="J72" s="77">
        <v>15.896435695749163</v>
      </c>
      <c r="K72" s="77">
        <v>15.912747694532719</v>
      </c>
      <c r="L72" s="77">
        <v>16.27383264203085</v>
      </c>
      <c r="M72" s="77">
        <v>15.4718254</v>
      </c>
      <c r="N72" s="77">
        <v>13.559971613669294</v>
      </c>
      <c r="O72" s="77">
        <v>13.665794374472657</v>
      </c>
      <c r="P72" s="77">
        <v>14.711048223388177</v>
      </c>
      <c r="Q72" s="77">
        <v>16.088588511297406</v>
      </c>
      <c r="R72" s="77">
        <v>15.292702897179273</v>
      </c>
      <c r="S72" s="77">
        <v>10.822892464490986</v>
      </c>
      <c r="T72" s="77">
        <v>12.371892621266019</v>
      </c>
      <c r="U72" s="77">
        <v>13.691982063998772</v>
      </c>
      <c r="V72" s="77">
        <v>14.480380313899365</v>
      </c>
    </row>
    <row r="73" spans="1:22" ht="11.25" customHeight="1">
      <c r="A73" s="31"/>
      <c r="B73" s="278" t="s">
        <v>290</v>
      </c>
      <c r="C73" s="77">
        <v>10.168184123398742</v>
      </c>
      <c r="D73" s="77">
        <v>9.1839699743845529</v>
      </c>
      <c r="E73" s="77">
        <v>10.547214356015417</v>
      </c>
      <c r="F73" s="77">
        <v>12.277406637190378</v>
      </c>
      <c r="G73" s="77">
        <v>11.860146334292466</v>
      </c>
      <c r="H73" s="77">
        <v>14.964600431009808</v>
      </c>
      <c r="I73" s="77">
        <v>12.152940939771709</v>
      </c>
      <c r="J73" s="77">
        <v>15.466631060454558</v>
      </c>
      <c r="K73" s="77">
        <v>14.883905155887053</v>
      </c>
      <c r="L73" s="77">
        <v>15.84111774912143</v>
      </c>
      <c r="M73" s="77">
        <v>16.476115400000001</v>
      </c>
      <c r="N73" s="77">
        <v>13.415933902965666</v>
      </c>
      <c r="O73" s="77">
        <v>13.563545522398638</v>
      </c>
      <c r="P73" s="77">
        <v>13.082307248242982</v>
      </c>
      <c r="Q73" s="77">
        <v>15.933801457879046</v>
      </c>
      <c r="R73" s="77">
        <v>17.3354990429102</v>
      </c>
      <c r="S73" s="77">
        <v>11.279637368488869</v>
      </c>
      <c r="T73" s="77">
        <v>12.43219012949943</v>
      </c>
      <c r="U73" s="77">
        <v>12.381832985015375</v>
      </c>
      <c r="V73" s="77">
        <v>16.440781942373111</v>
      </c>
    </row>
    <row r="74" spans="1:22" ht="11.25" customHeight="1">
      <c r="A74" s="31"/>
      <c r="B74" s="72" t="s">
        <v>75</v>
      </c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</row>
    <row r="75" spans="1:22" ht="11.25" customHeight="1">
      <c r="A75" s="31"/>
      <c r="B75" s="277" t="s">
        <v>247</v>
      </c>
      <c r="C75" s="76">
        <v>8.0176452248862322</v>
      </c>
      <c r="D75" s="76">
        <v>8.466397310316303</v>
      </c>
      <c r="E75" s="76">
        <v>8.0448390557400593</v>
      </c>
      <c r="F75" s="76">
        <v>10.489821572343054</v>
      </c>
      <c r="G75" s="76">
        <v>9.4323389358458307</v>
      </c>
      <c r="H75" s="76">
        <v>8.7379435815234654</v>
      </c>
      <c r="I75" s="76">
        <v>10.32629754860471</v>
      </c>
      <c r="J75" s="76">
        <v>10.999830406505449</v>
      </c>
      <c r="K75" s="76">
        <v>10.839580828513215</v>
      </c>
      <c r="L75" s="76">
        <v>13.436049410510261</v>
      </c>
      <c r="M75" s="76">
        <v>10.0454936</v>
      </c>
      <c r="N75" s="76">
        <v>11.571541106024302</v>
      </c>
      <c r="O75" s="76">
        <v>10.335015875312035</v>
      </c>
      <c r="P75" s="76">
        <v>10.732064973581865</v>
      </c>
      <c r="Q75" s="76">
        <v>10.490664131572569</v>
      </c>
      <c r="R75" s="76">
        <v>9.5409637907161713</v>
      </c>
      <c r="S75" s="76">
        <v>8.0064505148524194</v>
      </c>
      <c r="T75" s="76">
        <v>7.7802205032099003</v>
      </c>
      <c r="U75" s="76">
        <v>9.4190753199174697</v>
      </c>
      <c r="V75" s="76">
        <v>11.220233249023361</v>
      </c>
    </row>
    <row r="76" spans="1:22" ht="11.25" customHeight="1">
      <c r="A76" s="31"/>
      <c r="B76" s="278" t="s">
        <v>289</v>
      </c>
      <c r="C76" s="77">
        <v>7.3243342345462166</v>
      </c>
      <c r="D76" s="77">
        <v>8.205389250365247</v>
      </c>
      <c r="E76" s="77">
        <v>7.2492508082697196</v>
      </c>
      <c r="F76" s="77">
        <v>9.7905668150503473</v>
      </c>
      <c r="G76" s="77">
        <v>8.711198909822313</v>
      </c>
      <c r="H76" s="77">
        <v>8.0348053590171897</v>
      </c>
      <c r="I76" s="77">
        <v>9.4154402719914057</v>
      </c>
      <c r="J76" s="77">
        <v>10.280106009575578</v>
      </c>
      <c r="K76" s="77">
        <v>9.6763001674429656</v>
      </c>
      <c r="L76" s="77">
        <v>12.57844319212699</v>
      </c>
      <c r="M76" s="77">
        <v>9.1303860500000003</v>
      </c>
      <c r="N76" s="77">
        <v>11.266216614702545</v>
      </c>
      <c r="O76" s="77">
        <v>9.6877349272815394</v>
      </c>
      <c r="P76" s="77">
        <v>10.791464356054876</v>
      </c>
      <c r="Q76" s="77">
        <v>9.8525288224780745</v>
      </c>
      <c r="R76" s="77">
        <v>8.3821144881797487</v>
      </c>
      <c r="S76" s="77">
        <v>7.5288983424668992</v>
      </c>
      <c r="T76" s="77">
        <v>7.8428219213609163</v>
      </c>
      <c r="U76" s="77">
        <v>9.4477039196361083</v>
      </c>
      <c r="V76" s="77">
        <v>10.740185832092413</v>
      </c>
    </row>
    <row r="77" spans="1:22" ht="11.25" customHeight="1">
      <c r="A77" s="31"/>
      <c r="B77" s="278" t="s">
        <v>290</v>
      </c>
      <c r="C77" s="77">
        <v>8.7266231063069846</v>
      </c>
      <c r="D77" s="77">
        <v>8.7364387228962421</v>
      </c>
      <c r="E77" s="77">
        <v>8.8758683097842077</v>
      </c>
      <c r="F77" s="77">
        <v>11.20811273442631</v>
      </c>
      <c r="G77" s="77">
        <v>10.178098955762387</v>
      </c>
      <c r="H77" s="77">
        <v>9.4589823312876877</v>
      </c>
      <c r="I77" s="77">
        <v>11.306809155933321</v>
      </c>
      <c r="J77" s="77">
        <v>11.807417742898412</v>
      </c>
      <c r="K77" s="77">
        <v>12.149790996589866</v>
      </c>
      <c r="L77" s="77">
        <v>14.374027619406613</v>
      </c>
      <c r="M77" s="77">
        <v>11.0573476</v>
      </c>
      <c r="N77" s="77">
        <v>11.908437025982286</v>
      </c>
      <c r="O77" s="77">
        <v>11.047644841142047</v>
      </c>
      <c r="P77" s="77">
        <v>10.668850454353858</v>
      </c>
      <c r="Q77" s="77">
        <v>11.185101574036572</v>
      </c>
      <c r="R77" s="77">
        <v>10.857031134660746</v>
      </c>
      <c r="S77" s="77">
        <v>8.5365848939013684</v>
      </c>
      <c r="T77" s="77">
        <v>7.7094779382234222</v>
      </c>
      <c r="U77" s="77">
        <v>9.387953730777463</v>
      </c>
      <c r="V77" s="77">
        <v>11.737626420015236</v>
      </c>
    </row>
    <row r="78" spans="1:22" ht="11.25" customHeight="1">
      <c r="A78" s="31"/>
      <c r="B78" s="72" t="s">
        <v>76</v>
      </c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</row>
    <row r="79" spans="1:22" ht="11.25" customHeight="1">
      <c r="A79" s="31"/>
      <c r="B79" s="277" t="s">
        <v>247</v>
      </c>
      <c r="C79" s="76">
        <v>6.8162224416028607</v>
      </c>
      <c r="D79" s="76">
        <v>6.6189444993741491</v>
      </c>
      <c r="E79" s="76">
        <v>6.5354813685107347</v>
      </c>
      <c r="F79" s="76">
        <v>9.7514597861542072</v>
      </c>
      <c r="G79" s="76">
        <v>8.1742241339925208</v>
      </c>
      <c r="H79" s="76">
        <v>9.3056488612507717</v>
      </c>
      <c r="I79" s="76">
        <v>10.431884382171184</v>
      </c>
      <c r="J79" s="76">
        <v>11.084170496963171</v>
      </c>
      <c r="K79" s="76">
        <v>13.501284028316698</v>
      </c>
      <c r="L79" s="76">
        <v>13.625260975093545</v>
      </c>
      <c r="M79" s="76">
        <v>13.3038837</v>
      </c>
      <c r="N79" s="76">
        <v>12.491334804873299</v>
      </c>
      <c r="O79" s="76">
        <v>11.742507651730708</v>
      </c>
      <c r="P79" s="76">
        <v>12.293674527573454</v>
      </c>
      <c r="Q79" s="76">
        <v>11.318891847578474</v>
      </c>
      <c r="R79" s="76">
        <v>11.018353006297456</v>
      </c>
      <c r="S79" s="76">
        <v>12.760978772284668</v>
      </c>
      <c r="T79" s="76">
        <v>9.8800461928158771</v>
      </c>
      <c r="U79" s="76">
        <v>9.269188787489977</v>
      </c>
      <c r="V79" s="76">
        <v>11.914618078773183</v>
      </c>
    </row>
    <row r="80" spans="1:22" ht="11.25" customHeight="1">
      <c r="A80" s="31"/>
      <c r="B80" s="278" t="s">
        <v>289</v>
      </c>
      <c r="C80" s="77">
        <v>7.3439403809019073</v>
      </c>
      <c r="D80" s="77">
        <v>6.5815805147089694</v>
      </c>
      <c r="E80" s="77">
        <v>6.398891854310147</v>
      </c>
      <c r="F80" s="77">
        <v>10.293934001379299</v>
      </c>
      <c r="G80" s="77">
        <v>7.833790471006961</v>
      </c>
      <c r="H80" s="77">
        <v>9.5854442957244199</v>
      </c>
      <c r="I80" s="77">
        <v>10.992150017982654</v>
      </c>
      <c r="J80" s="77">
        <v>11.654600078745357</v>
      </c>
      <c r="K80" s="77">
        <v>14.040385827128091</v>
      </c>
      <c r="L80" s="77">
        <v>14.255085812272275</v>
      </c>
      <c r="M80" s="77">
        <v>12.801827899999999</v>
      </c>
      <c r="N80" s="77">
        <v>12.423321224399016</v>
      </c>
      <c r="O80" s="77">
        <v>12.132873894122731</v>
      </c>
      <c r="P80" s="77">
        <v>12.17009467627075</v>
      </c>
      <c r="Q80" s="77">
        <v>11.507989979155827</v>
      </c>
      <c r="R80" s="77">
        <v>10.311909296174584</v>
      </c>
      <c r="S80" s="77">
        <v>11.941743602576057</v>
      </c>
      <c r="T80" s="77">
        <v>8.892112164389431</v>
      </c>
      <c r="U80" s="77">
        <v>9.0243754574669062</v>
      </c>
      <c r="V80" s="77">
        <v>11.929022159237656</v>
      </c>
    </row>
    <row r="81" spans="1:22" ht="11.25" customHeight="1">
      <c r="A81" s="31"/>
      <c r="B81" s="278" t="s">
        <v>290</v>
      </c>
      <c r="C81" s="77">
        <v>6.2862333835493844</v>
      </c>
      <c r="D81" s="77">
        <v>6.6573919182336088</v>
      </c>
      <c r="E81" s="77">
        <v>6.661235329825967</v>
      </c>
      <c r="F81" s="77">
        <v>9.2082053917052349</v>
      </c>
      <c r="G81" s="77">
        <v>8.5133549422756847</v>
      </c>
      <c r="H81" s="77">
        <v>9.0179414587675968</v>
      </c>
      <c r="I81" s="77">
        <v>9.8401504968062081</v>
      </c>
      <c r="J81" s="77">
        <v>10.50339492762968</v>
      </c>
      <c r="K81" s="77">
        <v>12.963199804163233</v>
      </c>
      <c r="L81" s="77">
        <v>12.965520165137058</v>
      </c>
      <c r="M81" s="77">
        <v>13.8177903</v>
      </c>
      <c r="N81" s="77">
        <v>12.563807782625796</v>
      </c>
      <c r="O81" s="77">
        <v>11.347298571995314</v>
      </c>
      <c r="P81" s="77">
        <v>12.422282669757653</v>
      </c>
      <c r="Q81" s="77">
        <v>11.118939269293094</v>
      </c>
      <c r="R81" s="77">
        <v>11.758527175441735</v>
      </c>
      <c r="S81" s="77">
        <v>13.595237795486575</v>
      </c>
      <c r="T81" s="77">
        <v>10.92289804925001</v>
      </c>
      <c r="U81" s="77">
        <v>9.5211330597723105</v>
      </c>
      <c r="V81" s="77">
        <v>11.89871053215612</v>
      </c>
    </row>
    <row r="82" spans="1:22" ht="11.25" customHeight="1">
      <c r="A82" s="31"/>
      <c r="B82" s="72" t="s">
        <v>77</v>
      </c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</row>
    <row r="83" spans="1:22" ht="11.25" customHeight="1">
      <c r="A83" s="31"/>
      <c r="B83" s="277" t="s">
        <v>247</v>
      </c>
      <c r="C83" s="76">
        <v>34.118333575459332</v>
      </c>
      <c r="D83" s="76">
        <v>30.805911030120718</v>
      </c>
      <c r="E83" s="76">
        <v>32.566218132710055</v>
      </c>
      <c r="F83" s="76">
        <v>32.866050518523771</v>
      </c>
      <c r="G83" s="76">
        <v>33.47464508315052</v>
      </c>
      <c r="H83" s="76">
        <v>37.952365504249819</v>
      </c>
      <c r="I83" s="76">
        <v>35.667147693769827</v>
      </c>
      <c r="J83" s="76">
        <v>38.009111613506548</v>
      </c>
      <c r="K83" s="76">
        <v>39.86032068872256</v>
      </c>
      <c r="L83" s="76">
        <v>40.900639846381551</v>
      </c>
      <c r="M83" s="76">
        <v>39.507685799999997</v>
      </c>
      <c r="N83" s="76">
        <v>39.987374778287524</v>
      </c>
      <c r="O83" s="76">
        <v>39.605476919419182</v>
      </c>
      <c r="P83" s="76">
        <v>39.482975256898683</v>
      </c>
      <c r="Q83" s="76">
        <v>40.88864491185835</v>
      </c>
      <c r="R83" s="76">
        <v>41.617207700979044</v>
      </c>
      <c r="S83" s="76">
        <v>33.304913348781454</v>
      </c>
      <c r="T83" s="76">
        <v>32.834284166166782</v>
      </c>
      <c r="U83" s="76">
        <v>32.625059633119953</v>
      </c>
      <c r="V83" s="76">
        <v>35.229208890656096</v>
      </c>
    </row>
    <row r="84" spans="1:22" ht="11.25" customHeight="1">
      <c r="A84" s="31"/>
      <c r="B84" s="278" t="s">
        <v>289</v>
      </c>
      <c r="C84" s="77">
        <v>34.172383537691275</v>
      </c>
      <c r="D84" s="77">
        <v>31.78029510744253</v>
      </c>
      <c r="E84" s="77">
        <v>32.703130604411477</v>
      </c>
      <c r="F84" s="77">
        <v>33.034271437278804</v>
      </c>
      <c r="G84" s="77">
        <v>32.981528991450723</v>
      </c>
      <c r="H84" s="77">
        <v>38.247456595268851</v>
      </c>
      <c r="I84" s="77">
        <v>37.180663724260953</v>
      </c>
      <c r="J84" s="77">
        <v>38.155614147504807</v>
      </c>
      <c r="K84" s="77">
        <v>40.17548454338673</v>
      </c>
      <c r="L84" s="77">
        <v>40.360886957320865</v>
      </c>
      <c r="M84" s="77">
        <v>40.287244899999997</v>
      </c>
      <c r="N84" s="77">
        <v>40.852393435005837</v>
      </c>
      <c r="O84" s="77">
        <v>39.494874613631843</v>
      </c>
      <c r="P84" s="77">
        <v>39.245565640313217</v>
      </c>
      <c r="Q84" s="77">
        <v>40.871425457885728</v>
      </c>
      <c r="R84" s="77">
        <v>42.141739129463616</v>
      </c>
      <c r="S84" s="77">
        <v>32.995376998917401</v>
      </c>
      <c r="T84" s="77">
        <v>33.463140098569525</v>
      </c>
      <c r="U84" s="77">
        <v>32.294151844080901</v>
      </c>
      <c r="V84" s="77">
        <v>35.424887696512272</v>
      </c>
    </row>
    <row r="85" spans="1:22" ht="11.25" customHeight="1">
      <c r="A85" s="31"/>
      <c r="B85" s="278" t="s">
        <v>290</v>
      </c>
      <c r="C85" s="77">
        <v>34.065824538525021</v>
      </c>
      <c r="D85" s="77">
        <v>29.810367940484657</v>
      </c>
      <c r="E85" s="77">
        <v>32.427411261947853</v>
      </c>
      <c r="F85" s="77">
        <v>32.692005296543904</v>
      </c>
      <c r="G85" s="77">
        <v>33.994370999676946</v>
      </c>
      <c r="H85" s="77">
        <v>37.648284684104816</v>
      </c>
      <c r="I85" s="77">
        <v>34.01565924539895</v>
      </c>
      <c r="J85" s="77">
        <v>37.849593779633096</v>
      </c>
      <c r="K85" s="77">
        <v>39.519024736559153</v>
      </c>
      <c r="L85" s="77">
        <v>41.481515767234242</v>
      </c>
      <c r="M85" s="77">
        <v>38.652873900000003</v>
      </c>
      <c r="N85" s="77">
        <v>39.031700936685489</v>
      </c>
      <c r="O85" s="77">
        <v>39.722544551024242</v>
      </c>
      <c r="P85" s="77">
        <v>39.747689477400804</v>
      </c>
      <c r="Q85" s="77">
        <v>40.908289437829595</v>
      </c>
      <c r="R85" s="77">
        <v>41.039773723576204</v>
      </c>
      <c r="S85" s="77">
        <v>33.639682094528418</v>
      </c>
      <c r="T85" s="77">
        <v>32.147316611184962</v>
      </c>
      <c r="U85" s="77">
        <v>32.975057955260851</v>
      </c>
      <c r="V85" s="77">
        <v>35.026532005824862</v>
      </c>
    </row>
    <row r="86" spans="1:22" ht="11.25" customHeight="1">
      <c r="A86" s="31"/>
      <c r="B86" s="72" t="s">
        <v>78</v>
      </c>
      <c r="C86" s="88"/>
      <c r="D86" s="88"/>
      <c r="E86" s="88"/>
      <c r="F86" s="88"/>
      <c r="G86" s="88"/>
      <c r="H86" s="88"/>
      <c r="I86" s="88"/>
      <c r="J86" s="88"/>
      <c r="K86" s="241"/>
      <c r="L86" s="241"/>
      <c r="M86" s="241"/>
      <c r="N86" s="241"/>
      <c r="O86" s="241"/>
      <c r="P86" s="241"/>
      <c r="Q86" s="241"/>
      <c r="R86" s="241"/>
      <c r="S86" s="241"/>
      <c r="T86" s="241"/>
      <c r="U86" s="241"/>
      <c r="V86" s="241"/>
    </row>
    <row r="87" spans="1:22" ht="11.25" customHeight="1">
      <c r="A87" s="31"/>
      <c r="B87" s="277" t="s">
        <v>247</v>
      </c>
      <c r="C87" s="76">
        <v>15.510336897305393</v>
      </c>
      <c r="D87" s="76">
        <v>15.88688015791627</v>
      </c>
      <c r="E87" s="76">
        <v>18.101101913082228</v>
      </c>
      <c r="F87" s="76">
        <v>17.291131832710562</v>
      </c>
      <c r="G87" s="76">
        <v>18.79804283062369</v>
      </c>
      <c r="H87" s="76">
        <v>17.303170036737601</v>
      </c>
      <c r="I87" s="76">
        <v>17.337733042685411</v>
      </c>
      <c r="J87" s="76">
        <v>18.935003204993357</v>
      </c>
      <c r="K87" s="76">
        <v>20.735113689270953</v>
      </c>
      <c r="L87" s="76">
        <v>19.178159365300353</v>
      </c>
      <c r="M87" s="76">
        <v>19.325741900000001</v>
      </c>
      <c r="N87" s="76">
        <v>17.539530991621163</v>
      </c>
      <c r="O87" s="76">
        <v>19.654344968778624</v>
      </c>
      <c r="P87" s="76">
        <v>17.720376309814444</v>
      </c>
      <c r="Q87" s="76">
        <v>16.863882908167295</v>
      </c>
      <c r="R87" s="76">
        <v>20.284517581532103</v>
      </c>
      <c r="S87" s="76">
        <v>17.219143377344192</v>
      </c>
      <c r="T87" s="76">
        <v>17.0461186888143</v>
      </c>
      <c r="U87" s="76">
        <v>18.307224710853404</v>
      </c>
      <c r="V87" s="76">
        <v>18.107512837188438</v>
      </c>
    </row>
    <row r="88" spans="1:22" ht="11.25" customHeight="1">
      <c r="A88" s="31"/>
      <c r="B88" s="278" t="s">
        <v>289</v>
      </c>
      <c r="C88" s="77">
        <v>16.177998502266387</v>
      </c>
      <c r="D88" s="77">
        <v>15.116128887149866</v>
      </c>
      <c r="E88" s="77">
        <v>18.007517468002302</v>
      </c>
      <c r="F88" s="77">
        <v>16.947270607850786</v>
      </c>
      <c r="G88" s="77">
        <v>18.482259102788493</v>
      </c>
      <c r="H88" s="77">
        <v>16.529321048373617</v>
      </c>
      <c r="I88" s="77">
        <v>17.767792596717509</v>
      </c>
      <c r="J88" s="77">
        <v>18.91650402962053</v>
      </c>
      <c r="K88" s="77">
        <v>20.722423930912797</v>
      </c>
      <c r="L88" s="77">
        <v>19.478304618917768</v>
      </c>
      <c r="M88" s="77">
        <v>17.763102400000001</v>
      </c>
      <c r="N88" s="77">
        <v>17.201990004774849</v>
      </c>
      <c r="O88" s="77">
        <v>20.107710134297292</v>
      </c>
      <c r="P88" s="77">
        <v>17.868519265833086</v>
      </c>
      <c r="Q88" s="77">
        <v>16.543768767867178</v>
      </c>
      <c r="R88" s="77">
        <v>20.131698302184823</v>
      </c>
      <c r="S88" s="77">
        <v>17.951294861519582</v>
      </c>
      <c r="T88" s="77">
        <v>17.581881122911099</v>
      </c>
      <c r="U88" s="77">
        <v>18.272845212411777</v>
      </c>
      <c r="V88" s="77">
        <v>17.23635942978644</v>
      </c>
    </row>
    <row r="89" spans="1:22" ht="11.25" customHeight="1">
      <c r="A89" s="31"/>
      <c r="B89" s="278" t="s">
        <v>290</v>
      </c>
      <c r="C89" s="77">
        <v>14.842286862368899</v>
      </c>
      <c r="D89" s="77">
        <v>16.645406419844715</v>
      </c>
      <c r="E89" s="77">
        <v>18.195045012489636</v>
      </c>
      <c r="F89" s="77">
        <v>17.645602658222835</v>
      </c>
      <c r="G89" s="77">
        <v>19.117517016772055</v>
      </c>
      <c r="H89" s="77">
        <v>18.100228604449502</v>
      </c>
      <c r="I89" s="77">
        <v>16.873638078077761</v>
      </c>
      <c r="J89" s="77">
        <v>18.954257644804997</v>
      </c>
      <c r="K89" s="77">
        <v>20.748555869380354</v>
      </c>
      <c r="L89" s="77">
        <v>18.863985571835585</v>
      </c>
      <c r="M89" s="77">
        <v>20.952324999999998</v>
      </c>
      <c r="N89" s="77">
        <v>17.892968133679439</v>
      </c>
      <c r="O89" s="77">
        <v>19.174432208370959</v>
      </c>
      <c r="P89" s="77">
        <v>17.566668735533689</v>
      </c>
      <c r="Q89" s="77">
        <v>17.2088393898247</v>
      </c>
      <c r="R89" s="77">
        <v>20.452473757901299</v>
      </c>
      <c r="S89" s="77">
        <v>16.423630310671744</v>
      </c>
      <c r="T89" s="77">
        <v>16.471326320526611</v>
      </c>
      <c r="U89" s="77">
        <v>18.344584180098924</v>
      </c>
      <c r="V89" s="77">
        <v>19.048722839483542</v>
      </c>
    </row>
    <row r="90" spans="1:22" ht="11.25" customHeight="1">
      <c r="A90" s="31"/>
      <c r="B90" s="72" t="s">
        <v>79</v>
      </c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</row>
    <row r="91" spans="1:22" ht="11.25" customHeight="1">
      <c r="A91" s="31"/>
      <c r="B91" s="277" t="s">
        <v>247</v>
      </c>
      <c r="C91" s="76">
        <v>17.366678277038904</v>
      </c>
      <c r="D91" s="76">
        <v>17.761814122089515</v>
      </c>
      <c r="E91" s="76">
        <v>18.04879527915411</v>
      </c>
      <c r="F91" s="76">
        <v>19.291714823356976</v>
      </c>
      <c r="G91" s="76">
        <v>20.228316570501747</v>
      </c>
      <c r="H91" s="76">
        <v>20.327738635373844</v>
      </c>
      <c r="I91" s="76">
        <v>21.096645342359782</v>
      </c>
      <c r="J91" s="76">
        <v>23.166456356555695</v>
      </c>
      <c r="K91" s="76">
        <v>24.678847772396853</v>
      </c>
      <c r="L91" s="76">
        <v>23.761656002811002</v>
      </c>
      <c r="M91" s="76">
        <v>27.081364099999998</v>
      </c>
      <c r="N91" s="76">
        <v>25.363226748493371</v>
      </c>
      <c r="O91" s="76">
        <v>26.653428245178777</v>
      </c>
      <c r="P91" s="76">
        <v>27.604588743821374</v>
      </c>
      <c r="Q91" s="76">
        <v>27.919738530017955</v>
      </c>
      <c r="R91" s="76">
        <v>27.267246123115729</v>
      </c>
      <c r="S91" s="76">
        <v>26.187571248587034</v>
      </c>
      <c r="T91" s="76">
        <v>26.9098774293813</v>
      </c>
      <c r="U91" s="76">
        <v>24.090872284888327</v>
      </c>
      <c r="V91" s="76">
        <v>25.511748923518596</v>
      </c>
    </row>
    <row r="92" spans="1:22" ht="11.25" customHeight="1">
      <c r="A92" s="31"/>
      <c r="B92" s="278" t="s">
        <v>289</v>
      </c>
      <c r="C92" s="77">
        <v>18.658257046356287</v>
      </c>
      <c r="D92" s="77">
        <v>17.701498036306987</v>
      </c>
      <c r="E92" s="77">
        <v>18.281458622978793</v>
      </c>
      <c r="F92" s="77">
        <v>19.465649886146732</v>
      </c>
      <c r="G92" s="77">
        <v>20.418633157495332</v>
      </c>
      <c r="H92" s="77">
        <v>20.083105648103956</v>
      </c>
      <c r="I92" s="77">
        <v>20.102730041083579</v>
      </c>
      <c r="J92" s="77">
        <v>23.496080000218125</v>
      </c>
      <c r="K92" s="77">
        <v>24.536846134971452</v>
      </c>
      <c r="L92" s="77">
        <v>22.783374672218802</v>
      </c>
      <c r="M92" s="77">
        <v>26.304169600000002</v>
      </c>
      <c r="N92" s="77">
        <v>25.790979617390438</v>
      </c>
      <c r="O92" s="77">
        <v>26.309063327783477</v>
      </c>
      <c r="P92" s="77">
        <v>27.638386299186884</v>
      </c>
      <c r="Q92" s="77">
        <v>27.610235636457613</v>
      </c>
      <c r="R92" s="77">
        <v>26.599370664666004</v>
      </c>
      <c r="S92" s="77">
        <v>25.697228368513645</v>
      </c>
      <c r="T92" s="77">
        <v>26.842579302224035</v>
      </c>
      <c r="U92" s="77">
        <v>22.021887529677237</v>
      </c>
      <c r="V92" s="77">
        <v>24.47975181298434</v>
      </c>
    </row>
    <row r="93" spans="1:22" ht="11.25" customHeight="1">
      <c r="A93" s="31"/>
      <c r="B93" s="278" t="s">
        <v>290</v>
      </c>
      <c r="C93" s="77">
        <v>16.13763808473778</v>
      </c>
      <c r="D93" s="77">
        <v>17.825214943245925</v>
      </c>
      <c r="E93" s="77">
        <v>17.80375201802191</v>
      </c>
      <c r="F93" s="77">
        <v>19.112290539558067</v>
      </c>
      <c r="G93" s="77">
        <v>20.033181689768647</v>
      </c>
      <c r="H93" s="77">
        <v>20.583892646976171</v>
      </c>
      <c r="I93" s="77">
        <v>22.155482929418294</v>
      </c>
      <c r="J93" s="77">
        <v>22.823292504401191</v>
      </c>
      <c r="K93" s="77">
        <v>24.821696729292903</v>
      </c>
      <c r="L93" s="77">
        <v>24.775645607699005</v>
      </c>
      <c r="M93" s="77">
        <v>27.923857300000002</v>
      </c>
      <c r="N93" s="77">
        <v>24.888876881266363</v>
      </c>
      <c r="O93" s="77">
        <v>27.026823678322504</v>
      </c>
      <c r="P93" s="77">
        <v>27.569381376687595</v>
      </c>
      <c r="Q93" s="77">
        <v>28.245726804382102</v>
      </c>
      <c r="R93" s="77">
        <v>27.982727582021074</v>
      </c>
      <c r="S93" s="77">
        <v>26.689548738767932</v>
      </c>
      <c r="T93" s="77">
        <v>26.981764318865025</v>
      </c>
      <c r="U93" s="77">
        <v>26.381383632878602</v>
      </c>
      <c r="V93" s="77">
        <v>26.695374606109972</v>
      </c>
    </row>
    <row r="94" spans="1:22" ht="11.25" customHeight="1">
      <c r="A94" s="31"/>
      <c r="B94" s="277" t="s">
        <v>80</v>
      </c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</row>
    <row r="95" spans="1:22" ht="11.25" customHeight="1">
      <c r="A95" s="31"/>
      <c r="B95" s="277" t="s">
        <v>247</v>
      </c>
      <c r="C95" s="76">
        <v>20.545905000132503</v>
      </c>
      <c r="D95" s="76">
        <v>20.567659541326798</v>
      </c>
      <c r="E95" s="76">
        <v>20.725755966206368</v>
      </c>
      <c r="F95" s="76">
        <v>19.918548418359414</v>
      </c>
      <c r="G95" s="76">
        <v>21.47588711711553</v>
      </c>
      <c r="H95" s="76">
        <v>20.957863996845219</v>
      </c>
      <c r="I95" s="76">
        <v>19.666849358257746</v>
      </c>
      <c r="J95" s="76">
        <v>22.524496219666087</v>
      </c>
      <c r="K95" s="76">
        <v>24.42178120111425</v>
      </c>
      <c r="L95" s="76">
        <v>25.641225487529638</v>
      </c>
      <c r="M95" s="76">
        <v>24.615698200000001</v>
      </c>
      <c r="N95" s="76">
        <v>26.154641160263914</v>
      </c>
      <c r="O95" s="76">
        <v>29.127134776613737</v>
      </c>
      <c r="P95" s="76">
        <v>26.911449085699747</v>
      </c>
      <c r="Q95" s="76">
        <v>28.647931056086012</v>
      </c>
      <c r="R95" s="76">
        <v>28.053941147948972</v>
      </c>
      <c r="S95" s="76">
        <v>26.468183312911041</v>
      </c>
      <c r="T95" s="76">
        <v>24.909506081351491</v>
      </c>
      <c r="U95" s="76">
        <v>24.12857152583484</v>
      </c>
      <c r="V95" s="76">
        <v>27.110906780234284</v>
      </c>
    </row>
    <row r="96" spans="1:22" ht="11.25" customHeight="1">
      <c r="A96" s="31"/>
      <c r="B96" s="278" t="s">
        <v>289</v>
      </c>
      <c r="C96" s="77">
        <v>21.453477092879684</v>
      </c>
      <c r="D96" s="77">
        <v>21.223555891101341</v>
      </c>
      <c r="E96" s="77">
        <v>20.955688895501336</v>
      </c>
      <c r="F96" s="77">
        <v>19.59124336425878</v>
      </c>
      <c r="G96" s="77">
        <v>21.599391241776345</v>
      </c>
      <c r="H96" s="77">
        <v>20.636187353319887</v>
      </c>
      <c r="I96" s="77">
        <v>19.773154203589829</v>
      </c>
      <c r="J96" s="77">
        <v>22.885475076423958</v>
      </c>
      <c r="K96" s="77">
        <v>23.946227291108933</v>
      </c>
      <c r="L96" s="77">
        <v>25.704635103543456</v>
      </c>
      <c r="M96" s="77">
        <v>24.8289799</v>
      </c>
      <c r="N96" s="77">
        <v>26.504087585393648</v>
      </c>
      <c r="O96" s="77">
        <v>29.295876805381614</v>
      </c>
      <c r="P96" s="77">
        <v>26.460243174731456</v>
      </c>
      <c r="Q96" s="77">
        <v>28.270293612432699</v>
      </c>
      <c r="R96" s="77">
        <v>27.894290644671955</v>
      </c>
      <c r="S96" s="77">
        <v>26.610066611028483</v>
      </c>
      <c r="T96" s="77">
        <v>24.64259879184414</v>
      </c>
      <c r="U96" s="77">
        <v>24.467460669386398</v>
      </c>
      <c r="V96" s="77">
        <v>27.34031244340785</v>
      </c>
    </row>
    <row r="97" spans="1:22" ht="11.25" customHeight="1">
      <c r="A97" s="31"/>
      <c r="B97" s="278" t="s">
        <v>290</v>
      </c>
      <c r="C97" s="77">
        <v>19.559164035571637</v>
      </c>
      <c r="D97" s="77">
        <v>19.90202512820704</v>
      </c>
      <c r="E97" s="77">
        <v>20.475017450747597</v>
      </c>
      <c r="F97" s="77">
        <v>20.279351755864038</v>
      </c>
      <c r="G97" s="77">
        <v>21.350733952308467</v>
      </c>
      <c r="H97" s="77">
        <v>21.296402448611875</v>
      </c>
      <c r="I97" s="77">
        <v>19.558300493599283</v>
      </c>
      <c r="J97" s="77">
        <v>22.162396247435463</v>
      </c>
      <c r="K97" s="77">
        <v>24.914178578915575</v>
      </c>
      <c r="L97" s="77">
        <v>25.573659458656284</v>
      </c>
      <c r="M97" s="77">
        <v>24.3913972</v>
      </c>
      <c r="N97" s="77">
        <v>25.790045363318587</v>
      </c>
      <c r="O97" s="77">
        <v>28.948348288270989</v>
      </c>
      <c r="P97" s="77">
        <v>27.397652946463424</v>
      </c>
      <c r="Q97" s="77">
        <v>29.055026920119914</v>
      </c>
      <c r="R97" s="77">
        <v>28.226732734298025</v>
      </c>
      <c r="S97" s="77">
        <v>26.324292748548732</v>
      </c>
      <c r="T97" s="77">
        <v>25.199647326051299</v>
      </c>
      <c r="U97" s="77">
        <v>23.769508779213716</v>
      </c>
      <c r="V97" s="77">
        <v>26.875923974091421</v>
      </c>
    </row>
    <row r="98" spans="1:22" ht="11.25" hidden="1" customHeight="1">
      <c r="A98" s="31"/>
      <c r="B98" s="277" t="s">
        <v>418</v>
      </c>
    </row>
    <row r="99" spans="1:22" ht="11.25" hidden="1" customHeight="1">
      <c r="A99" s="31"/>
      <c r="B99" s="277" t="s">
        <v>247</v>
      </c>
      <c r="C99" s="76" t="s">
        <v>49</v>
      </c>
      <c r="D99" s="76" t="s">
        <v>49</v>
      </c>
      <c r="E99" s="76" t="s">
        <v>49</v>
      </c>
      <c r="F99" s="33">
        <v>26.718287020618558</v>
      </c>
      <c r="G99" s="33">
        <v>27.505979429803663</v>
      </c>
      <c r="H99" s="33">
        <v>28.727934048695662</v>
      </c>
      <c r="I99" s="33">
        <v>29.236302415284271</v>
      </c>
      <c r="J99" s="33">
        <v>30.311637451150574</v>
      </c>
      <c r="K99" s="33">
        <v>33.100174472651737</v>
      </c>
      <c r="L99" s="33">
        <v>33.02871217898452</v>
      </c>
      <c r="M99" s="33">
        <v>33.736885899999997</v>
      </c>
      <c r="N99" s="33">
        <v>34.280700681626421</v>
      </c>
      <c r="O99" s="76">
        <v>33.483941705015312</v>
      </c>
      <c r="P99" s="76">
        <v>34.116270979227721</v>
      </c>
      <c r="Q99" s="76">
        <v>32.479787110191026</v>
      </c>
      <c r="R99" s="76">
        <v>32.547923734865464</v>
      </c>
      <c r="S99" s="76">
        <v>30.105492245557677</v>
      </c>
      <c r="T99" s="76"/>
      <c r="U99" s="76">
        <v>0</v>
      </c>
      <c r="V99" s="76"/>
    </row>
    <row r="100" spans="1:22" ht="11.25" hidden="1" customHeight="1">
      <c r="A100" s="31"/>
      <c r="B100" s="278" t="s">
        <v>289</v>
      </c>
      <c r="C100" s="77" t="s">
        <v>49</v>
      </c>
      <c r="D100" s="77" t="s">
        <v>49</v>
      </c>
      <c r="E100" s="77" t="s">
        <v>49</v>
      </c>
      <c r="F100" s="34">
        <v>26.83228260518295</v>
      </c>
      <c r="G100" s="34">
        <v>27.564854189624775</v>
      </c>
      <c r="H100" s="34">
        <v>28.083948107255718</v>
      </c>
      <c r="I100" s="34">
        <v>29.120912368945344</v>
      </c>
      <c r="J100" s="34">
        <v>30.634395061323723</v>
      </c>
      <c r="K100" s="34">
        <v>33.159648704630044</v>
      </c>
      <c r="L100" s="34">
        <v>33.528382934511534</v>
      </c>
      <c r="M100" s="34">
        <v>34.177708600000003</v>
      </c>
      <c r="N100" s="34">
        <v>34.88366371639399</v>
      </c>
      <c r="O100" s="77">
        <v>33.44762460978005</v>
      </c>
      <c r="P100" s="77">
        <v>33.63492588375717</v>
      </c>
      <c r="Q100" s="77">
        <v>31.825532218737461</v>
      </c>
      <c r="R100" s="77">
        <v>32.741330595637102</v>
      </c>
      <c r="S100" s="77">
        <v>30.13956317439818</v>
      </c>
      <c r="T100" s="77"/>
      <c r="U100" s="77">
        <v>0</v>
      </c>
      <c r="V100" s="77"/>
    </row>
    <row r="101" spans="1:22" ht="11.25" hidden="1" customHeight="1">
      <c r="A101" s="31"/>
      <c r="B101" s="278" t="s">
        <v>290</v>
      </c>
      <c r="C101" s="77" t="s">
        <v>49</v>
      </c>
      <c r="D101" s="77" t="s">
        <v>49</v>
      </c>
      <c r="E101" s="77" t="s">
        <v>49</v>
      </c>
      <c r="F101" s="34">
        <v>26.597223650636675</v>
      </c>
      <c r="G101" s="34">
        <v>27.441880291914778</v>
      </c>
      <c r="H101" s="34">
        <v>29.410018105024239</v>
      </c>
      <c r="I101" s="34">
        <v>29.357090937269199</v>
      </c>
      <c r="J101" s="34">
        <v>29.97487230188036</v>
      </c>
      <c r="K101" s="34">
        <v>33.036708161154493</v>
      </c>
      <c r="L101" s="34">
        <v>32.516502219942232</v>
      </c>
      <c r="M101" s="34">
        <v>33.270807400000002</v>
      </c>
      <c r="N101" s="34">
        <v>33.643908183395361</v>
      </c>
      <c r="O101" s="77">
        <v>33.522183739984534</v>
      </c>
      <c r="P101" s="77">
        <v>34.630033438888191</v>
      </c>
      <c r="Q101" s="77">
        <v>33.17469913670331</v>
      </c>
      <c r="R101" s="77">
        <v>32.343396889055612</v>
      </c>
      <c r="S101" s="77">
        <v>30.070240863459379</v>
      </c>
      <c r="T101" s="77"/>
      <c r="U101" s="77">
        <v>0</v>
      </c>
      <c r="V101" s="77"/>
    </row>
    <row r="102" spans="1:22" ht="11.25" customHeight="1">
      <c r="A102" s="31"/>
      <c r="B102" s="277" t="s">
        <v>381</v>
      </c>
      <c r="C102" s="88"/>
      <c r="D102" s="88"/>
      <c r="E102" s="88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76"/>
      <c r="U102" s="76"/>
      <c r="V102" s="76"/>
    </row>
    <row r="103" spans="1:22" ht="11.25" customHeight="1">
      <c r="A103" s="31"/>
      <c r="B103" s="277" t="s">
        <v>247</v>
      </c>
      <c r="C103" s="76" t="s">
        <v>49</v>
      </c>
      <c r="D103" s="76" t="s">
        <v>49</v>
      </c>
      <c r="E103" s="76" t="s">
        <v>49</v>
      </c>
      <c r="F103" s="76">
        <v>27.341799982713749</v>
      </c>
      <c r="G103" s="76">
        <v>27.759555678793308</v>
      </c>
      <c r="H103" s="76">
        <v>29.494659350017738</v>
      </c>
      <c r="I103" s="76">
        <v>29.719773669177801</v>
      </c>
      <c r="J103" s="76">
        <v>30.613160558624074</v>
      </c>
      <c r="K103" s="76">
        <v>33.51745909802456</v>
      </c>
      <c r="L103" s="76">
        <v>33.326691615215964</v>
      </c>
      <c r="M103" s="76">
        <v>34.5</v>
      </c>
      <c r="N103" s="76">
        <v>35.009803709582812</v>
      </c>
      <c r="O103" s="76">
        <v>34.106096908354004</v>
      </c>
      <c r="P103" s="76">
        <v>34.831293730273444</v>
      </c>
      <c r="Q103" s="76">
        <v>32.81646672188252</v>
      </c>
      <c r="R103" s="76">
        <v>33.067511245908342</v>
      </c>
      <c r="S103" s="76">
        <v>30.849214959196033</v>
      </c>
      <c r="T103" s="76">
        <v>29.501309120428331</v>
      </c>
      <c r="U103" s="76">
        <v>28.173250424966646</v>
      </c>
      <c r="V103" s="76">
        <v>30.933553927808326</v>
      </c>
    </row>
    <row r="104" spans="1:22" ht="11.25" customHeight="1">
      <c r="A104" s="31"/>
      <c r="B104" s="278" t="s">
        <v>289</v>
      </c>
      <c r="C104" s="77" t="s">
        <v>49</v>
      </c>
      <c r="D104" s="77" t="s">
        <v>49</v>
      </c>
      <c r="E104" s="77" t="s">
        <v>49</v>
      </c>
      <c r="F104" s="77">
        <v>27.470849883269732</v>
      </c>
      <c r="G104" s="77">
        <v>28.016935932785309</v>
      </c>
      <c r="H104" s="77">
        <v>28.91356265726699</v>
      </c>
      <c r="I104" s="77">
        <v>29.659122952420862</v>
      </c>
      <c r="J104" s="77">
        <v>30.982926970256663</v>
      </c>
      <c r="K104" s="77">
        <v>33.646269451401544</v>
      </c>
      <c r="L104" s="77">
        <v>33.978423698905232</v>
      </c>
      <c r="M104" s="77">
        <v>34.9</v>
      </c>
      <c r="N104" s="77">
        <v>35.79290320885827</v>
      </c>
      <c r="O104" s="77">
        <v>34.079701475403965</v>
      </c>
      <c r="P104" s="77">
        <v>34.260748512036223</v>
      </c>
      <c r="Q104" s="77">
        <v>32.217360486499658</v>
      </c>
      <c r="R104" s="77">
        <v>33.324854771735659</v>
      </c>
      <c r="S104" s="77">
        <v>30.883918424479479</v>
      </c>
      <c r="T104" s="77">
        <v>29.379671208367022</v>
      </c>
      <c r="U104" s="77">
        <v>27.311573131769041</v>
      </c>
      <c r="V104" s="77">
        <v>30.351856100567236</v>
      </c>
    </row>
    <row r="105" spans="1:22" ht="11.25" customHeight="1">
      <c r="A105" s="31"/>
      <c r="B105" s="278" t="s">
        <v>290</v>
      </c>
      <c r="C105" s="77" t="s">
        <v>49</v>
      </c>
      <c r="D105" s="77" t="s">
        <v>49</v>
      </c>
      <c r="E105" s="77" t="s">
        <v>49</v>
      </c>
      <c r="F105" s="77">
        <v>27.203703529563576</v>
      </c>
      <c r="G105" s="77">
        <v>27.479592224930116</v>
      </c>
      <c r="H105" s="77">
        <v>30.108448802633088</v>
      </c>
      <c r="I105" s="77">
        <v>29.782975191772636</v>
      </c>
      <c r="J105" s="77">
        <v>30.230309673016968</v>
      </c>
      <c r="K105" s="77">
        <v>33.379697044641979</v>
      </c>
      <c r="L105" s="77">
        <v>32.658509116119191</v>
      </c>
      <c r="M105" s="77">
        <v>34</v>
      </c>
      <c r="N105" s="77">
        <v>34.181633700126959</v>
      </c>
      <c r="O105" s="77">
        <v>34.133960198316444</v>
      </c>
      <c r="P105" s="77">
        <v>35.441600329795534</v>
      </c>
      <c r="Q105" s="77">
        <v>33.452890204238763</v>
      </c>
      <c r="R105" s="77">
        <v>32.79391220296403</v>
      </c>
      <c r="S105" s="77">
        <v>30.813198707754413</v>
      </c>
      <c r="T105" s="77">
        <v>29.6299395124563</v>
      </c>
      <c r="U105" s="77">
        <v>29.079038236560283</v>
      </c>
      <c r="V105" s="77">
        <v>31.551240289803161</v>
      </c>
    </row>
    <row r="106" spans="1:22" ht="11.25" customHeight="1">
      <c r="A106" s="31"/>
      <c r="B106" s="277" t="s">
        <v>446</v>
      </c>
      <c r="C106" s="76"/>
      <c r="D106" s="76"/>
      <c r="E106" s="76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</row>
    <row r="107" spans="1:22" ht="11.25" customHeight="1">
      <c r="A107" s="31"/>
      <c r="B107" s="277" t="s">
        <v>247</v>
      </c>
      <c r="C107" s="76" t="s">
        <v>49</v>
      </c>
      <c r="D107" s="76" t="s">
        <v>49</v>
      </c>
      <c r="E107" s="76" t="s">
        <v>49</v>
      </c>
      <c r="F107" s="76">
        <v>21.146757311380107</v>
      </c>
      <c r="G107" s="76">
        <v>25.221051358552522</v>
      </c>
      <c r="H107" s="76">
        <v>21.732547230899414</v>
      </c>
      <c r="I107" s="76">
        <v>24.779954765843975</v>
      </c>
      <c r="J107" s="76">
        <v>27.491055720726337</v>
      </c>
      <c r="K107" s="76">
        <v>29.154613650772905</v>
      </c>
      <c r="L107" s="76">
        <v>30.166461701444668</v>
      </c>
      <c r="M107" s="76">
        <v>26.922813699999999</v>
      </c>
      <c r="N107" s="76">
        <v>27.238453811352915</v>
      </c>
      <c r="O107" s="76">
        <v>27.440466701039725</v>
      </c>
      <c r="P107" s="76">
        <v>27.081478987866252</v>
      </c>
      <c r="Q107" s="76">
        <v>29.146480866303733</v>
      </c>
      <c r="R107" s="76">
        <v>27.361580569893892</v>
      </c>
      <c r="S107" s="76">
        <v>22.637941390218394</v>
      </c>
      <c r="T107" s="76">
        <v>24.000865427455487</v>
      </c>
      <c r="U107" s="76">
        <v>25.354136232867713</v>
      </c>
      <c r="V107" s="76">
        <v>25.166891008717212</v>
      </c>
    </row>
    <row r="108" spans="1:22" ht="11.25" customHeight="1">
      <c r="A108" s="31"/>
      <c r="B108" s="278" t="s">
        <v>289</v>
      </c>
      <c r="C108" s="77" t="s">
        <v>49</v>
      </c>
      <c r="D108" s="77" t="s">
        <v>49</v>
      </c>
      <c r="E108" s="77" t="s">
        <v>49</v>
      </c>
      <c r="F108" s="77">
        <v>20.910219037807661</v>
      </c>
      <c r="G108" s="77">
        <v>23.50900438511739</v>
      </c>
      <c r="H108" s="77">
        <v>20.615566791789437</v>
      </c>
      <c r="I108" s="77">
        <v>24.269866332945377</v>
      </c>
      <c r="J108" s="77">
        <v>27.497116426661478</v>
      </c>
      <c r="K108" s="77">
        <v>28.506284401256888</v>
      </c>
      <c r="L108" s="77">
        <v>29.20227336236459</v>
      </c>
      <c r="M108" s="77">
        <v>27.102627999999999</v>
      </c>
      <c r="N108" s="77">
        <v>26.038710280808548</v>
      </c>
      <c r="O108" s="77">
        <v>27.227621363737139</v>
      </c>
      <c r="P108" s="77">
        <v>27.40621646916653</v>
      </c>
      <c r="Q108" s="77">
        <v>27.943413552477715</v>
      </c>
      <c r="R108" s="77">
        <v>26.746100308049421</v>
      </c>
      <c r="S108" s="77">
        <v>22.539221674985196</v>
      </c>
      <c r="T108" s="77">
        <v>23.625805551290881</v>
      </c>
      <c r="U108" s="77">
        <v>25.091196982929485</v>
      </c>
      <c r="V108" s="77">
        <v>24.859476310669486</v>
      </c>
    </row>
    <row r="109" spans="1:22" ht="11.25" customHeight="1">
      <c r="A109" s="31"/>
      <c r="B109" s="278" t="s">
        <v>290</v>
      </c>
      <c r="C109" s="77" t="s">
        <v>49</v>
      </c>
      <c r="D109" s="77" t="s">
        <v>49</v>
      </c>
      <c r="E109" s="77" t="s">
        <v>49</v>
      </c>
      <c r="F109" s="77">
        <v>21.381482398946826</v>
      </c>
      <c r="G109" s="77">
        <v>27.100437522523613</v>
      </c>
      <c r="H109" s="77">
        <v>22.945583270848175</v>
      </c>
      <c r="I109" s="77">
        <v>25.336670847498766</v>
      </c>
      <c r="J109" s="77">
        <v>27.484258414554741</v>
      </c>
      <c r="K109" s="77">
        <v>29.832090160356213</v>
      </c>
      <c r="L109" s="77">
        <v>31.153493847371593</v>
      </c>
      <c r="M109" s="77">
        <v>26.734463900000002</v>
      </c>
      <c r="N109" s="77">
        <v>28.488847669776323</v>
      </c>
      <c r="O109" s="77">
        <v>27.659276754588426</v>
      </c>
      <c r="P109" s="77">
        <v>26.742265257115669</v>
      </c>
      <c r="Q109" s="77">
        <v>30.422577744541961</v>
      </c>
      <c r="R109" s="77">
        <v>27.978629977166051</v>
      </c>
      <c r="S109" s="77">
        <v>22.736981155698761</v>
      </c>
      <c r="T109" s="77">
        <v>24.394301989083171</v>
      </c>
      <c r="U109" s="77">
        <v>25.645312639229363</v>
      </c>
      <c r="V109" s="77">
        <v>25.482549132698949</v>
      </c>
    </row>
    <row r="110" spans="1:22" ht="8.25" customHeight="1" thickBot="1">
      <c r="A110" s="31"/>
      <c r="B110" s="491"/>
      <c r="C110" s="418"/>
      <c r="D110" s="418"/>
      <c r="E110" s="418"/>
      <c r="F110" s="418"/>
      <c r="G110" s="418"/>
      <c r="H110" s="418"/>
      <c r="I110" s="418"/>
      <c r="J110" s="418"/>
      <c r="K110" s="418"/>
      <c r="L110" s="418"/>
      <c r="M110" s="418"/>
      <c r="N110" s="418"/>
      <c r="O110" s="419"/>
      <c r="P110" s="419"/>
      <c r="Q110" s="419"/>
      <c r="R110" s="419"/>
      <c r="S110" s="419"/>
      <c r="T110" s="419"/>
      <c r="U110" s="419"/>
      <c r="V110" s="419"/>
    </row>
    <row r="111" spans="1:22" ht="15" customHeight="1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5"/>
      <c r="M111" s="35"/>
      <c r="R111" s="255"/>
      <c r="S111" s="255"/>
      <c r="T111" s="255"/>
      <c r="U111" s="255"/>
      <c r="V111" s="255" t="s">
        <v>54</v>
      </c>
    </row>
    <row r="112" spans="1:22" ht="18.75" customHeight="1" thickBot="1">
      <c r="A112" s="31"/>
      <c r="B112" s="492"/>
      <c r="C112" s="492"/>
      <c r="D112" s="492"/>
      <c r="E112" s="492"/>
      <c r="F112" s="31"/>
      <c r="G112" s="31"/>
      <c r="H112" s="31"/>
      <c r="I112" s="31"/>
      <c r="J112" s="31"/>
      <c r="K112" s="31"/>
      <c r="L112" s="494"/>
      <c r="M112" s="494"/>
      <c r="R112" s="255"/>
      <c r="S112" s="255"/>
      <c r="T112" s="255"/>
      <c r="U112" s="255"/>
      <c r="V112" s="255" t="s">
        <v>55</v>
      </c>
    </row>
    <row r="113" spans="1:22" ht="33.75" customHeight="1" thickBot="1">
      <c r="A113" s="31"/>
      <c r="B113" s="486" t="s">
        <v>487</v>
      </c>
      <c r="C113" s="486">
        <v>2004</v>
      </c>
      <c r="D113" s="486">
        <v>2005</v>
      </c>
      <c r="E113" s="486">
        <v>2006</v>
      </c>
      <c r="F113" s="486">
        <v>2007</v>
      </c>
      <c r="G113" s="486">
        <v>2008</v>
      </c>
      <c r="H113" s="486">
        <v>2009</v>
      </c>
      <c r="I113" s="486">
        <v>2010</v>
      </c>
      <c r="J113" s="486">
        <v>2011</v>
      </c>
      <c r="K113" s="486">
        <v>2012</v>
      </c>
      <c r="L113" s="486">
        <v>2013</v>
      </c>
      <c r="M113" s="486">
        <v>2014</v>
      </c>
      <c r="N113" s="486">
        <v>2015</v>
      </c>
      <c r="O113" s="486">
        <v>2016</v>
      </c>
      <c r="P113" s="486">
        <v>2017</v>
      </c>
      <c r="Q113" s="486">
        <v>2018</v>
      </c>
      <c r="R113" s="486">
        <v>2019</v>
      </c>
      <c r="S113" s="486">
        <v>2020</v>
      </c>
      <c r="T113" s="486">
        <v>2021</v>
      </c>
      <c r="U113" s="486">
        <v>2022</v>
      </c>
      <c r="V113" s="486">
        <v>2023</v>
      </c>
    </row>
    <row r="114" spans="1:22" ht="8.25" customHeight="1">
      <c r="A114" s="31"/>
      <c r="B114" s="282"/>
      <c r="C114" s="38"/>
      <c r="D114" s="38"/>
      <c r="E114" s="38"/>
      <c r="F114" s="38"/>
      <c r="G114" s="38"/>
      <c r="H114" s="38"/>
      <c r="I114" s="38"/>
      <c r="J114" s="38"/>
      <c r="K114" s="36"/>
      <c r="L114" s="36"/>
      <c r="M114" s="36"/>
      <c r="N114" s="36"/>
    </row>
    <row r="115" spans="1:22" ht="12" customHeight="1">
      <c r="A115" s="31"/>
      <c r="B115" s="277" t="s">
        <v>81</v>
      </c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</row>
    <row r="116" spans="1:22" ht="12" customHeight="1">
      <c r="A116" s="31"/>
      <c r="B116" s="277" t="s">
        <v>247</v>
      </c>
      <c r="C116" s="76">
        <v>15.193747116343109</v>
      </c>
      <c r="D116" s="76">
        <v>13.763849969149355</v>
      </c>
      <c r="E116" s="76">
        <v>12.929369281811285</v>
      </c>
      <c r="F116" s="76">
        <v>11.023779338770275</v>
      </c>
      <c r="G116" s="76">
        <v>13.242938510909971</v>
      </c>
      <c r="H116" s="76">
        <v>12.454490543465466</v>
      </c>
      <c r="I116" s="76">
        <v>14.246988993630818</v>
      </c>
      <c r="J116" s="76">
        <v>15.350903344940644</v>
      </c>
      <c r="K116" s="76">
        <v>15.742106347530768</v>
      </c>
      <c r="L116" s="76">
        <v>14.586184814153702</v>
      </c>
      <c r="M116" s="76">
        <v>14.9646074</v>
      </c>
      <c r="N116" s="76">
        <v>14.346178381723584</v>
      </c>
      <c r="O116" s="76">
        <v>14.439925681718149</v>
      </c>
      <c r="P116" s="76">
        <v>16.526935740268279</v>
      </c>
      <c r="Q116" s="76">
        <v>15.103710506518782</v>
      </c>
      <c r="R116" s="76">
        <v>18.044120579533743</v>
      </c>
      <c r="S116" s="76">
        <v>14.99783860186005</v>
      </c>
      <c r="T116" s="76">
        <v>11.529490435159603</v>
      </c>
      <c r="U116" s="76">
        <v>13.732736166178523</v>
      </c>
      <c r="V116" s="76">
        <v>12.981238305867887</v>
      </c>
    </row>
    <row r="117" spans="1:22" ht="12" customHeight="1">
      <c r="A117" s="31"/>
      <c r="B117" s="278" t="s">
        <v>289</v>
      </c>
      <c r="C117" s="77">
        <v>15.69721800532116</v>
      </c>
      <c r="D117" s="77">
        <v>14.078337285865446</v>
      </c>
      <c r="E117" s="77">
        <v>13.327043491720881</v>
      </c>
      <c r="F117" s="77">
        <v>11.311490131052409</v>
      </c>
      <c r="G117" s="77">
        <v>13.14765472420466</v>
      </c>
      <c r="H117" s="77">
        <v>12.167787483556141</v>
      </c>
      <c r="I117" s="77">
        <v>14.678828421889104</v>
      </c>
      <c r="J117" s="77">
        <v>16.521168264947551</v>
      </c>
      <c r="K117" s="77">
        <v>15.466195912881053</v>
      </c>
      <c r="L117" s="77">
        <v>14.989423010848027</v>
      </c>
      <c r="M117" s="77">
        <v>15.120411199999999</v>
      </c>
      <c r="N117" s="77">
        <v>14.45569276354813</v>
      </c>
      <c r="O117" s="77">
        <v>14.319723267905601</v>
      </c>
      <c r="P117" s="77">
        <v>16.487026969985564</v>
      </c>
      <c r="Q117" s="77">
        <v>15.627399741707368</v>
      </c>
      <c r="R117" s="77">
        <v>17.919622483786675</v>
      </c>
      <c r="S117" s="77">
        <v>15.132697568335731</v>
      </c>
      <c r="T117" s="77">
        <v>11.092606199409035</v>
      </c>
      <c r="U117" s="77">
        <v>14.117102000454951</v>
      </c>
      <c r="V117" s="77">
        <v>12.836182933745405</v>
      </c>
    </row>
    <row r="118" spans="1:22" ht="12" customHeight="1">
      <c r="A118" s="31"/>
      <c r="B118" s="278" t="s">
        <v>290</v>
      </c>
      <c r="C118" s="77">
        <v>14.709055661085113</v>
      </c>
      <c r="D118" s="77">
        <v>13.450002227956892</v>
      </c>
      <c r="E118" s="77">
        <v>12.53511691596198</v>
      </c>
      <c r="F118" s="77">
        <v>10.752836615888327</v>
      </c>
      <c r="G118" s="77">
        <v>13.335241588032936</v>
      </c>
      <c r="H118" s="77">
        <v>12.719487143980071</v>
      </c>
      <c r="I118" s="77">
        <v>13.838058999530659</v>
      </c>
      <c r="J118" s="77">
        <v>14.25459324565273</v>
      </c>
      <c r="K118" s="77">
        <v>16.008767056590305</v>
      </c>
      <c r="L118" s="77">
        <v>14.21162176836731</v>
      </c>
      <c r="M118" s="77">
        <v>14.814552600000001</v>
      </c>
      <c r="N118" s="77">
        <v>14.239426216270273</v>
      </c>
      <c r="O118" s="77">
        <v>14.553917691128627</v>
      </c>
      <c r="P118" s="77">
        <v>16.56616736290006</v>
      </c>
      <c r="Q118" s="77">
        <v>14.592818591032689</v>
      </c>
      <c r="R118" s="77">
        <v>18.165427289001077</v>
      </c>
      <c r="S118" s="77">
        <v>14.861173456076493</v>
      </c>
      <c r="T118" s="77">
        <v>11.971393762193127</v>
      </c>
      <c r="U118" s="77">
        <v>13.343316340794576</v>
      </c>
      <c r="V118" s="77">
        <v>13.123632054429866</v>
      </c>
    </row>
    <row r="119" spans="1:22" ht="12" customHeight="1">
      <c r="A119" s="31"/>
      <c r="B119" s="277" t="s">
        <v>82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</row>
    <row r="120" spans="1:22" ht="12" customHeight="1">
      <c r="A120" s="31"/>
      <c r="B120" s="277" t="s">
        <v>247</v>
      </c>
      <c r="C120" s="76">
        <v>20.755505029545869</v>
      </c>
      <c r="D120" s="76">
        <v>18.763509093811507</v>
      </c>
      <c r="E120" s="76">
        <v>19.62267000561598</v>
      </c>
      <c r="F120" s="76">
        <v>19.56750450164898</v>
      </c>
      <c r="G120" s="76">
        <v>17.915676516541172</v>
      </c>
      <c r="H120" s="76">
        <v>20.106987498430868</v>
      </c>
      <c r="I120" s="76">
        <v>19.451762184129393</v>
      </c>
      <c r="J120" s="76">
        <v>19.727582645316737</v>
      </c>
      <c r="K120" s="76">
        <v>23.520545875000259</v>
      </c>
      <c r="L120" s="76">
        <v>20.33617606902726</v>
      </c>
      <c r="M120" s="76">
        <v>21.253510800000001</v>
      </c>
      <c r="N120" s="76">
        <v>17.39569963708513</v>
      </c>
      <c r="O120" s="76">
        <v>16.938821978628365</v>
      </c>
      <c r="P120" s="76">
        <v>17.421522080226904</v>
      </c>
      <c r="Q120" s="76">
        <v>18.186489959469345</v>
      </c>
      <c r="R120" s="76">
        <v>20.5523585888753</v>
      </c>
      <c r="S120" s="76">
        <v>14.557876550071487</v>
      </c>
      <c r="T120" s="76">
        <v>15.205801931406226</v>
      </c>
      <c r="U120" s="76">
        <v>13.575441961396651</v>
      </c>
      <c r="V120" s="76">
        <v>14.522168166120395</v>
      </c>
    </row>
    <row r="121" spans="1:22" ht="12" customHeight="1">
      <c r="A121" s="31"/>
      <c r="B121" s="278" t="s">
        <v>289</v>
      </c>
      <c r="C121" s="77">
        <v>21.696593259248651</v>
      </c>
      <c r="D121" s="77">
        <v>18.823803839461466</v>
      </c>
      <c r="E121" s="77">
        <v>20.88098270462369</v>
      </c>
      <c r="F121" s="77">
        <v>18.905087608720269</v>
      </c>
      <c r="G121" s="77">
        <v>17.5077343605778</v>
      </c>
      <c r="H121" s="77">
        <v>19.939746775146062</v>
      </c>
      <c r="I121" s="77">
        <v>20.832729461182424</v>
      </c>
      <c r="J121" s="77">
        <v>20.746755278438677</v>
      </c>
      <c r="K121" s="77">
        <v>24.818762427238774</v>
      </c>
      <c r="L121" s="77">
        <v>20.658333991702577</v>
      </c>
      <c r="M121" s="77">
        <v>22.162919599999999</v>
      </c>
      <c r="N121" s="77">
        <v>16.237797309962261</v>
      </c>
      <c r="O121" s="77">
        <v>16.401779337178439</v>
      </c>
      <c r="P121" s="77">
        <v>17.206674145543584</v>
      </c>
      <c r="Q121" s="77">
        <v>17.78565593291653</v>
      </c>
      <c r="R121" s="77">
        <v>21.213031017283026</v>
      </c>
      <c r="S121" s="77">
        <v>17.309407199024768</v>
      </c>
      <c r="T121" s="77">
        <v>17.325714331059412</v>
      </c>
      <c r="U121" s="77">
        <v>13.40633296235284</v>
      </c>
      <c r="V121" s="77">
        <v>15.045757992942344</v>
      </c>
    </row>
    <row r="122" spans="1:22" ht="12" customHeight="1">
      <c r="A122" s="31"/>
      <c r="B122" s="278" t="s">
        <v>290</v>
      </c>
      <c r="C122" s="77">
        <v>19.843903464504585</v>
      </c>
      <c r="D122" s="77">
        <v>18.710559958592178</v>
      </c>
      <c r="E122" s="77">
        <v>18.386261348207285</v>
      </c>
      <c r="F122" s="77">
        <v>20.211844817130338</v>
      </c>
      <c r="G122" s="77">
        <v>18.304450419779588</v>
      </c>
      <c r="H122" s="77">
        <v>20.266610170216239</v>
      </c>
      <c r="I122" s="77">
        <v>18.046300000000105</v>
      </c>
      <c r="J122" s="77">
        <v>18.681026454865997</v>
      </c>
      <c r="K122" s="77">
        <v>22.171094909797379</v>
      </c>
      <c r="L122" s="77">
        <v>19.99386900205262</v>
      </c>
      <c r="M122" s="77">
        <v>20.329510500000001</v>
      </c>
      <c r="N122" s="77">
        <v>18.519723239691182</v>
      </c>
      <c r="O122" s="77">
        <v>17.426399209206132</v>
      </c>
      <c r="P122" s="77">
        <v>17.620874801972935</v>
      </c>
      <c r="Q122" s="77">
        <v>18.590125939022816</v>
      </c>
      <c r="R122" s="77">
        <v>19.889291371093346</v>
      </c>
      <c r="S122" s="77">
        <v>11.866694579414979</v>
      </c>
      <c r="T122" s="77">
        <v>13.085796024286195</v>
      </c>
      <c r="U122" s="77">
        <v>13.743452990773108</v>
      </c>
      <c r="V122" s="77">
        <v>14.021894899805694</v>
      </c>
    </row>
    <row r="123" spans="1:22" ht="12" customHeight="1">
      <c r="A123" s="31"/>
      <c r="B123" s="277" t="s">
        <v>83</v>
      </c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</row>
    <row r="124" spans="1:22" ht="12" customHeight="1">
      <c r="A124" s="31"/>
      <c r="B124" s="277" t="s">
        <v>247</v>
      </c>
      <c r="C124" s="76">
        <v>25.355000865212503</v>
      </c>
      <c r="D124" s="76">
        <v>27.347393412209602</v>
      </c>
      <c r="E124" s="76">
        <v>28.997039847655081</v>
      </c>
      <c r="F124" s="76">
        <v>28.841029813257368</v>
      </c>
      <c r="G124" s="76">
        <v>28.380201532463829</v>
      </c>
      <c r="H124" s="76">
        <v>31.980382607101248</v>
      </c>
      <c r="I124" s="76">
        <v>33.238856377457225</v>
      </c>
      <c r="J124" s="76">
        <v>32.475090425909833</v>
      </c>
      <c r="K124" s="76">
        <v>35.674122267583677</v>
      </c>
      <c r="L124" s="76">
        <v>36.922321267861001</v>
      </c>
      <c r="M124" s="76">
        <v>35.558220499999997</v>
      </c>
      <c r="N124" s="76">
        <v>35.715598706170645</v>
      </c>
      <c r="O124" s="76">
        <v>34.84271177835592</v>
      </c>
      <c r="P124" s="76">
        <v>31.022071491434147</v>
      </c>
      <c r="Q124" s="76">
        <v>35.956919058748987</v>
      </c>
      <c r="R124" s="76">
        <v>35.799972853030155</v>
      </c>
      <c r="S124" s="76">
        <v>31.659279044940419</v>
      </c>
      <c r="T124" s="76">
        <v>33.233478447886775</v>
      </c>
      <c r="U124" s="76">
        <v>30.897507247831079</v>
      </c>
      <c r="V124" s="76">
        <v>33.940370624859639</v>
      </c>
    </row>
    <row r="125" spans="1:22" ht="12" customHeight="1">
      <c r="A125" s="31"/>
      <c r="B125" s="278" t="s">
        <v>289</v>
      </c>
      <c r="C125" s="77">
        <v>25.485816033940011</v>
      </c>
      <c r="D125" s="77">
        <v>26.320287624077061</v>
      </c>
      <c r="E125" s="77">
        <v>28.022857682822348</v>
      </c>
      <c r="F125" s="77">
        <v>27.915926343476528</v>
      </c>
      <c r="G125" s="77">
        <v>26.750936461187258</v>
      </c>
      <c r="H125" s="77">
        <v>30.555592721897302</v>
      </c>
      <c r="I125" s="77">
        <v>32.957171425494458</v>
      </c>
      <c r="J125" s="77">
        <v>31.675488832009506</v>
      </c>
      <c r="K125" s="77">
        <v>36.10933672898598</v>
      </c>
      <c r="L125" s="77">
        <v>36.57943597437324</v>
      </c>
      <c r="M125" s="77">
        <v>35.298706199999998</v>
      </c>
      <c r="N125" s="77">
        <v>35.372027604855752</v>
      </c>
      <c r="O125" s="77">
        <v>33.331157851218371</v>
      </c>
      <c r="P125" s="77">
        <v>29.779920890648448</v>
      </c>
      <c r="Q125" s="77">
        <v>35.631707218130721</v>
      </c>
      <c r="R125" s="77">
        <v>35.842637500107216</v>
      </c>
      <c r="S125" s="77">
        <v>30.19107603145623</v>
      </c>
      <c r="T125" s="77">
        <v>31.571281041938036</v>
      </c>
      <c r="U125" s="77">
        <v>29.888885425334514</v>
      </c>
      <c r="V125" s="77">
        <v>32.005986919465307</v>
      </c>
    </row>
    <row r="126" spans="1:22" ht="12" customHeight="1">
      <c r="A126" s="31"/>
      <c r="B126" s="278" t="s">
        <v>290</v>
      </c>
      <c r="C126" s="77">
        <v>25.223549332910473</v>
      </c>
      <c r="D126" s="77">
        <v>28.385884401761217</v>
      </c>
      <c r="E126" s="77">
        <v>29.91180546922547</v>
      </c>
      <c r="F126" s="77">
        <v>29.803998964317902</v>
      </c>
      <c r="G126" s="77">
        <v>29.947522077931708</v>
      </c>
      <c r="H126" s="77">
        <v>33.429880082624351</v>
      </c>
      <c r="I126" s="77">
        <v>33.515322411545618</v>
      </c>
      <c r="J126" s="77">
        <v>33.288408180398839</v>
      </c>
      <c r="K126" s="77">
        <v>35.241551577725758</v>
      </c>
      <c r="L126" s="77">
        <v>37.27541682508928</v>
      </c>
      <c r="M126" s="77">
        <v>35.811825599999999</v>
      </c>
      <c r="N126" s="77">
        <v>36.0582044020315</v>
      </c>
      <c r="O126" s="77">
        <v>36.347766363287349</v>
      </c>
      <c r="P126" s="77">
        <v>32.325905736940769</v>
      </c>
      <c r="Q126" s="77">
        <v>36.299835599924826</v>
      </c>
      <c r="R126" s="77">
        <v>35.753610133445861</v>
      </c>
      <c r="S126" s="77">
        <v>33.169583812012164</v>
      </c>
      <c r="T126" s="77">
        <v>34.865458927163857</v>
      </c>
      <c r="U126" s="77">
        <v>31.922747966042376</v>
      </c>
      <c r="V126" s="77">
        <v>35.936398246078596</v>
      </c>
    </row>
    <row r="127" spans="1:22" ht="12" customHeight="1">
      <c r="A127" s="31"/>
      <c r="B127" s="277" t="s">
        <v>84</v>
      </c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</row>
    <row r="128" spans="1:22" ht="12" customHeight="1">
      <c r="A128" s="31"/>
      <c r="B128" s="277" t="s">
        <v>247</v>
      </c>
      <c r="C128" s="76">
        <v>19.151893137872371</v>
      </c>
      <c r="D128" s="76">
        <v>18.843121419330398</v>
      </c>
      <c r="E128" s="76">
        <v>20.47077352343198</v>
      </c>
      <c r="F128" s="76">
        <v>25.154299267360226</v>
      </c>
      <c r="G128" s="76">
        <v>26.204556090305804</v>
      </c>
      <c r="H128" s="76">
        <v>24.652345769427523</v>
      </c>
      <c r="I128" s="76">
        <v>30.086632709293436</v>
      </c>
      <c r="J128" s="76">
        <v>26.228428499540936</v>
      </c>
      <c r="K128" s="76">
        <v>25.420994923676709</v>
      </c>
      <c r="L128" s="76">
        <v>24.420164764536189</v>
      </c>
      <c r="M128" s="76">
        <v>24.9251842</v>
      </c>
      <c r="N128" s="76">
        <v>23.085309409547396</v>
      </c>
      <c r="O128" s="76">
        <v>24.530462759021027</v>
      </c>
      <c r="P128" s="76">
        <v>25.420807883794424</v>
      </c>
      <c r="Q128" s="76">
        <v>24.740566188047261</v>
      </c>
      <c r="R128" s="76">
        <v>25.879618654865823</v>
      </c>
      <c r="S128" s="76">
        <v>16.639322133250502</v>
      </c>
      <c r="T128" s="76">
        <v>19.144386701805189</v>
      </c>
      <c r="U128" s="76">
        <v>24.169842197923799</v>
      </c>
      <c r="V128" s="76">
        <v>23.816132958181356</v>
      </c>
    </row>
    <row r="129" spans="1:22" ht="12" customHeight="1">
      <c r="A129" s="31"/>
      <c r="B129" s="278" t="s">
        <v>289</v>
      </c>
      <c r="C129" s="77">
        <v>17.678801749177783</v>
      </c>
      <c r="D129" s="77">
        <v>16.954125923583678</v>
      </c>
      <c r="E129" s="77">
        <v>19.462407945431046</v>
      </c>
      <c r="F129" s="77">
        <v>25.05092335221164</v>
      </c>
      <c r="G129" s="77">
        <v>26.016918385509786</v>
      </c>
      <c r="H129" s="77">
        <v>23.528278691648875</v>
      </c>
      <c r="I129" s="77">
        <v>29.557985735494391</v>
      </c>
      <c r="J129" s="77">
        <v>26.286854023734239</v>
      </c>
      <c r="K129" s="77">
        <v>25.277087247399628</v>
      </c>
      <c r="L129" s="77">
        <v>24.177729858383749</v>
      </c>
      <c r="M129" s="77">
        <v>23.924998500000001</v>
      </c>
      <c r="N129" s="77">
        <v>23.487190450757144</v>
      </c>
      <c r="O129" s="77">
        <v>27.36851466950106</v>
      </c>
      <c r="P129" s="77">
        <v>26.02775164956239</v>
      </c>
      <c r="Q129" s="77">
        <v>23.684845194261236</v>
      </c>
      <c r="R129" s="77">
        <v>25.23418299183615</v>
      </c>
      <c r="S129" s="77">
        <v>16.926835739192772</v>
      </c>
      <c r="T129" s="77">
        <v>19.486003084910731</v>
      </c>
      <c r="U129" s="77">
        <v>21.870915012664199</v>
      </c>
      <c r="V129" s="77">
        <v>22.187271780457824</v>
      </c>
    </row>
    <row r="130" spans="1:22" ht="12" customHeight="1">
      <c r="A130" s="31"/>
      <c r="B130" s="278" t="s">
        <v>290</v>
      </c>
      <c r="C130" s="77">
        <v>20.584829842273621</v>
      </c>
      <c r="D130" s="77">
        <v>20.790645125087671</v>
      </c>
      <c r="E130" s="77">
        <v>21.479789198679615</v>
      </c>
      <c r="F130" s="77">
        <v>25.26242308160495</v>
      </c>
      <c r="G130" s="77">
        <v>26.387089120569058</v>
      </c>
      <c r="H130" s="77">
        <v>25.789607366826605</v>
      </c>
      <c r="I130" s="77">
        <v>30.625407405242427</v>
      </c>
      <c r="J130" s="77">
        <v>26.168182027829438</v>
      </c>
      <c r="K130" s="77">
        <v>25.567746000256548</v>
      </c>
      <c r="L130" s="77">
        <v>24.671855239799438</v>
      </c>
      <c r="M130" s="77">
        <v>25.953120500000001</v>
      </c>
      <c r="N130" s="77">
        <v>22.670741764829923</v>
      </c>
      <c r="O130" s="77">
        <v>21.613173945554006</v>
      </c>
      <c r="P130" s="77">
        <v>24.819545182772199</v>
      </c>
      <c r="Q130" s="77">
        <v>25.871451622992506</v>
      </c>
      <c r="R130" s="77">
        <v>26.536562278800027</v>
      </c>
      <c r="S130" s="77">
        <v>16.341179711879825</v>
      </c>
      <c r="T130" s="77">
        <v>18.797999384348053</v>
      </c>
      <c r="U130" s="77">
        <v>26.659284942592709</v>
      </c>
      <c r="V130" s="77">
        <v>25.420924722466516</v>
      </c>
    </row>
    <row r="131" spans="1:22" ht="12" customHeight="1">
      <c r="A131" s="31"/>
      <c r="B131" s="277" t="s">
        <v>85</v>
      </c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76"/>
      <c r="U131" s="76"/>
      <c r="V131" s="76"/>
    </row>
    <row r="132" spans="1:22" ht="12" customHeight="1">
      <c r="A132" s="31"/>
      <c r="B132" s="277" t="s">
        <v>247</v>
      </c>
      <c r="C132" s="76">
        <v>11.741154701339129</v>
      </c>
      <c r="D132" s="76">
        <v>12.743709941867914</v>
      </c>
      <c r="E132" s="76">
        <v>15.062895696163325</v>
      </c>
      <c r="F132" s="76">
        <v>16.320885722614236</v>
      </c>
      <c r="G132" s="76">
        <v>16.220960485807826</v>
      </c>
      <c r="H132" s="76">
        <v>17.919821875189612</v>
      </c>
      <c r="I132" s="76">
        <v>17.637893361696932</v>
      </c>
      <c r="J132" s="76">
        <v>18.403400186787046</v>
      </c>
      <c r="K132" s="76">
        <v>20.329050395906105</v>
      </c>
      <c r="L132" s="76">
        <v>19.512249946471822</v>
      </c>
      <c r="M132" s="76">
        <v>18.279579600000002</v>
      </c>
      <c r="N132" s="76">
        <v>18.322402182250762</v>
      </c>
      <c r="O132" s="76">
        <v>18.500456151318133</v>
      </c>
      <c r="P132" s="76">
        <v>20.711493358491122</v>
      </c>
      <c r="Q132" s="76">
        <v>20.946786840525622</v>
      </c>
      <c r="R132" s="76">
        <v>20.721478163361059</v>
      </c>
      <c r="S132" s="76">
        <v>19.146583754893683</v>
      </c>
      <c r="T132" s="76">
        <v>17.833688141763169</v>
      </c>
      <c r="U132" s="76">
        <v>18.249107585467556</v>
      </c>
      <c r="V132" s="76">
        <v>19.626048508827012</v>
      </c>
    </row>
    <row r="133" spans="1:22" ht="12" customHeight="1">
      <c r="A133" s="31"/>
      <c r="B133" s="278" t="s">
        <v>289</v>
      </c>
      <c r="C133" s="77">
        <v>11.12365762022009</v>
      </c>
      <c r="D133" s="77">
        <v>12.119272968094107</v>
      </c>
      <c r="E133" s="77">
        <v>14.937813524766607</v>
      </c>
      <c r="F133" s="77">
        <v>17.187519947397025</v>
      </c>
      <c r="G133" s="77">
        <v>15.853855260746116</v>
      </c>
      <c r="H133" s="77">
        <v>17.339140656474797</v>
      </c>
      <c r="I133" s="77">
        <v>17.663759801763565</v>
      </c>
      <c r="J133" s="77">
        <v>18.569068487696757</v>
      </c>
      <c r="K133" s="77">
        <v>19.740086566574696</v>
      </c>
      <c r="L133" s="77">
        <v>19.373349364455699</v>
      </c>
      <c r="M133" s="77">
        <v>18.046106600000002</v>
      </c>
      <c r="N133" s="77">
        <v>18.258265189877278</v>
      </c>
      <c r="O133" s="77">
        <v>18.520308502133808</v>
      </c>
      <c r="P133" s="77">
        <v>19.509116506650702</v>
      </c>
      <c r="Q133" s="77">
        <v>21.246578500527917</v>
      </c>
      <c r="R133" s="77">
        <v>20.580827526075822</v>
      </c>
      <c r="S133" s="77">
        <v>18.404884249906441</v>
      </c>
      <c r="T133" s="77">
        <v>16.814296952744094</v>
      </c>
      <c r="U133" s="77">
        <v>18.833460365460759</v>
      </c>
      <c r="V133" s="77">
        <v>18.869411819938943</v>
      </c>
    </row>
    <row r="134" spans="1:22" ht="12" customHeight="1">
      <c r="A134" s="31"/>
      <c r="B134" s="278" t="s">
        <v>290</v>
      </c>
      <c r="C134" s="77">
        <v>12.383397438355619</v>
      </c>
      <c r="D134" s="77">
        <v>13.386566929307111</v>
      </c>
      <c r="E134" s="77">
        <v>15.185003501936533</v>
      </c>
      <c r="F134" s="77">
        <v>15.444952132837622</v>
      </c>
      <c r="G134" s="77">
        <v>16.580738385141014</v>
      </c>
      <c r="H134" s="77">
        <v>18.478045999358965</v>
      </c>
      <c r="I134" s="77">
        <v>17.611659002042078</v>
      </c>
      <c r="J134" s="77">
        <v>18.230527766406198</v>
      </c>
      <c r="K134" s="77">
        <v>20.926225427904896</v>
      </c>
      <c r="L134" s="77">
        <v>19.65250725593604</v>
      </c>
      <c r="M134" s="77">
        <v>18.5148282</v>
      </c>
      <c r="N134" s="77">
        <v>18.388849587305486</v>
      </c>
      <c r="O134" s="77">
        <v>18.480201142792424</v>
      </c>
      <c r="P134" s="77">
        <v>21.909631713532455</v>
      </c>
      <c r="Q134" s="77">
        <v>20.649790544375652</v>
      </c>
      <c r="R134" s="77">
        <v>20.86688331383089</v>
      </c>
      <c r="S134" s="77">
        <v>19.901510889382077</v>
      </c>
      <c r="T134" s="77">
        <v>18.901671690613757</v>
      </c>
      <c r="U134" s="77">
        <v>17.646303013136169</v>
      </c>
      <c r="V134" s="77">
        <v>20.41692623520494</v>
      </c>
    </row>
    <row r="135" spans="1:22" ht="12" customHeight="1">
      <c r="A135" s="31"/>
      <c r="B135" s="277" t="s">
        <v>86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</row>
    <row r="136" spans="1:22" ht="12" customHeight="1">
      <c r="A136" s="31"/>
      <c r="B136" s="277" t="s">
        <v>247</v>
      </c>
      <c r="C136" s="76">
        <v>10.590343171829684</v>
      </c>
      <c r="D136" s="76">
        <v>9.8785808983166419</v>
      </c>
      <c r="E136" s="76">
        <v>11.3925751103809</v>
      </c>
      <c r="F136" s="76">
        <v>12.643161137093012</v>
      </c>
      <c r="G136" s="76">
        <v>10.897259742830014</v>
      </c>
      <c r="H136" s="76">
        <v>11.815704317294738</v>
      </c>
      <c r="I136" s="76">
        <v>11.193486714975339</v>
      </c>
      <c r="J136" s="76">
        <v>11.331220731039462</v>
      </c>
      <c r="K136" s="76">
        <v>13.171429051046701</v>
      </c>
      <c r="L136" s="76">
        <v>13.288256072442481</v>
      </c>
      <c r="M136" s="76">
        <v>12.167265799999999</v>
      </c>
      <c r="N136" s="76">
        <v>12.412000179325675</v>
      </c>
      <c r="O136" s="76">
        <v>12.924696172431242</v>
      </c>
      <c r="P136" s="76">
        <v>12.597021882613058</v>
      </c>
      <c r="Q136" s="76">
        <v>12.509949255071797</v>
      </c>
      <c r="R136" s="76">
        <v>12.80615647011874</v>
      </c>
      <c r="S136" s="76">
        <v>11.657412396502021</v>
      </c>
      <c r="T136" s="76">
        <v>10.833331852784307</v>
      </c>
      <c r="U136" s="76">
        <v>11.228921585657938</v>
      </c>
      <c r="V136" s="76">
        <v>10.43735574630049</v>
      </c>
    </row>
    <row r="137" spans="1:22" ht="12" customHeight="1">
      <c r="A137" s="31"/>
      <c r="B137" s="278" t="s">
        <v>289</v>
      </c>
      <c r="C137" s="77">
        <v>10.010502502949697</v>
      </c>
      <c r="D137" s="77">
        <v>9.5699676859724683</v>
      </c>
      <c r="E137" s="77">
        <v>11.301159331633254</v>
      </c>
      <c r="F137" s="77">
        <v>12.552576125558168</v>
      </c>
      <c r="G137" s="77">
        <v>10.904026270335342</v>
      </c>
      <c r="H137" s="77">
        <v>10.516961646658798</v>
      </c>
      <c r="I137" s="77">
        <v>9.9497214055076828</v>
      </c>
      <c r="J137" s="77">
        <v>9.647205658411286</v>
      </c>
      <c r="K137" s="77">
        <v>12.563564833404692</v>
      </c>
      <c r="L137" s="77">
        <v>12.400296856442976</v>
      </c>
      <c r="M137" s="77">
        <v>11.9321106</v>
      </c>
      <c r="N137" s="77">
        <v>11.878421071041165</v>
      </c>
      <c r="O137" s="77">
        <v>12.167373494143668</v>
      </c>
      <c r="P137" s="77">
        <v>12.811408107782009</v>
      </c>
      <c r="Q137" s="77">
        <v>12.489859071402096</v>
      </c>
      <c r="R137" s="77">
        <v>12.544152686294463</v>
      </c>
      <c r="S137" s="77">
        <v>10.566403183908488</v>
      </c>
      <c r="T137" s="77">
        <v>11.706389771515758</v>
      </c>
      <c r="U137" s="77">
        <v>9.4574814668993206</v>
      </c>
      <c r="V137" s="77">
        <v>9.3654065409863296</v>
      </c>
    </row>
    <row r="138" spans="1:22" ht="12" customHeight="1">
      <c r="A138" s="31"/>
      <c r="B138" s="278" t="s">
        <v>290</v>
      </c>
      <c r="C138" s="77">
        <v>11.175117895432745</v>
      </c>
      <c r="D138" s="77">
        <v>10.192881705523469</v>
      </c>
      <c r="E138" s="77">
        <v>11.487878631843051</v>
      </c>
      <c r="F138" s="77">
        <v>12.732216329671278</v>
      </c>
      <c r="G138" s="77">
        <v>10.890469006164075</v>
      </c>
      <c r="H138" s="77">
        <v>13.125438643980914</v>
      </c>
      <c r="I138" s="77">
        <v>12.49042686370832</v>
      </c>
      <c r="J138" s="77">
        <v>12.986849029250145</v>
      </c>
      <c r="K138" s="77">
        <v>13.772606227366415</v>
      </c>
      <c r="L138" s="77">
        <v>14.183412257965502</v>
      </c>
      <c r="M138" s="77">
        <v>12.419837100000001</v>
      </c>
      <c r="N138" s="77">
        <v>12.981456867478833</v>
      </c>
      <c r="O138" s="77">
        <v>13.685430733273632</v>
      </c>
      <c r="P138" s="77">
        <v>12.371725191327924</v>
      </c>
      <c r="Q138" s="77">
        <v>12.532103755381044</v>
      </c>
      <c r="R138" s="77">
        <v>13.086380871656864</v>
      </c>
      <c r="S138" s="77">
        <v>12.877321994059946</v>
      </c>
      <c r="T138" s="77">
        <v>9.8354121971774351</v>
      </c>
      <c r="U138" s="77">
        <v>13.172623735646596</v>
      </c>
      <c r="V138" s="77">
        <v>11.54095052745863</v>
      </c>
    </row>
    <row r="139" spans="1:22" ht="12" customHeight="1">
      <c r="A139" s="31"/>
      <c r="B139" s="277" t="s">
        <v>87</v>
      </c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</row>
    <row r="140" spans="1:22" ht="12" customHeight="1">
      <c r="A140" s="31"/>
      <c r="B140" s="277" t="s">
        <v>247</v>
      </c>
      <c r="C140" s="76">
        <v>11.231556567653298</v>
      </c>
      <c r="D140" s="76">
        <v>11.58804711976596</v>
      </c>
      <c r="E140" s="76">
        <v>9.0134436346129423</v>
      </c>
      <c r="F140" s="76">
        <v>11.367425214987005</v>
      </c>
      <c r="G140" s="76">
        <v>12.994218057312432</v>
      </c>
      <c r="H140" s="76">
        <v>12.96175208274154</v>
      </c>
      <c r="I140" s="76">
        <v>14.745607881955481</v>
      </c>
      <c r="J140" s="76">
        <v>14.298740847390679</v>
      </c>
      <c r="K140" s="76">
        <v>17.478402086012665</v>
      </c>
      <c r="L140" s="76">
        <v>15.080835890922337</v>
      </c>
      <c r="M140" s="76">
        <v>14.724558500000001</v>
      </c>
      <c r="N140" s="76">
        <v>15.364553556298748</v>
      </c>
      <c r="O140" s="76">
        <v>12.893798910858344</v>
      </c>
      <c r="P140" s="76">
        <v>13.761702196800135</v>
      </c>
      <c r="Q140" s="76">
        <v>13.862103719739187</v>
      </c>
      <c r="R140" s="76">
        <v>15.587327746526782</v>
      </c>
      <c r="S140" s="76">
        <v>10.289518751834766</v>
      </c>
      <c r="T140" s="76">
        <v>9.9628483540648141</v>
      </c>
      <c r="U140" s="76">
        <v>12.141592957769667</v>
      </c>
      <c r="V140" s="76">
        <v>12.112118267691981</v>
      </c>
    </row>
    <row r="141" spans="1:22" ht="12" customHeight="1">
      <c r="A141" s="31"/>
      <c r="B141" s="278" t="s">
        <v>289</v>
      </c>
      <c r="C141" s="77">
        <v>12.214866492273048</v>
      </c>
      <c r="D141" s="77">
        <v>11.794305948456842</v>
      </c>
      <c r="E141" s="77">
        <v>9.13622450720319</v>
      </c>
      <c r="F141" s="77">
        <v>12.367216106371377</v>
      </c>
      <c r="G141" s="77">
        <v>13.183743187850705</v>
      </c>
      <c r="H141" s="77">
        <v>12.840702829169349</v>
      </c>
      <c r="I141" s="77">
        <v>15.215239113632251</v>
      </c>
      <c r="J141" s="77">
        <v>14.602715089852438</v>
      </c>
      <c r="K141" s="77">
        <v>18.124522914007102</v>
      </c>
      <c r="L141" s="77">
        <v>15.114182667815864</v>
      </c>
      <c r="M141" s="77">
        <v>14.980985499999999</v>
      </c>
      <c r="N141" s="77">
        <v>15.437384748494484</v>
      </c>
      <c r="O141" s="77">
        <v>12.757175244368421</v>
      </c>
      <c r="P141" s="77">
        <v>14.502216593299012</v>
      </c>
      <c r="Q141" s="77">
        <v>13.976027907096858</v>
      </c>
      <c r="R141" s="77">
        <v>14.78771637921473</v>
      </c>
      <c r="S141" s="77">
        <v>10.10508875256285</v>
      </c>
      <c r="T141" s="77">
        <v>10.293992441374696</v>
      </c>
      <c r="U141" s="77">
        <v>12.047344396930512</v>
      </c>
      <c r="V141" s="77">
        <v>12.699875417169482</v>
      </c>
    </row>
    <row r="142" spans="1:22" ht="12" customHeight="1">
      <c r="A142" s="31"/>
      <c r="B142" s="278" t="s">
        <v>290</v>
      </c>
      <c r="C142" s="77">
        <v>10.332117697380387</v>
      </c>
      <c r="D142" s="77">
        <v>11.396218772671689</v>
      </c>
      <c r="E142" s="77">
        <v>8.9044758757138709</v>
      </c>
      <c r="F142" s="77">
        <v>10.410604597750837</v>
      </c>
      <c r="G142" s="77">
        <v>12.811409611045105</v>
      </c>
      <c r="H142" s="77">
        <v>13.078499307605284</v>
      </c>
      <c r="I142" s="77">
        <v>14.278860119304221</v>
      </c>
      <c r="J142" s="77">
        <v>14.003352043287281</v>
      </c>
      <c r="K142" s="77">
        <v>16.864973684415531</v>
      </c>
      <c r="L142" s="77">
        <v>15.049135482894307</v>
      </c>
      <c r="M142" s="77">
        <v>14.478284199999999</v>
      </c>
      <c r="N142" s="77">
        <v>15.295870489872296</v>
      </c>
      <c r="O142" s="77">
        <v>13.027928962091627</v>
      </c>
      <c r="P142" s="77">
        <v>13.038619658123631</v>
      </c>
      <c r="Q142" s="77">
        <v>13.748562690029232</v>
      </c>
      <c r="R142" s="77">
        <v>16.380452933654063</v>
      </c>
      <c r="S142" s="77">
        <v>10.479684641047784</v>
      </c>
      <c r="T142" s="77">
        <v>9.6178633926341224</v>
      </c>
      <c r="U142" s="77">
        <v>12.238880851840838</v>
      </c>
      <c r="V142" s="77">
        <v>11.524832452048487</v>
      </c>
    </row>
    <row r="143" spans="1:22" ht="12" customHeight="1">
      <c r="A143" s="31"/>
      <c r="B143" s="277" t="s">
        <v>88</v>
      </c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76"/>
      <c r="U143" s="76"/>
      <c r="V143" s="76"/>
    </row>
    <row r="144" spans="1:22" ht="12" customHeight="1">
      <c r="A144" s="31"/>
      <c r="B144" s="277" t="s">
        <v>247</v>
      </c>
      <c r="C144" s="76">
        <v>17.653117486972551</v>
      </c>
      <c r="D144" s="76">
        <v>17.242353019117758</v>
      </c>
      <c r="E144" s="76">
        <v>20.420202455446539</v>
      </c>
      <c r="F144" s="76">
        <v>19.477398273802368</v>
      </c>
      <c r="G144" s="76">
        <v>23.207752278495285</v>
      </c>
      <c r="H144" s="76">
        <v>21.048486701399217</v>
      </c>
      <c r="I144" s="76">
        <v>26.70492795665006</v>
      </c>
      <c r="J144" s="76">
        <v>25.34762883859748</v>
      </c>
      <c r="K144" s="76">
        <v>26.079022172675803</v>
      </c>
      <c r="L144" s="76">
        <v>23.518896705522572</v>
      </c>
      <c r="M144" s="76">
        <v>21.798268</v>
      </c>
      <c r="N144" s="76">
        <v>22.108406903135108</v>
      </c>
      <c r="O144" s="76">
        <v>22.879206665941926</v>
      </c>
      <c r="P144" s="76">
        <v>21.112137119829061</v>
      </c>
      <c r="Q144" s="76">
        <v>20.275724391887362</v>
      </c>
      <c r="R144" s="76">
        <v>21.345508552572269</v>
      </c>
      <c r="S144" s="76">
        <v>21.83303142653995</v>
      </c>
      <c r="T144" s="76">
        <v>18.851890625018957</v>
      </c>
      <c r="U144" s="76">
        <v>23.927832228094331</v>
      </c>
      <c r="V144" s="76">
        <v>19.77494990921728</v>
      </c>
    </row>
    <row r="145" spans="1:22" ht="12" customHeight="1">
      <c r="A145" s="31"/>
      <c r="B145" s="278" t="s">
        <v>289</v>
      </c>
      <c r="C145" s="77">
        <v>18.260889272442984</v>
      </c>
      <c r="D145" s="77">
        <v>18.001333670709059</v>
      </c>
      <c r="E145" s="77">
        <v>19.992857424127017</v>
      </c>
      <c r="F145" s="77">
        <v>19.181581766863481</v>
      </c>
      <c r="G145" s="77">
        <v>22.502576128756132</v>
      </c>
      <c r="H145" s="77">
        <v>21.54920250055152</v>
      </c>
      <c r="I145" s="77">
        <v>25.249963602572954</v>
      </c>
      <c r="J145" s="77">
        <v>25.205301991554464</v>
      </c>
      <c r="K145" s="77">
        <v>26.465010605672827</v>
      </c>
      <c r="L145" s="77">
        <v>24.201478863443242</v>
      </c>
      <c r="M145" s="77">
        <v>21.691801699999999</v>
      </c>
      <c r="N145" s="77">
        <v>21.857150160387565</v>
      </c>
      <c r="O145" s="77">
        <v>21.978819050928568</v>
      </c>
      <c r="P145" s="77">
        <v>22.027420013397951</v>
      </c>
      <c r="Q145" s="77">
        <v>21.016522651731755</v>
      </c>
      <c r="R145" s="77">
        <v>21.712745395874521</v>
      </c>
      <c r="S145" s="77">
        <v>22.984164245789671</v>
      </c>
      <c r="T145" s="77">
        <v>19.737103482532881</v>
      </c>
      <c r="U145" s="77">
        <v>22.769867939685948</v>
      </c>
      <c r="V145" s="77">
        <v>21.083381592327282</v>
      </c>
    </row>
    <row r="146" spans="1:22" ht="12" customHeight="1">
      <c r="A146" s="31"/>
      <c r="B146" s="278" t="s">
        <v>290</v>
      </c>
      <c r="C146" s="77">
        <v>17.040802750973992</v>
      </c>
      <c r="D146" s="77">
        <v>16.497409350023293</v>
      </c>
      <c r="E146" s="77">
        <v>20.874858667131512</v>
      </c>
      <c r="F146" s="77">
        <v>19.811788136174378</v>
      </c>
      <c r="G146" s="77">
        <v>23.913151739341242</v>
      </c>
      <c r="H146" s="77">
        <v>20.522928829557578</v>
      </c>
      <c r="I146" s="77">
        <v>28.112358643756263</v>
      </c>
      <c r="J146" s="77">
        <v>25.486287719890637</v>
      </c>
      <c r="K146" s="77">
        <v>25.661907632011321</v>
      </c>
      <c r="L146" s="77">
        <v>22.848633364838804</v>
      </c>
      <c r="M146" s="77">
        <v>21.904445800000001</v>
      </c>
      <c r="N146" s="77">
        <v>22.354818315340953</v>
      </c>
      <c r="O146" s="77">
        <v>23.847153302499038</v>
      </c>
      <c r="P146" s="77">
        <v>20.136444675857128</v>
      </c>
      <c r="Q146" s="77">
        <v>19.51182535919078</v>
      </c>
      <c r="R146" s="77">
        <v>20.966190280764014</v>
      </c>
      <c r="S146" s="77">
        <v>20.674768035196223</v>
      </c>
      <c r="T146" s="77">
        <v>17.935082392048621</v>
      </c>
      <c r="U146" s="77">
        <v>25.12447144819463</v>
      </c>
      <c r="V146" s="77">
        <v>18.409012238311377</v>
      </c>
    </row>
    <row r="147" spans="1:22" ht="12" customHeight="1">
      <c r="A147" s="31"/>
      <c r="B147" s="277" t="s">
        <v>89</v>
      </c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</row>
    <row r="148" spans="1:22" ht="12" customHeight="1">
      <c r="A148" s="31"/>
      <c r="B148" s="277" t="s">
        <v>247</v>
      </c>
      <c r="C148" s="76">
        <v>13.845159834012314</v>
      </c>
      <c r="D148" s="76">
        <v>16.024218283382854</v>
      </c>
      <c r="E148" s="76">
        <v>15.989713915987155</v>
      </c>
      <c r="F148" s="76">
        <v>16.645308427714482</v>
      </c>
      <c r="G148" s="76">
        <v>17.208768762306061</v>
      </c>
      <c r="H148" s="76">
        <v>21.252153404104991</v>
      </c>
      <c r="I148" s="76">
        <v>20.121172598476729</v>
      </c>
      <c r="J148" s="76">
        <v>21.718836897594546</v>
      </c>
      <c r="K148" s="76">
        <v>21.002080594362504</v>
      </c>
      <c r="L148" s="76">
        <v>23.17127938723749</v>
      </c>
      <c r="M148" s="76">
        <v>20.588419399999999</v>
      </c>
      <c r="N148" s="76">
        <v>21.403402549563658</v>
      </c>
      <c r="O148" s="76">
        <v>22.879206665941926</v>
      </c>
      <c r="P148" s="76">
        <v>23.769623751878974</v>
      </c>
      <c r="Q148" s="76">
        <v>23.941675335851603</v>
      </c>
      <c r="R148" s="76">
        <v>19.315442144314176</v>
      </c>
      <c r="S148" s="76">
        <v>16.209948725860048</v>
      </c>
      <c r="T148" s="76">
        <v>19.389619096287099</v>
      </c>
      <c r="U148" s="76">
        <v>21.355089877240875</v>
      </c>
      <c r="V148" s="76">
        <v>19.909776008130091</v>
      </c>
    </row>
    <row r="149" spans="1:22" ht="12" customHeight="1">
      <c r="A149" s="31"/>
      <c r="B149" s="278" t="s">
        <v>289</v>
      </c>
      <c r="C149" s="77">
        <v>12.89191232321299</v>
      </c>
      <c r="D149" s="77">
        <v>16.264337982472465</v>
      </c>
      <c r="E149" s="77">
        <v>14.878004475738635</v>
      </c>
      <c r="F149" s="77">
        <v>16.591743680973021</v>
      </c>
      <c r="G149" s="77">
        <v>16.899922357220319</v>
      </c>
      <c r="H149" s="77">
        <v>21.934119976665912</v>
      </c>
      <c r="I149" s="77">
        <v>21.88743854678258</v>
      </c>
      <c r="J149" s="77">
        <v>23.112060027184814</v>
      </c>
      <c r="K149" s="77">
        <v>21.76376151021385</v>
      </c>
      <c r="L149" s="77">
        <v>24.140192446325308</v>
      </c>
      <c r="M149" s="77">
        <v>21.129443800000001</v>
      </c>
      <c r="N149" s="77">
        <v>21.282008258812041</v>
      </c>
      <c r="O149" s="77">
        <v>21.978819050928568</v>
      </c>
      <c r="P149" s="77">
        <v>24.794913690013093</v>
      </c>
      <c r="Q149" s="77">
        <v>24.934577635344837</v>
      </c>
      <c r="R149" s="77">
        <v>19.222225006889655</v>
      </c>
      <c r="S149" s="77">
        <v>16.215451786065454</v>
      </c>
      <c r="T149" s="77">
        <v>18.708044673142197</v>
      </c>
      <c r="U149" s="77">
        <v>21.32110797903055</v>
      </c>
      <c r="V149" s="77">
        <v>20.072225861684501</v>
      </c>
    </row>
    <row r="150" spans="1:22" ht="12" customHeight="1">
      <c r="A150" s="31"/>
      <c r="B150" s="278" t="s">
        <v>290</v>
      </c>
      <c r="C150" s="77">
        <v>14.791290571714772</v>
      </c>
      <c r="D150" s="77">
        <v>15.804762094449188</v>
      </c>
      <c r="E150" s="77">
        <v>17.028220267271742</v>
      </c>
      <c r="F150" s="77">
        <v>16.696929610635149</v>
      </c>
      <c r="G150" s="77">
        <v>17.512863101115975</v>
      </c>
      <c r="H150" s="77">
        <v>20.585844298767768</v>
      </c>
      <c r="I150" s="77">
        <v>18.456264430172812</v>
      </c>
      <c r="J150" s="77">
        <v>20.403459299818934</v>
      </c>
      <c r="K150" s="77">
        <v>20.226109053859009</v>
      </c>
      <c r="L150" s="77">
        <v>22.184252995925767</v>
      </c>
      <c r="M150" s="77">
        <v>20.040423799999999</v>
      </c>
      <c r="N150" s="77">
        <v>21.525307926883322</v>
      </c>
      <c r="O150" s="77">
        <v>23.847153302499038</v>
      </c>
      <c r="P150" s="77">
        <v>22.721372625061871</v>
      </c>
      <c r="Q150" s="77">
        <v>22.96148240457072</v>
      </c>
      <c r="R150" s="77">
        <v>19.412918370659195</v>
      </c>
      <c r="S150" s="77">
        <v>16.204259495583749</v>
      </c>
      <c r="T150" s="77">
        <v>20.038908459695321</v>
      </c>
      <c r="U150" s="77">
        <v>21.390708801046671</v>
      </c>
      <c r="V150" s="77">
        <v>19.745532047216653</v>
      </c>
    </row>
    <row r="151" spans="1:22" ht="11.25" customHeight="1">
      <c r="A151" s="31"/>
      <c r="B151" s="277" t="s">
        <v>90</v>
      </c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</row>
    <row r="152" spans="1:22" ht="11.25" customHeight="1">
      <c r="A152" s="31"/>
      <c r="B152" s="277" t="s">
        <v>247</v>
      </c>
      <c r="C152" s="76">
        <v>14.513179714110208</v>
      </c>
      <c r="D152" s="76">
        <v>14.855517023893416</v>
      </c>
      <c r="E152" s="76">
        <v>11.62458732248383</v>
      </c>
      <c r="F152" s="76">
        <v>12.777116790726364</v>
      </c>
      <c r="G152" s="76">
        <v>12.973768033866403</v>
      </c>
      <c r="H152" s="76">
        <v>15.368293648943071</v>
      </c>
      <c r="I152" s="76">
        <v>15.178818137696517</v>
      </c>
      <c r="J152" s="76">
        <v>17.013214292859455</v>
      </c>
      <c r="K152" s="76">
        <v>16.597598829129474</v>
      </c>
      <c r="L152" s="76">
        <v>16.703555071313918</v>
      </c>
      <c r="M152" s="76">
        <v>16.206199000000002</v>
      </c>
      <c r="N152" s="76">
        <v>18.689616945486375</v>
      </c>
      <c r="O152" s="76">
        <v>16.683603382364641</v>
      </c>
      <c r="P152" s="76">
        <v>17.529354890963372</v>
      </c>
      <c r="Q152" s="76">
        <v>18.125088157351755</v>
      </c>
      <c r="R152" s="76">
        <v>18.192652184363098</v>
      </c>
      <c r="S152" s="76">
        <v>14.677844452264992</v>
      </c>
      <c r="T152" s="76">
        <v>11.814244005701616</v>
      </c>
      <c r="U152" s="76">
        <v>15.012341314659805</v>
      </c>
      <c r="V152" s="76">
        <v>13.487485875154889</v>
      </c>
    </row>
    <row r="153" spans="1:22" ht="11.25" customHeight="1">
      <c r="A153" s="31"/>
      <c r="B153" s="278" t="s">
        <v>289</v>
      </c>
      <c r="C153" s="77">
        <v>14.885234079725244</v>
      </c>
      <c r="D153" s="77">
        <v>15.301505326104317</v>
      </c>
      <c r="E153" s="77">
        <v>11.494531370255268</v>
      </c>
      <c r="F153" s="77">
        <v>13.024321744557577</v>
      </c>
      <c r="G153" s="77">
        <v>12.537012660035316</v>
      </c>
      <c r="H153" s="77">
        <v>15.330224499808009</v>
      </c>
      <c r="I153" s="77">
        <v>15.086511619475354</v>
      </c>
      <c r="J153" s="77">
        <v>17.474444479325559</v>
      </c>
      <c r="K153" s="77">
        <v>15.891350608115243</v>
      </c>
      <c r="L153" s="77">
        <v>16.34241841057008</v>
      </c>
      <c r="M153" s="77">
        <v>16.148498499999999</v>
      </c>
      <c r="N153" s="77">
        <v>18.68779755324779</v>
      </c>
      <c r="O153" s="77">
        <v>16.628068498395383</v>
      </c>
      <c r="P153" s="77">
        <v>16.897792293326205</v>
      </c>
      <c r="Q153" s="77">
        <v>17.250427978232821</v>
      </c>
      <c r="R153" s="77">
        <v>17.521464532051191</v>
      </c>
      <c r="S153" s="77">
        <v>13.196417635373994</v>
      </c>
      <c r="T153" s="77">
        <v>10.771194791233933</v>
      </c>
      <c r="U153" s="77">
        <v>13.990834830913421</v>
      </c>
      <c r="V153" s="77">
        <v>13.538125522187725</v>
      </c>
    </row>
    <row r="154" spans="1:22" ht="11.25" customHeight="1">
      <c r="A154" s="31"/>
      <c r="B154" s="278" t="s">
        <v>290</v>
      </c>
      <c r="C154" s="77">
        <v>14.161761843393766</v>
      </c>
      <c r="D154" s="77">
        <v>14.422380275232932</v>
      </c>
      <c r="E154" s="77">
        <v>11.752549003163452</v>
      </c>
      <c r="F154" s="77">
        <v>12.550413717160477</v>
      </c>
      <c r="G154" s="77">
        <v>13.381443462027573</v>
      </c>
      <c r="H154" s="77">
        <v>15.405140278097443</v>
      </c>
      <c r="I154" s="77">
        <v>15.272240436954782</v>
      </c>
      <c r="J154" s="77">
        <v>16.580890201741465</v>
      </c>
      <c r="K154" s="77">
        <v>17.271119310458317</v>
      </c>
      <c r="L154" s="77">
        <v>17.06760887150319</v>
      </c>
      <c r="M154" s="77">
        <v>16.2621833</v>
      </c>
      <c r="N154" s="77">
        <v>18.691461408470055</v>
      </c>
      <c r="O154" s="77">
        <v>16.738328978884873</v>
      </c>
      <c r="P154" s="77">
        <v>18.164967520103179</v>
      </c>
      <c r="Q154" s="77">
        <v>18.984426712084627</v>
      </c>
      <c r="R154" s="77">
        <v>18.897651621739758</v>
      </c>
      <c r="S154" s="77">
        <v>16.173781932342973</v>
      </c>
      <c r="T154" s="77">
        <v>12.864615566779806</v>
      </c>
      <c r="U154" s="77">
        <v>16.070293790217455</v>
      </c>
      <c r="V154" s="77">
        <v>13.438841619451125</v>
      </c>
    </row>
    <row r="155" spans="1:22" ht="5.25" customHeight="1" thickBot="1">
      <c r="A155" s="31"/>
      <c r="B155" s="491"/>
      <c r="C155" s="418"/>
      <c r="D155" s="418"/>
      <c r="E155" s="418"/>
      <c r="F155" s="418"/>
      <c r="G155" s="418"/>
      <c r="H155" s="418"/>
      <c r="I155" s="418"/>
      <c r="J155" s="418"/>
      <c r="K155" s="418"/>
      <c r="L155" s="418"/>
      <c r="M155" s="418"/>
      <c r="N155" s="418"/>
      <c r="O155" s="418"/>
      <c r="P155" s="418"/>
      <c r="Q155" s="419"/>
      <c r="R155" s="419"/>
      <c r="S155" s="419"/>
      <c r="T155" s="419"/>
      <c r="U155" s="419"/>
      <c r="V155" s="419"/>
    </row>
    <row r="156" spans="1:22" ht="22.9" customHeight="1">
      <c r="A156" s="31"/>
      <c r="B156" s="509" t="s">
        <v>447</v>
      </c>
      <c r="C156" s="509"/>
      <c r="D156" s="509"/>
      <c r="E156" s="509"/>
      <c r="F156" s="509"/>
      <c r="G156" s="509"/>
      <c r="H156" s="509"/>
      <c r="I156" s="509"/>
      <c r="J156" s="509"/>
      <c r="K156" s="509"/>
      <c r="L156" s="509"/>
      <c r="M156" s="509"/>
      <c r="N156" s="509"/>
      <c r="O156" s="509"/>
      <c r="P156" s="509"/>
      <c r="Q156" s="509"/>
      <c r="R156" s="509"/>
      <c r="S156" s="509"/>
      <c r="T156" s="509"/>
      <c r="U156" s="509"/>
      <c r="V156" s="509"/>
    </row>
    <row r="157" spans="1:22" ht="20.25" customHeight="1">
      <c r="A157" s="31"/>
      <c r="B157" s="509" t="s">
        <v>448</v>
      </c>
      <c r="C157" s="509"/>
      <c r="D157" s="509"/>
      <c r="E157" s="509"/>
      <c r="F157" s="509"/>
      <c r="G157" s="509"/>
      <c r="H157" s="509"/>
      <c r="I157" s="509"/>
      <c r="J157" s="509"/>
      <c r="K157" s="509"/>
      <c r="L157" s="509"/>
      <c r="M157" s="509"/>
      <c r="N157" s="509"/>
      <c r="O157" s="509"/>
      <c r="P157" s="509"/>
      <c r="Q157" s="509"/>
      <c r="R157" s="509"/>
      <c r="S157" s="509"/>
      <c r="T157" s="509"/>
      <c r="U157" s="509"/>
      <c r="V157" s="509"/>
    </row>
    <row r="158" spans="1:22" ht="12" customHeight="1">
      <c r="A158" s="31"/>
      <c r="B158" s="282" t="s">
        <v>243</v>
      </c>
      <c r="C158" s="38"/>
      <c r="D158" s="38"/>
      <c r="E158" s="38"/>
      <c r="F158" s="38"/>
      <c r="G158" s="38"/>
      <c r="H158" s="38"/>
      <c r="I158" s="38"/>
      <c r="J158" s="38"/>
      <c r="K158" s="36"/>
      <c r="L158" s="36"/>
      <c r="M158" s="36"/>
      <c r="N158" s="36"/>
    </row>
    <row r="159" spans="1:22" ht="12" customHeight="1">
      <c r="B159" s="281"/>
      <c r="C159" s="41"/>
      <c r="D159" s="41"/>
      <c r="E159" s="41"/>
      <c r="F159" s="41"/>
      <c r="G159" s="41"/>
      <c r="H159" s="41"/>
      <c r="I159" s="41"/>
      <c r="J159" s="41"/>
      <c r="K159" s="42"/>
      <c r="L159" s="42"/>
    </row>
    <row r="160" spans="1:22" ht="12" customHeight="1">
      <c r="B160" s="281"/>
      <c r="C160" s="41"/>
      <c r="D160" s="41"/>
      <c r="E160" s="41"/>
      <c r="F160" s="41"/>
      <c r="G160" s="41"/>
      <c r="H160" s="41"/>
      <c r="I160" s="41"/>
      <c r="J160" s="41"/>
      <c r="K160" s="42"/>
      <c r="L160" s="42"/>
    </row>
    <row r="161" spans="1:3" ht="12" customHeight="1">
      <c r="A161" s="42"/>
      <c r="B161" s="42"/>
      <c r="C161" s="42"/>
    </row>
    <row r="162" spans="1:3" ht="12" customHeight="1">
      <c r="A162" s="42"/>
      <c r="B162" s="42"/>
      <c r="C162" s="42"/>
    </row>
    <row r="163" spans="1:3" ht="12" customHeight="1">
      <c r="A163" s="42"/>
      <c r="B163" s="42"/>
      <c r="C163" s="42"/>
    </row>
    <row r="164" spans="1:3" ht="12" customHeight="1">
      <c r="A164" s="42"/>
      <c r="B164" s="42"/>
      <c r="C164" s="42"/>
    </row>
  </sheetData>
  <mergeCells count="4">
    <mergeCell ref="B2:V2"/>
    <mergeCell ref="B3:V3"/>
    <mergeCell ref="B156:V156"/>
    <mergeCell ref="B157:V157"/>
  </mergeCells>
  <pageMargins left="0.70866141732283472" right="0.70866141732283472" top="0.74803149606299213" bottom="0.74803149606299213" header="0.31496062992125984" footer="0.31496062992125984"/>
  <pageSetup paperSize="9" scale="81" orientation="portrait" r:id="rId1"/>
  <headerFooter alignWithMargins="0"/>
  <rowBreaks count="2" manualBreakCount="2">
    <brk id="62" max="18" man="1"/>
    <brk id="111" max="1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tabColor theme="8" tint="0.59999389629810485"/>
  </sheetPr>
  <dimension ref="A1:T53"/>
  <sheetViews>
    <sheetView showGridLines="0" zoomScaleNormal="100" zoomScaleSheetLayoutView="100" workbookViewId="0">
      <pane ySplit="7" topLeftCell="A8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4.28515625" style="118" customWidth="1"/>
    <col min="2" max="2" width="29" style="118" customWidth="1"/>
    <col min="3" max="3" width="6.28515625" style="118" customWidth="1"/>
    <col min="4" max="4" width="20" style="118" customWidth="1"/>
    <col min="5" max="7" width="13.42578125" style="118" customWidth="1"/>
    <col min="8" max="16384" width="11.42578125" style="118"/>
  </cols>
  <sheetData>
    <row r="1" spans="1:9" s="331" customFormat="1" ht="15.75">
      <c r="A1" s="333"/>
      <c r="B1" s="334" t="s">
        <v>352</v>
      </c>
      <c r="C1" s="333"/>
      <c r="D1" s="333"/>
      <c r="E1" s="333"/>
      <c r="F1" s="333"/>
      <c r="G1" s="333"/>
    </row>
    <row r="2" spans="1:9" ht="42.75" customHeight="1">
      <c r="A2" s="46"/>
      <c r="B2" s="501" t="s">
        <v>476</v>
      </c>
      <c r="C2" s="501"/>
      <c r="D2" s="501"/>
      <c r="E2" s="501"/>
      <c r="F2" s="501"/>
      <c r="G2" s="501"/>
      <c r="I2" s="30"/>
    </row>
    <row r="3" spans="1:9" ht="15" customHeight="1" thickBot="1">
      <c r="A3" s="117"/>
      <c r="B3" s="504" t="s">
        <v>246</v>
      </c>
      <c r="C3" s="504"/>
      <c r="D3" s="504"/>
      <c r="E3" s="504"/>
      <c r="F3" s="504"/>
      <c r="G3" s="504"/>
    </row>
    <row r="4" spans="1:9" ht="33.75" customHeight="1" thickBot="1">
      <c r="A4" s="119"/>
      <c r="B4" s="525" t="s">
        <v>57</v>
      </c>
      <c r="C4" s="525"/>
      <c r="D4" s="525" t="s">
        <v>295</v>
      </c>
      <c r="E4" s="525" t="s">
        <v>296</v>
      </c>
      <c r="F4" s="525"/>
      <c r="G4" s="525"/>
    </row>
    <row r="5" spans="1:9" ht="24.75" customHeight="1" thickBot="1">
      <c r="A5" s="120"/>
      <c r="B5" s="525"/>
      <c r="C5" s="525"/>
      <c r="D5" s="525"/>
      <c r="E5" s="47" t="s">
        <v>297</v>
      </c>
      <c r="F5" s="47" t="s">
        <v>289</v>
      </c>
      <c r="G5" s="47" t="s">
        <v>290</v>
      </c>
    </row>
    <row r="6" spans="1:9" ht="7.5" customHeight="1">
      <c r="A6" s="120"/>
      <c r="B6" s="166"/>
      <c r="C6" s="166"/>
      <c r="D6" s="167"/>
      <c r="E6" s="167"/>
      <c r="F6" s="167"/>
      <c r="G6" s="167"/>
    </row>
    <row r="7" spans="1:9" ht="12" customHeight="1">
      <c r="A7" s="120"/>
      <c r="B7" s="170" t="s">
        <v>244</v>
      </c>
      <c r="C7" s="121"/>
      <c r="D7" s="122">
        <v>5.2037045381155496</v>
      </c>
      <c r="E7" s="122">
        <f>F7+G7</f>
        <v>99.999999999999986</v>
      </c>
      <c r="F7" s="122">
        <v>52.096581003696144</v>
      </c>
      <c r="G7" s="122">
        <v>47.903418996303841</v>
      </c>
    </row>
    <row r="8" spans="1:9" ht="7.5" customHeight="1">
      <c r="A8" s="120"/>
      <c r="B8" s="170"/>
      <c r="C8" s="121"/>
      <c r="D8" s="122"/>
      <c r="E8" s="122"/>
      <c r="F8" s="122"/>
      <c r="G8" s="122"/>
    </row>
    <row r="9" spans="1:9" ht="24.75" customHeight="1">
      <c r="A9" s="120"/>
      <c r="B9" s="123" t="s">
        <v>454</v>
      </c>
      <c r="C9" s="123"/>
      <c r="D9" s="124">
        <v>6.7655314837402019</v>
      </c>
      <c r="E9" s="124">
        <f t="shared" ref="E9:E46" si="0">F9+G9</f>
        <v>100.00000000000014</v>
      </c>
      <c r="F9" s="124">
        <v>52.414547600246884</v>
      </c>
      <c r="G9" s="124">
        <v>47.585452399753251</v>
      </c>
    </row>
    <row r="10" spans="1:9" ht="12" customHeight="1">
      <c r="A10" s="120"/>
      <c r="B10" s="123" t="s">
        <v>378</v>
      </c>
      <c r="C10" s="125"/>
      <c r="D10" s="124">
        <v>4.4907055408609038</v>
      </c>
      <c r="E10" s="124">
        <f t="shared" si="0"/>
        <v>99.999999999999858</v>
      </c>
      <c r="F10" s="124">
        <v>51.877893057202506</v>
      </c>
      <c r="G10" s="124">
        <v>48.122106942797352</v>
      </c>
    </row>
    <row r="11" spans="1:9" ht="7.5" customHeight="1">
      <c r="A11" s="120"/>
      <c r="B11" s="123"/>
      <c r="C11" s="125"/>
      <c r="D11" s="124"/>
      <c r="E11" s="124"/>
      <c r="F11" s="124"/>
      <c r="G11" s="124"/>
    </row>
    <row r="12" spans="1:9" ht="12" customHeight="1">
      <c r="A12" s="120"/>
      <c r="B12" s="170" t="s">
        <v>298</v>
      </c>
      <c r="C12" s="121"/>
      <c r="D12" s="124"/>
      <c r="E12" s="124"/>
      <c r="F12" s="124"/>
      <c r="G12" s="124"/>
    </row>
    <row r="13" spans="1:9" ht="12" customHeight="1">
      <c r="A13" s="120"/>
      <c r="B13" s="123" t="s">
        <v>59</v>
      </c>
      <c r="C13" s="125"/>
      <c r="D13" s="124">
        <v>5.5834693883576971</v>
      </c>
      <c r="E13" s="124">
        <f t="shared" si="0"/>
        <v>100.00000000000193</v>
      </c>
      <c r="F13" s="124">
        <v>52.502121754019036</v>
      </c>
      <c r="G13" s="124">
        <v>47.497878245982889</v>
      </c>
    </row>
    <row r="14" spans="1:9" ht="12" customHeight="1">
      <c r="A14" s="120"/>
      <c r="B14" s="123" t="s">
        <v>60</v>
      </c>
      <c r="C14" s="125"/>
      <c r="D14" s="124">
        <v>4.1938506570757941</v>
      </c>
      <c r="E14" s="124">
        <f t="shared" si="0"/>
        <v>100.0000000000008</v>
      </c>
      <c r="F14" s="124">
        <v>50.660861989547811</v>
      </c>
      <c r="G14" s="124">
        <v>49.339138010452977</v>
      </c>
    </row>
    <row r="15" spans="1:9" ht="7.5" customHeight="1">
      <c r="A15" s="120"/>
      <c r="B15" s="123"/>
      <c r="C15" s="125"/>
      <c r="D15" s="124"/>
      <c r="E15" s="124"/>
      <c r="F15" s="124"/>
      <c r="G15" s="124"/>
    </row>
    <row r="16" spans="1:9" ht="12" customHeight="1">
      <c r="A16" s="120"/>
      <c r="B16" s="170" t="s">
        <v>299</v>
      </c>
      <c r="C16" s="121"/>
      <c r="D16" s="124"/>
      <c r="E16" s="124"/>
      <c r="F16" s="124"/>
      <c r="G16" s="124"/>
    </row>
    <row r="17" spans="1:7" ht="12" customHeight="1">
      <c r="A17" s="120"/>
      <c r="B17" s="126" t="s">
        <v>249</v>
      </c>
      <c r="C17" s="126"/>
      <c r="D17" s="124">
        <v>5.9007922897342766</v>
      </c>
      <c r="E17" s="124">
        <f t="shared" si="0"/>
        <v>100.00000000000298</v>
      </c>
      <c r="F17" s="124">
        <v>52.10878357471406</v>
      </c>
      <c r="G17" s="124">
        <v>47.891216425288917</v>
      </c>
    </row>
    <row r="18" spans="1:7" ht="12" customHeight="1">
      <c r="A18" s="120"/>
      <c r="B18" s="126" t="s">
        <v>62</v>
      </c>
      <c r="C18" s="126"/>
      <c r="D18" s="124">
        <v>4.7255003808376355</v>
      </c>
      <c r="E18" s="124">
        <f t="shared" si="0"/>
        <v>100.00000000000063</v>
      </c>
      <c r="F18" s="124">
        <v>53.200506920220747</v>
      </c>
      <c r="G18" s="124">
        <v>46.799493079779872</v>
      </c>
    </row>
    <row r="19" spans="1:7" ht="12" customHeight="1">
      <c r="A19" s="120"/>
      <c r="B19" s="126" t="s">
        <v>63</v>
      </c>
      <c r="C19" s="126"/>
      <c r="D19" s="124">
        <v>3.4933088249728268</v>
      </c>
      <c r="E19" s="124">
        <f t="shared" si="0"/>
        <v>99.999999999999432</v>
      </c>
      <c r="F19" s="124">
        <v>48.283154476183967</v>
      </c>
      <c r="G19" s="124">
        <v>51.716845523815458</v>
      </c>
    </row>
    <row r="20" spans="1:7" ht="7.5" customHeight="1">
      <c r="A20" s="120"/>
      <c r="B20" s="123"/>
      <c r="C20" s="125"/>
      <c r="D20" s="124"/>
      <c r="E20" s="124"/>
      <c r="F20" s="124"/>
      <c r="G20" s="124"/>
    </row>
    <row r="21" spans="1:7" ht="12" customHeight="1">
      <c r="A21" s="120"/>
      <c r="B21" s="170" t="s">
        <v>300</v>
      </c>
      <c r="C21" s="121"/>
      <c r="D21" s="124"/>
      <c r="E21" s="124"/>
      <c r="F21" s="124"/>
      <c r="G21" s="124"/>
    </row>
    <row r="22" spans="1:7" ht="12" customHeight="1">
      <c r="A22" s="120"/>
      <c r="B22" s="126" t="s">
        <v>68</v>
      </c>
      <c r="C22" s="127"/>
      <c r="D22" s="124">
        <v>3.2588418185221215</v>
      </c>
      <c r="E22" s="124">
        <f t="shared" si="0"/>
        <v>100.00000000000014</v>
      </c>
      <c r="F22" s="124">
        <v>44.984783801358539</v>
      </c>
      <c r="G22" s="124">
        <v>55.015216198641603</v>
      </c>
    </row>
    <row r="23" spans="1:7" ht="12" customHeight="1">
      <c r="A23" s="120"/>
      <c r="B23" s="126" t="s">
        <v>69</v>
      </c>
      <c r="C23" s="127"/>
      <c r="D23" s="124">
        <v>4.0393903719325355</v>
      </c>
      <c r="E23" s="124">
        <f t="shared" si="0"/>
        <v>100.00000000000026</v>
      </c>
      <c r="F23" s="124">
        <v>50.587592320272648</v>
      </c>
      <c r="G23" s="124">
        <v>49.4124076797276</v>
      </c>
    </row>
    <row r="24" spans="1:7" ht="12" customHeight="1">
      <c r="A24" s="120"/>
      <c r="B24" s="126" t="s">
        <v>70</v>
      </c>
      <c r="C24" s="127"/>
      <c r="D24" s="124">
        <v>5.0400360609944066</v>
      </c>
      <c r="E24" s="124">
        <f t="shared" si="0"/>
        <v>99.999999999999801</v>
      </c>
      <c r="F24" s="124">
        <v>52.735328821952912</v>
      </c>
      <c r="G24" s="124">
        <v>47.264671178046882</v>
      </c>
    </row>
    <row r="25" spans="1:7" ht="12" customHeight="1">
      <c r="A25" s="120"/>
      <c r="B25" s="126" t="s">
        <v>71</v>
      </c>
      <c r="C25" s="127"/>
      <c r="D25" s="124">
        <v>6.6326298606886391</v>
      </c>
      <c r="E25" s="124">
        <f t="shared" si="0"/>
        <v>100.00000000000028</v>
      </c>
      <c r="F25" s="124">
        <v>52.886426408103823</v>
      </c>
      <c r="G25" s="124">
        <v>47.113573591896461</v>
      </c>
    </row>
    <row r="26" spans="1:7" ht="12" customHeight="1">
      <c r="A26" s="120"/>
      <c r="B26" s="126" t="s">
        <v>72</v>
      </c>
      <c r="C26" s="127"/>
      <c r="D26" s="124">
        <v>4.7493949238161965</v>
      </c>
      <c r="E26" s="124">
        <f t="shared" si="0"/>
        <v>99.999999999999602</v>
      </c>
      <c r="F26" s="124">
        <v>52.812143526123897</v>
      </c>
      <c r="G26" s="124">
        <v>47.187856473875712</v>
      </c>
    </row>
    <row r="27" spans="1:7" ht="12" customHeight="1">
      <c r="A27" s="120"/>
      <c r="B27" s="126" t="s">
        <v>73</v>
      </c>
      <c r="C27" s="127"/>
      <c r="D27" s="124">
        <v>3.9497776858906692</v>
      </c>
      <c r="E27" s="124">
        <f t="shared" si="0"/>
        <v>100.00000000000057</v>
      </c>
      <c r="F27" s="124">
        <v>53.415113868751988</v>
      </c>
      <c r="G27" s="124">
        <v>46.584886131248581</v>
      </c>
    </row>
    <row r="28" spans="1:7" ht="12" customHeight="1">
      <c r="A28" s="120"/>
      <c r="B28" s="126" t="s">
        <v>427</v>
      </c>
      <c r="C28" s="127"/>
      <c r="D28" s="124">
        <v>6.1802822718654502</v>
      </c>
      <c r="E28" s="124">
        <f t="shared" si="0"/>
        <v>99.999999999999829</v>
      </c>
      <c r="F28" s="124">
        <v>51.26661892608638</v>
      </c>
      <c r="G28" s="124">
        <v>48.733381073913449</v>
      </c>
    </row>
    <row r="29" spans="1:7" ht="12" customHeight="1">
      <c r="A29" s="120"/>
      <c r="B29" s="126" t="s">
        <v>74</v>
      </c>
      <c r="C29" s="127"/>
      <c r="D29" s="124">
        <v>3.478963990155842</v>
      </c>
      <c r="E29" s="124">
        <f t="shared" si="0"/>
        <v>99.999999999999886</v>
      </c>
      <c r="F29" s="124">
        <v>51.514069642633096</v>
      </c>
      <c r="G29" s="124">
        <v>48.485930357366797</v>
      </c>
    </row>
    <row r="30" spans="1:7" ht="12" customHeight="1">
      <c r="A30" s="120"/>
      <c r="B30" s="126" t="s">
        <v>75</v>
      </c>
      <c r="C30" s="127"/>
      <c r="D30" s="124">
        <v>4.7229329715909252</v>
      </c>
      <c r="E30" s="124">
        <f t="shared" si="0"/>
        <v>99.999999999999801</v>
      </c>
      <c r="F30" s="124">
        <v>53.624514789682387</v>
      </c>
      <c r="G30" s="124">
        <v>46.375485210317414</v>
      </c>
    </row>
    <row r="31" spans="1:7" ht="12" customHeight="1">
      <c r="A31" s="120"/>
      <c r="B31" s="126" t="s">
        <v>76</v>
      </c>
      <c r="C31" s="127"/>
      <c r="D31" s="124">
        <v>4.6529010900440051</v>
      </c>
      <c r="E31" s="124">
        <f t="shared" si="0"/>
        <v>100.00000000000034</v>
      </c>
      <c r="F31" s="124">
        <v>50.708221211006311</v>
      </c>
      <c r="G31" s="124">
        <v>49.29177878899403</v>
      </c>
    </row>
    <row r="32" spans="1:7" ht="12" customHeight="1">
      <c r="A32" s="120"/>
      <c r="B32" s="126" t="s">
        <v>77</v>
      </c>
      <c r="C32" s="127"/>
      <c r="D32" s="124">
        <v>5.4774438662720613</v>
      </c>
      <c r="E32" s="124">
        <f t="shared" si="0"/>
        <v>100.00000000000017</v>
      </c>
      <c r="F32" s="124">
        <v>53.300498958674304</v>
      </c>
      <c r="G32" s="124">
        <v>46.699501041325874</v>
      </c>
    </row>
    <row r="33" spans="1:10" ht="12" customHeight="1">
      <c r="A33" s="120"/>
      <c r="B33" s="126" t="s">
        <v>78</v>
      </c>
      <c r="C33" s="127"/>
      <c r="D33" s="124">
        <v>3.4422151533520058</v>
      </c>
      <c r="E33" s="124">
        <f t="shared" si="0"/>
        <v>99.999999999999915</v>
      </c>
      <c r="F33" s="124">
        <v>52.866640842545422</v>
      </c>
      <c r="G33" s="124">
        <v>47.1333591574545</v>
      </c>
    </row>
    <row r="34" spans="1:10" ht="12" customHeight="1">
      <c r="A34" s="120"/>
      <c r="B34" s="126" t="s">
        <v>79</v>
      </c>
      <c r="C34" s="127"/>
      <c r="D34" s="124">
        <v>3.9945609038374066</v>
      </c>
      <c r="E34" s="124">
        <f t="shared" si="0"/>
        <v>99.999999999999929</v>
      </c>
      <c r="F34" s="124">
        <v>52.9394346027238</v>
      </c>
      <c r="G34" s="124">
        <v>47.060565397276129</v>
      </c>
    </row>
    <row r="35" spans="1:10" ht="12" customHeight="1">
      <c r="A35" s="120"/>
      <c r="B35" s="126" t="s">
        <v>80</v>
      </c>
      <c r="C35" s="127"/>
      <c r="D35" s="124">
        <v>3.4934153544526634</v>
      </c>
      <c r="E35" s="124">
        <f t="shared" si="0"/>
        <v>100.00000000000001</v>
      </c>
      <c r="F35" s="124">
        <v>50.257523687338455</v>
      </c>
      <c r="G35" s="124">
        <v>49.742476312661559</v>
      </c>
    </row>
    <row r="36" spans="1:10" ht="12" customHeight="1">
      <c r="A36" s="120"/>
      <c r="B36" s="123" t="s">
        <v>460</v>
      </c>
      <c r="C36" s="127"/>
      <c r="D36" s="124">
        <v>6.7304771716721001</v>
      </c>
      <c r="E36" s="124">
        <f t="shared" si="0"/>
        <v>99.999999999999744</v>
      </c>
      <c r="F36" s="124">
        <v>52.412403171626551</v>
      </c>
      <c r="G36" s="124">
        <v>47.587596828373194</v>
      </c>
    </row>
    <row r="37" spans="1:10" ht="12" customHeight="1">
      <c r="A37" s="120"/>
      <c r="B37" s="126" t="s">
        <v>81</v>
      </c>
      <c r="C37" s="127"/>
      <c r="D37" s="124">
        <v>3.1596758897367758</v>
      </c>
      <c r="E37" s="124">
        <f t="shared" si="0"/>
        <v>99.999999999999886</v>
      </c>
      <c r="F37" s="124">
        <v>50.18554245245975</v>
      </c>
      <c r="G37" s="124">
        <v>49.814457547540137</v>
      </c>
    </row>
    <row r="38" spans="1:10" ht="12" customHeight="1">
      <c r="A38" s="120"/>
      <c r="B38" s="126" t="s">
        <v>82</v>
      </c>
      <c r="C38" s="127"/>
      <c r="D38" s="124">
        <v>3.7121908702838144</v>
      </c>
      <c r="E38" s="124">
        <f t="shared" si="0"/>
        <v>99.999999999999886</v>
      </c>
      <c r="F38" s="124">
        <v>45.108159349633951</v>
      </c>
      <c r="G38" s="124">
        <v>54.891840650365928</v>
      </c>
    </row>
    <row r="39" spans="1:10" ht="12" customHeight="1">
      <c r="A39" s="120"/>
      <c r="B39" s="126" t="s">
        <v>83</v>
      </c>
      <c r="C39" s="127"/>
      <c r="D39" s="124">
        <v>6.5588714637726859</v>
      </c>
      <c r="E39" s="124">
        <f t="shared" si="0"/>
        <v>100.00000000000011</v>
      </c>
      <c r="F39" s="124">
        <v>51.915376586985765</v>
      </c>
      <c r="G39" s="124">
        <v>48.084623413014342</v>
      </c>
    </row>
    <row r="40" spans="1:10" ht="12" customHeight="1">
      <c r="A40" s="120"/>
      <c r="B40" s="126" t="s">
        <v>84</v>
      </c>
      <c r="C40" s="127"/>
      <c r="D40" s="124">
        <v>4.8912456300471865</v>
      </c>
      <c r="E40" s="124">
        <f t="shared" si="0"/>
        <v>99.999999999999858</v>
      </c>
      <c r="F40" s="124">
        <v>52.56612611518733</v>
      </c>
      <c r="G40" s="124">
        <v>47.433873884812535</v>
      </c>
    </row>
    <row r="41" spans="1:10" ht="12" customHeight="1">
      <c r="A41" s="120"/>
      <c r="B41" s="126" t="s">
        <v>85</v>
      </c>
      <c r="C41" s="127"/>
      <c r="D41" s="124">
        <v>4.570722413096842</v>
      </c>
      <c r="E41" s="124">
        <f t="shared" si="0"/>
        <v>99.999999999999901</v>
      </c>
      <c r="F41" s="124">
        <v>50.867969359199108</v>
      </c>
      <c r="G41" s="124">
        <v>49.132030640800792</v>
      </c>
    </row>
    <row r="42" spans="1:10" ht="12" customHeight="1">
      <c r="A42" s="120"/>
      <c r="B42" s="126" t="s">
        <v>86</v>
      </c>
      <c r="C42" s="127"/>
      <c r="D42" s="124">
        <v>5.9240203796759525</v>
      </c>
      <c r="E42" s="124">
        <f t="shared" si="0"/>
        <v>100.00000000000018</v>
      </c>
      <c r="F42" s="124">
        <v>54.194414779906573</v>
      </c>
      <c r="G42" s="124">
        <v>45.805585220093612</v>
      </c>
    </row>
    <row r="43" spans="1:10" ht="12" customHeight="1">
      <c r="A43" s="120"/>
      <c r="B43" s="126" t="s">
        <v>87</v>
      </c>
      <c r="C43" s="127"/>
      <c r="D43" s="124">
        <v>3.7853375038389139</v>
      </c>
      <c r="E43" s="124">
        <f t="shared" si="0"/>
        <v>99.999999999999574</v>
      </c>
      <c r="F43" s="124">
        <v>49.369759159151933</v>
      </c>
      <c r="G43" s="124">
        <v>50.630240840847641</v>
      </c>
    </row>
    <row r="44" spans="1:10" ht="12" customHeight="1">
      <c r="A44" s="120"/>
      <c r="B44" s="126" t="s">
        <v>88</v>
      </c>
      <c r="C44" s="127"/>
      <c r="D44" s="124">
        <v>6.2347708283540095</v>
      </c>
      <c r="E44" s="124">
        <f t="shared" si="0"/>
        <v>100.00000000000043</v>
      </c>
      <c r="F44" s="124">
        <v>50.265818418426676</v>
      </c>
      <c r="G44" s="124">
        <v>49.73418158157375</v>
      </c>
    </row>
    <row r="45" spans="1:10" ht="12" customHeight="1">
      <c r="A45" s="120"/>
      <c r="B45" s="126" t="s">
        <v>89</v>
      </c>
      <c r="C45" s="127"/>
      <c r="D45" s="124">
        <v>5.7373538139696434</v>
      </c>
      <c r="E45" s="124">
        <f t="shared" si="0"/>
        <v>100.00000000000058</v>
      </c>
      <c r="F45" s="124">
        <v>51.039335309456682</v>
      </c>
      <c r="G45" s="124">
        <v>48.960664690543901</v>
      </c>
    </row>
    <row r="46" spans="1:10" ht="12" customHeight="1">
      <c r="A46" s="120"/>
      <c r="B46" s="126" t="s">
        <v>90</v>
      </c>
      <c r="C46" s="127"/>
      <c r="D46" s="124">
        <v>4.219651571562018</v>
      </c>
      <c r="E46" s="124">
        <f t="shared" si="0"/>
        <v>99.999999999999886</v>
      </c>
      <c r="F46" s="124">
        <v>50.448810707802053</v>
      </c>
      <c r="G46" s="124">
        <v>49.551189292197826</v>
      </c>
    </row>
    <row r="47" spans="1:10" ht="7.5" customHeight="1" thickBot="1">
      <c r="A47" s="120"/>
      <c r="B47" s="168"/>
      <c r="C47" s="168"/>
      <c r="D47" s="169"/>
      <c r="E47" s="169"/>
      <c r="F47" s="169"/>
      <c r="G47" s="169"/>
    </row>
    <row r="48" spans="1:10" customFormat="1" ht="11.25" customHeight="1">
      <c r="B48" s="523" t="s">
        <v>447</v>
      </c>
      <c r="C48" s="523"/>
      <c r="D48" s="523"/>
      <c r="E48" s="523"/>
      <c r="F48" s="523"/>
      <c r="G48" s="523"/>
      <c r="H48" s="15"/>
      <c r="I48" s="15"/>
      <c r="J48" s="15"/>
    </row>
    <row r="49" spans="1:20" customFormat="1" ht="11.25" customHeight="1">
      <c r="B49" s="524"/>
      <c r="C49" s="524"/>
      <c r="D49" s="524"/>
      <c r="E49" s="524"/>
      <c r="F49" s="524"/>
      <c r="G49" s="524"/>
      <c r="H49" s="15"/>
      <c r="I49" s="15"/>
      <c r="J49" s="15"/>
    </row>
    <row r="50" spans="1:20" s="30" customFormat="1" ht="27" customHeight="1">
      <c r="A50" s="31"/>
      <c r="B50" s="522" t="s">
        <v>448</v>
      </c>
      <c r="C50" s="522"/>
      <c r="D50" s="522"/>
      <c r="E50" s="522"/>
      <c r="F50" s="522"/>
      <c r="G50" s="522"/>
      <c r="H50" s="308"/>
      <c r="I50" s="308"/>
      <c r="J50" s="308"/>
      <c r="K50" s="308"/>
      <c r="L50" s="308"/>
      <c r="M50" s="308"/>
      <c r="N50" s="308"/>
      <c r="O50" s="308"/>
      <c r="P50" s="308"/>
      <c r="Q50" s="308"/>
      <c r="R50" s="308"/>
      <c r="S50" s="308"/>
      <c r="T50" s="308"/>
    </row>
    <row r="51" spans="1:20">
      <c r="A51" s="120"/>
      <c r="B51" s="128" t="s">
        <v>456</v>
      </c>
      <c r="C51" s="128"/>
      <c r="D51" s="129"/>
      <c r="E51" s="129"/>
      <c r="F51" s="129"/>
      <c r="G51" s="129"/>
    </row>
    <row r="53" spans="1:20" ht="15" customHeight="1"/>
  </sheetData>
  <mergeCells count="7">
    <mergeCell ref="B2:G2"/>
    <mergeCell ref="B3:G3"/>
    <mergeCell ref="B50:G50"/>
    <mergeCell ref="B48:G49"/>
    <mergeCell ref="B4:C5"/>
    <mergeCell ref="D4:D5"/>
    <mergeCell ref="E4:G4"/>
  </mergeCells>
  <pageMargins left="0.7" right="0.7" top="0.75" bottom="0.75" header="0.3" footer="0.3"/>
  <pageSetup paperSize="9" scale="9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tabColor theme="8" tint="0.59999389629810485"/>
  </sheetPr>
  <dimension ref="A1:L38"/>
  <sheetViews>
    <sheetView showGridLines="0" zoomScaleNormal="100" zoomScaleSheetLayoutView="100" workbookViewId="0">
      <pane ySplit="4" topLeftCell="A5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4.28515625" style="118" customWidth="1"/>
    <col min="2" max="2" width="25.28515625" style="118" customWidth="1"/>
    <col min="3" max="3" width="1.28515625" style="118" customWidth="1"/>
    <col min="4" max="10" width="8.7109375" style="118" customWidth="1"/>
    <col min="11" max="16384" width="11.42578125" style="118"/>
  </cols>
  <sheetData>
    <row r="1" spans="1:12" s="331" customFormat="1" ht="42.75" customHeight="1">
      <c r="A1" s="330"/>
      <c r="B1" s="501" t="s">
        <v>475</v>
      </c>
      <c r="C1" s="501"/>
      <c r="D1" s="501"/>
      <c r="E1" s="501"/>
      <c r="F1" s="501"/>
      <c r="G1" s="501"/>
      <c r="H1" s="501"/>
      <c r="I1" s="501"/>
      <c r="J1" s="501"/>
      <c r="L1" s="332"/>
    </row>
    <row r="2" spans="1:12" ht="17.25" customHeight="1" thickBot="1">
      <c r="A2" s="117"/>
      <c r="B2" s="504" t="s">
        <v>246</v>
      </c>
      <c r="C2" s="504"/>
      <c r="D2" s="504"/>
      <c r="E2" s="504"/>
      <c r="F2" s="504"/>
      <c r="G2" s="504"/>
      <c r="H2" s="504"/>
      <c r="I2" s="504"/>
      <c r="J2" s="504"/>
    </row>
    <row r="3" spans="1:12" ht="15.75" customHeight="1" thickBot="1">
      <c r="A3" s="119"/>
      <c r="B3" s="525" t="s">
        <v>412</v>
      </c>
      <c r="C3" s="525"/>
      <c r="D3" s="525" t="s">
        <v>420</v>
      </c>
      <c r="E3" s="525"/>
      <c r="F3" s="525"/>
      <c r="G3" s="525"/>
      <c r="H3" s="525"/>
      <c r="I3" s="525"/>
      <c r="J3" s="525"/>
    </row>
    <row r="4" spans="1:12" ht="24.75" thickBot="1">
      <c r="A4" s="119"/>
      <c r="B4" s="525"/>
      <c r="C4" s="525"/>
      <c r="D4" s="171" t="s">
        <v>2</v>
      </c>
      <c r="E4" s="171" t="s">
        <v>301</v>
      </c>
      <c r="F4" s="171" t="s">
        <v>302</v>
      </c>
      <c r="G4" s="171" t="s">
        <v>303</v>
      </c>
      <c r="H4" s="171" t="s">
        <v>304</v>
      </c>
      <c r="I4" s="171" t="s">
        <v>305</v>
      </c>
      <c r="J4" s="171" t="s">
        <v>306</v>
      </c>
    </row>
    <row r="5" spans="1:12" ht="7.5" customHeight="1">
      <c r="A5" s="119"/>
      <c r="B5" s="172"/>
      <c r="C5" s="172"/>
      <c r="D5" s="172"/>
      <c r="E5" s="172"/>
      <c r="F5" s="172"/>
      <c r="G5" s="172"/>
      <c r="H5" s="172"/>
      <c r="I5" s="172"/>
      <c r="J5" s="172"/>
    </row>
    <row r="6" spans="1:12" ht="11.25" customHeight="1">
      <c r="A6" s="119"/>
      <c r="B6" s="173" t="s">
        <v>244</v>
      </c>
      <c r="C6" s="130"/>
      <c r="D6" s="131"/>
      <c r="E6" s="131"/>
      <c r="F6" s="131"/>
      <c r="G6" s="131"/>
      <c r="H6" s="131"/>
      <c r="I6" s="131"/>
      <c r="J6" s="131"/>
    </row>
    <row r="7" spans="1:12" ht="11.25" customHeight="1">
      <c r="A7" s="119"/>
      <c r="B7" s="132" t="s">
        <v>289</v>
      </c>
      <c r="C7" s="132"/>
      <c r="D7" s="133">
        <v>99.999999999999986</v>
      </c>
      <c r="E7" s="133">
        <v>8.2656042900589402</v>
      </c>
      <c r="F7" s="133">
        <v>5.3807599080449391</v>
      </c>
      <c r="G7" s="133">
        <v>23.592154254878071</v>
      </c>
      <c r="H7" s="133">
        <v>21.717061762255586</v>
      </c>
      <c r="I7" s="133">
        <v>24.527637284989353</v>
      </c>
      <c r="J7" s="133">
        <v>16.516782499773104</v>
      </c>
    </row>
    <row r="8" spans="1:12" ht="11.25" customHeight="1">
      <c r="A8" s="119"/>
      <c r="B8" s="174" t="s">
        <v>290</v>
      </c>
      <c r="C8" s="134"/>
      <c r="D8" s="133">
        <v>100.00000000000001</v>
      </c>
      <c r="E8" s="133">
        <v>12.584931951733127</v>
      </c>
      <c r="F8" s="133">
        <v>7.5456089924312426</v>
      </c>
      <c r="G8" s="133">
        <v>23.31198700519716</v>
      </c>
      <c r="H8" s="133">
        <v>18.897211423046318</v>
      </c>
      <c r="I8" s="133">
        <v>22.567556768751523</v>
      </c>
      <c r="J8" s="133">
        <v>15.092703858840631</v>
      </c>
    </row>
    <row r="9" spans="1:12" ht="11.25" customHeight="1">
      <c r="A9" s="119"/>
      <c r="B9" s="175"/>
      <c r="C9" s="135"/>
      <c r="D9" s="133"/>
      <c r="E9" s="133"/>
      <c r="F9" s="133"/>
      <c r="G9" s="133"/>
      <c r="H9" s="133"/>
      <c r="I9" s="133"/>
      <c r="J9" s="133"/>
    </row>
    <row r="10" spans="1:12" ht="27.75" customHeight="1">
      <c r="A10" s="119"/>
      <c r="B10" s="307" t="s">
        <v>454</v>
      </c>
      <c r="C10" s="136"/>
      <c r="D10" s="133"/>
      <c r="E10" s="133"/>
      <c r="F10" s="133"/>
      <c r="G10" s="133"/>
      <c r="H10" s="133"/>
      <c r="I10" s="133"/>
      <c r="J10" s="133"/>
    </row>
    <row r="11" spans="1:12" ht="11.25" customHeight="1">
      <c r="A11" s="119"/>
      <c r="B11" s="137" t="s">
        <v>289</v>
      </c>
      <c r="C11" s="137"/>
      <c r="D11" s="138">
        <v>100.00000000000003</v>
      </c>
      <c r="E11" s="138">
        <v>6.0130509542203789</v>
      </c>
      <c r="F11" s="138">
        <v>4.1531913239406819</v>
      </c>
      <c r="G11" s="138">
        <v>20.543183142261306</v>
      </c>
      <c r="H11" s="138">
        <v>26.136366896324709</v>
      </c>
      <c r="I11" s="138">
        <v>27.085268060311336</v>
      </c>
      <c r="J11" s="138">
        <v>16.068939622941606</v>
      </c>
    </row>
    <row r="12" spans="1:12" ht="11.25" customHeight="1">
      <c r="A12" s="119"/>
      <c r="B12" s="175" t="s">
        <v>290</v>
      </c>
      <c r="C12" s="135"/>
      <c r="D12" s="138">
        <v>99.999999999999986</v>
      </c>
      <c r="E12" s="138">
        <v>11.07806353472113</v>
      </c>
      <c r="F12" s="138">
        <v>6.3448024079301613</v>
      </c>
      <c r="G12" s="138">
        <v>20.293536545879913</v>
      </c>
      <c r="H12" s="138">
        <v>21.869194740080058</v>
      </c>
      <c r="I12" s="138">
        <v>25.214358497142502</v>
      </c>
      <c r="J12" s="138">
        <v>15.200044274246224</v>
      </c>
    </row>
    <row r="13" spans="1:12" ht="11.25" customHeight="1">
      <c r="A13" s="119"/>
      <c r="B13" s="208" t="s">
        <v>378</v>
      </c>
      <c r="C13" s="139"/>
      <c r="D13" s="138"/>
      <c r="E13" s="138"/>
      <c r="F13" s="138"/>
      <c r="G13" s="138"/>
      <c r="H13" s="138"/>
      <c r="I13" s="138"/>
      <c r="J13" s="138"/>
    </row>
    <row r="14" spans="1:12" ht="11.25" customHeight="1">
      <c r="A14" s="119"/>
      <c r="B14" s="137" t="s">
        <v>289</v>
      </c>
      <c r="C14" s="137"/>
      <c r="D14" s="138">
        <v>100</v>
      </c>
      <c r="E14" s="138">
        <v>9.8308695386726086</v>
      </c>
      <c r="F14" s="138">
        <v>6.2337787531116975</v>
      </c>
      <c r="G14" s="138">
        <v>25.710838172668343</v>
      </c>
      <c r="H14" s="138">
        <v>18.64615345596982</v>
      </c>
      <c r="I14" s="138">
        <v>22.750378337242413</v>
      </c>
      <c r="J14" s="138">
        <v>16.82798174233513</v>
      </c>
    </row>
    <row r="15" spans="1:12" ht="11.25" customHeight="1">
      <c r="A15" s="119"/>
      <c r="B15" s="175" t="s">
        <v>290</v>
      </c>
      <c r="C15" s="135"/>
      <c r="D15" s="138">
        <v>100</v>
      </c>
      <c r="E15" s="138">
        <v>13.609753497258334</v>
      </c>
      <c r="F15" s="138">
        <v>8.3622778176000985</v>
      </c>
      <c r="G15" s="138">
        <v>25.364835833857786</v>
      </c>
      <c r="H15" s="138">
        <v>16.875964908186617</v>
      </c>
      <c r="I15" s="138">
        <v>20.767466324645508</v>
      </c>
      <c r="J15" s="138">
        <v>15.019701618451645</v>
      </c>
    </row>
    <row r="16" spans="1:12" ht="11.25" customHeight="1">
      <c r="A16" s="119"/>
      <c r="B16" s="175"/>
      <c r="C16" s="135"/>
      <c r="D16" s="138"/>
      <c r="E16" s="138"/>
      <c r="F16" s="138"/>
      <c r="G16" s="138"/>
      <c r="H16" s="138"/>
      <c r="I16" s="138"/>
      <c r="J16" s="138"/>
    </row>
    <row r="17" spans="1:10" ht="11.25" customHeight="1">
      <c r="A17" s="119"/>
      <c r="B17" s="173" t="s">
        <v>298</v>
      </c>
      <c r="C17" s="130"/>
      <c r="D17" s="138"/>
      <c r="E17" s="138"/>
      <c r="F17" s="138"/>
      <c r="G17" s="138"/>
      <c r="H17" s="138"/>
      <c r="I17" s="138"/>
      <c r="J17" s="138"/>
    </row>
    <row r="18" spans="1:10" ht="11.25" customHeight="1">
      <c r="A18" s="119"/>
      <c r="B18" s="173" t="s">
        <v>59</v>
      </c>
      <c r="C18" s="140"/>
      <c r="D18" s="138"/>
      <c r="E18" s="138"/>
      <c r="F18" s="138"/>
      <c r="G18" s="138"/>
      <c r="H18" s="138"/>
      <c r="I18" s="138"/>
      <c r="J18" s="138"/>
    </row>
    <row r="19" spans="1:10" ht="11.25" customHeight="1">
      <c r="A19" s="119"/>
      <c r="B19" s="137" t="s">
        <v>289</v>
      </c>
      <c r="C19" s="137"/>
      <c r="D19" s="138">
        <v>99.999999999999972</v>
      </c>
      <c r="E19" s="138">
        <v>6.9963819017679434</v>
      </c>
      <c r="F19" s="138">
        <v>4.9297242978928981</v>
      </c>
      <c r="G19" s="138">
        <v>22.862565042650584</v>
      </c>
      <c r="H19" s="138">
        <v>23.168797135811101</v>
      </c>
      <c r="I19" s="138">
        <v>25.381825738441226</v>
      </c>
      <c r="J19" s="138">
        <v>16.66070588343624</v>
      </c>
    </row>
    <row r="20" spans="1:10" ht="11.25" customHeight="1">
      <c r="A20" s="119"/>
      <c r="B20" s="175" t="s">
        <v>290</v>
      </c>
      <c r="C20" s="135"/>
      <c r="D20" s="138">
        <v>100.00000000000001</v>
      </c>
      <c r="E20" s="138">
        <v>11.906345693530115</v>
      </c>
      <c r="F20" s="138">
        <v>7.0938594691717469</v>
      </c>
      <c r="G20" s="138">
        <v>22.406213352165636</v>
      </c>
      <c r="H20" s="138">
        <v>19.834721620390408</v>
      </c>
      <c r="I20" s="138">
        <v>23.364864762305558</v>
      </c>
      <c r="J20" s="138">
        <v>15.393995102436547</v>
      </c>
    </row>
    <row r="21" spans="1:10" ht="11.25" customHeight="1">
      <c r="A21" s="119"/>
      <c r="B21" s="173" t="s">
        <v>60</v>
      </c>
      <c r="C21" s="140"/>
      <c r="D21" s="138"/>
      <c r="E21" s="138"/>
      <c r="F21" s="138"/>
      <c r="G21" s="138"/>
      <c r="H21" s="138"/>
      <c r="I21" s="138"/>
      <c r="J21" s="138"/>
    </row>
    <row r="22" spans="1:10" ht="11.25" customHeight="1">
      <c r="A22" s="119"/>
      <c r="B22" s="137" t="s">
        <v>289</v>
      </c>
      <c r="C22" s="137"/>
      <c r="D22" s="138">
        <v>100</v>
      </c>
      <c r="E22" s="138">
        <v>12.92229030301611</v>
      </c>
      <c r="F22" s="138">
        <v>7.0355772485810304</v>
      </c>
      <c r="G22" s="138">
        <v>26.268964805280476</v>
      </c>
      <c r="H22" s="138">
        <v>16.390748681965768</v>
      </c>
      <c r="I22" s="138">
        <v>21.39368104507879</v>
      </c>
      <c r="J22" s="138">
        <v>15.988737916077817</v>
      </c>
    </row>
    <row r="23" spans="1:10" ht="11.25" customHeight="1">
      <c r="A23" s="119"/>
      <c r="B23" s="175" t="s">
        <v>290</v>
      </c>
      <c r="C23" s="135"/>
      <c r="D23" s="138">
        <v>100</v>
      </c>
      <c r="E23" s="138">
        <v>14.897649866277444</v>
      </c>
      <c r="F23" s="138">
        <v>9.0852352414149564</v>
      </c>
      <c r="G23" s="138">
        <v>26.398991683769879</v>
      </c>
      <c r="H23" s="138">
        <v>15.702044114166522</v>
      </c>
      <c r="I23" s="138">
        <v>19.850218393841438</v>
      </c>
      <c r="J23" s="138">
        <v>14.065860700529754</v>
      </c>
    </row>
    <row r="24" spans="1:10" ht="11.25" customHeight="1">
      <c r="A24" s="119"/>
      <c r="B24" s="175"/>
      <c r="C24" s="135"/>
      <c r="D24" s="138"/>
      <c r="E24" s="138"/>
      <c r="F24" s="138"/>
      <c r="G24" s="138"/>
      <c r="H24" s="138"/>
      <c r="I24" s="138"/>
      <c r="J24" s="138"/>
    </row>
    <row r="25" spans="1:10" ht="11.25" customHeight="1">
      <c r="A25" s="119"/>
      <c r="B25" s="173" t="s">
        <v>299</v>
      </c>
      <c r="C25" s="130"/>
      <c r="D25" s="138"/>
      <c r="E25" s="138"/>
      <c r="F25" s="138"/>
      <c r="G25" s="138"/>
      <c r="H25" s="138"/>
      <c r="I25" s="138"/>
      <c r="J25" s="138"/>
    </row>
    <row r="26" spans="1:10" ht="11.25" customHeight="1">
      <c r="A26" s="119"/>
      <c r="B26" s="173" t="s">
        <v>249</v>
      </c>
      <c r="C26" s="140"/>
      <c r="D26" s="138"/>
      <c r="E26" s="138"/>
      <c r="F26" s="138"/>
      <c r="G26" s="138"/>
      <c r="H26" s="138"/>
      <c r="I26" s="138"/>
      <c r="J26" s="138"/>
    </row>
    <row r="27" spans="1:10" ht="11.25" customHeight="1">
      <c r="A27" s="119"/>
      <c r="B27" s="137" t="s">
        <v>289</v>
      </c>
      <c r="C27" s="137"/>
      <c r="D27" s="138">
        <v>100</v>
      </c>
      <c r="E27" s="138">
        <v>6.8042259161652172</v>
      </c>
      <c r="F27" s="138">
        <v>4.7684920375143509</v>
      </c>
      <c r="G27" s="138">
        <v>22.079463029940769</v>
      </c>
      <c r="H27" s="138">
        <v>24.005812133651023</v>
      </c>
      <c r="I27" s="138">
        <v>25.66474780474735</v>
      </c>
      <c r="J27" s="138">
        <v>16.67725907798129</v>
      </c>
    </row>
    <row r="28" spans="1:10" ht="11.25" customHeight="1">
      <c r="A28" s="119"/>
      <c r="B28" s="175" t="s">
        <v>290</v>
      </c>
      <c r="C28" s="135"/>
      <c r="D28" s="138">
        <v>100</v>
      </c>
      <c r="E28" s="138">
        <v>11.700084485369279</v>
      </c>
      <c r="F28" s="138">
        <v>6.8461329206660899</v>
      </c>
      <c r="G28" s="138">
        <v>21.611291033744546</v>
      </c>
      <c r="H28" s="138">
        <v>20.518430097968515</v>
      </c>
      <c r="I28" s="138">
        <v>23.94744040932985</v>
      </c>
      <c r="J28" s="138">
        <v>15.376621052921713</v>
      </c>
    </row>
    <row r="29" spans="1:10" ht="11.25" customHeight="1">
      <c r="A29" s="119"/>
      <c r="B29" s="173" t="s">
        <v>62</v>
      </c>
      <c r="C29" s="140"/>
      <c r="D29" s="138"/>
      <c r="E29" s="138"/>
      <c r="F29" s="138"/>
      <c r="G29" s="138"/>
      <c r="H29" s="138"/>
      <c r="I29" s="138"/>
      <c r="J29" s="138"/>
    </row>
    <row r="30" spans="1:10" ht="11.25" customHeight="1">
      <c r="A30" s="119"/>
      <c r="B30" s="137" t="s">
        <v>289</v>
      </c>
      <c r="C30" s="137"/>
      <c r="D30" s="138">
        <v>100</v>
      </c>
      <c r="E30" s="138">
        <v>9.3511742955756709</v>
      </c>
      <c r="F30" s="138">
        <v>6.2768596895787399</v>
      </c>
      <c r="G30" s="138">
        <v>25.255319282606671</v>
      </c>
      <c r="H30" s="138">
        <v>18.114884047575508</v>
      </c>
      <c r="I30" s="138">
        <v>23.578471762224261</v>
      </c>
      <c r="J30" s="138">
        <v>17.423290922439154</v>
      </c>
    </row>
    <row r="31" spans="1:10" ht="11.25" customHeight="1">
      <c r="A31" s="119"/>
      <c r="B31" s="175" t="s">
        <v>290</v>
      </c>
      <c r="C31" s="135"/>
      <c r="D31" s="138">
        <v>100</v>
      </c>
      <c r="E31" s="138">
        <v>12.773772979495583</v>
      </c>
      <c r="F31" s="138">
        <v>8.1712911659240284</v>
      </c>
      <c r="G31" s="138">
        <v>25.277146128446088</v>
      </c>
      <c r="H31" s="138">
        <v>16.041256668340488</v>
      </c>
      <c r="I31" s="138">
        <v>21.409029986976527</v>
      </c>
      <c r="J31" s="138">
        <v>16.327503070817286</v>
      </c>
    </row>
    <row r="32" spans="1:10" ht="11.25" customHeight="1">
      <c r="A32" s="119"/>
      <c r="B32" s="173" t="s">
        <v>63</v>
      </c>
      <c r="C32" s="140"/>
      <c r="D32" s="138"/>
      <c r="E32" s="138"/>
      <c r="F32" s="138"/>
      <c r="G32" s="138"/>
      <c r="H32" s="138"/>
      <c r="I32" s="138"/>
      <c r="J32" s="138"/>
    </row>
    <row r="33" spans="1:10" ht="11.25" customHeight="1">
      <c r="A33" s="119"/>
      <c r="B33" s="137" t="s">
        <v>289</v>
      </c>
      <c r="C33" s="137"/>
      <c r="D33" s="138">
        <v>100</v>
      </c>
      <c r="E33" s="138">
        <v>15.325392607580282</v>
      </c>
      <c r="F33" s="138">
        <v>6.6967668794222197</v>
      </c>
      <c r="G33" s="138">
        <v>28.892689092970386</v>
      </c>
      <c r="H33" s="138">
        <v>17.73676479675964</v>
      </c>
      <c r="I33" s="138">
        <v>19.423058411878838</v>
      </c>
      <c r="J33" s="138">
        <v>11.925328211388628</v>
      </c>
    </row>
    <row r="34" spans="1:10" ht="11.25" customHeight="1">
      <c r="A34" s="119"/>
      <c r="B34" s="175" t="s">
        <v>290</v>
      </c>
      <c r="C34" s="135"/>
      <c r="D34" s="138">
        <v>99.999999999999986</v>
      </c>
      <c r="E34" s="138">
        <v>17.774059113081243</v>
      </c>
      <c r="F34" s="138">
        <v>10.19195354795945</v>
      </c>
      <c r="G34" s="138">
        <v>28.389946903867365</v>
      </c>
      <c r="H34" s="138">
        <v>17.059064079755544</v>
      </c>
      <c r="I34" s="138">
        <v>17.115455947096823</v>
      </c>
      <c r="J34" s="138">
        <v>9.4695204082395605</v>
      </c>
    </row>
    <row r="35" spans="1:10" ht="7.5" customHeight="1" thickBot="1">
      <c r="A35" s="119"/>
      <c r="B35" s="176"/>
      <c r="C35" s="176"/>
      <c r="D35" s="177"/>
      <c r="E35" s="176"/>
      <c r="F35" s="176"/>
      <c r="G35" s="176"/>
      <c r="H35" s="176"/>
      <c r="I35" s="176"/>
      <c r="J35" s="176"/>
    </row>
    <row r="36" spans="1:10" customFormat="1" ht="11.25" customHeight="1">
      <c r="B36" s="523" t="s">
        <v>447</v>
      </c>
      <c r="C36" s="523"/>
      <c r="D36" s="523"/>
      <c r="E36" s="523"/>
      <c r="F36" s="523"/>
      <c r="G36" s="523"/>
      <c r="H36" s="523"/>
      <c r="I36" s="523"/>
      <c r="J36" s="523"/>
    </row>
    <row r="37" spans="1:10" customFormat="1" ht="11.25" customHeight="1">
      <c r="B37" s="524"/>
      <c r="C37" s="524"/>
      <c r="D37" s="524"/>
      <c r="E37" s="524"/>
      <c r="F37" s="524"/>
      <c r="G37" s="524"/>
      <c r="H37" s="524"/>
      <c r="I37" s="524"/>
      <c r="J37" s="524"/>
    </row>
    <row r="38" spans="1:10">
      <c r="A38" s="119"/>
      <c r="B38" s="128" t="s">
        <v>457</v>
      </c>
      <c r="C38" s="128"/>
      <c r="D38" s="119"/>
      <c r="E38" s="119"/>
      <c r="F38" s="119"/>
      <c r="G38" s="119"/>
      <c r="H38" s="119"/>
      <c r="I38" s="119"/>
      <c r="J38" s="119"/>
    </row>
  </sheetData>
  <mergeCells count="5">
    <mergeCell ref="B3:C4"/>
    <mergeCell ref="D3:J3"/>
    <mergeCell ref="B36:J37"/>
    <mergeCell ref="B1:J1"/>
    <mergeCell ref="B2:J2"/>
  </mergeCells>
  <pageMargins left="0.70866141732283472" right="0.70866141732283472" top="0.74803149606299213" bottom="0.74803149606299213" header="0.31496062992125984" footer="0.31496062992125984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tabColor theme="8" tint="0.59999389629810485"/>
  </sheetPr>
  <dimension ref="A1:N42"/>
  <sheetViews>
    <sheetView showGridLines="0" zoomScaleNormal="100" zoomScaleSheetLayoutView="100" workbookViewId="0">
      <pane ySplit="4" topLeftCell="A5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4.28515625" style="118" customWidth="1"/>
    <col min="2" max="2" width="18.7109375" style="118" customWidth="1"/>
    <col min="3" max="3" width="16.7109375" style="118" customWidth="1"/>
    <col min="4" max="12" width="8.7109375" style="118" customWidth="1"/>
    <col min="13" max="16384" width="11.42578125" style="118"/>
  </cols>
  <sheetData>
    <row r="1" spans="1:14" s="331" customFormat="1" ht="42.75" customHeight="1">
      <c r="A1" s="330"/>
      <c r="B1" s="501" t="s">
        <v>474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N1" s="332"/>
    </row>
    <row r="2" spans="1:14" ht="15.75" thickBot="1">
      <c r="A2" s="119"/>
      <c r="B2" s="504" t="s">
        <v>246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</row>
    <row r="3" spans="1:14" ht="25.5" customHeight="1" thickBot="1">
      <c r="A3" s="119"/>
      <c r="B3" s="525" t="s">
        <v>370</v>
      </c>
      <c r="C3" s="525"/>
      <c r="D3" s="525" t="s">
        <v>244</v>
      </c>
      <c r="E3" s="525"/>
      <c r="F3" s="525"/>
      <c r="G3" s="525" t="s">
        <v>454</v>
      </c>
      <c r="H3" s="525"/>
      <c r="I3" s="525"/>
      <c r="J3" s="525" t="s">
        <v>378</v>
      </c>
      <c r="K3" s="525"/>
      <c r="L3" s="525"/>
    </row>
    <row r="4" spans="1:14" ht="24.75" thickBot="1">
      <c r="A4" s="119"/>
      <c r="B4" s="525"/>
      <c r="C4" s="525"/>
      <c r="D4" s="171" t="s">
        <v>297</v>
      </c>
      <c r="E4" s="171" t="s">
        <v>289</v>
      </c>
      <c r="F4" s="171" t="s">
        <v>290</v>
      </c>
      <c r="G4" s="171" t="s">
        <v>297</v>
      </c>
      <c r="H4" s="171" t="s">
        <v>289</v>
      </c>
      <c r="I4" s="171" t="s">
        <v>290</v>
      </c>
      <c r="J4" s="171" t="s">
        <v>297</v>
      </c>
      <c r="K4" s="171" t="s">
        <v>289</v>
      </c>
      <c r="L4" s="171" t="s">
        <v>290</v>
      </c>
    </row>
    <row r="5" spans="1:14" ht="7.5" customHeight="1">
      <c r="A5" s="119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178"/>
    </row>
    <row r="6" spans="1:14">
      <c r="A6" s="119"/>
      <c r="B6" s="527" t="s">
        <v>244</v>
      </c>
      <c r="C6" s="527"/>
      <c r="D6" s="361">
        <v>100</v>
      </c>
      <c r="E6" s="361">
        <v>100</v>
      </c>
      <c r="F6" s="361">
        <v>100</v>
      </c>
      <c r="G6" s="361">
        <v>100</v>
      </c>
      <c r="H6" s="361">
        <v>100</v>
      </c>
      <c r="I6" s="361">
        <v>100</v>
      </c>
      <c r="J6" s="361">
        <v>100</v>
      </c>
      <c r="K6" s="361">
        <v>100</v>
      </c>
      <c r="L6" s="361">
        <v>100</v>
      </c>
    </row>
    <row r="7" spans="1:14">
      <c r="A7" s="119"/>
      <c r="B7" s="143"/>
      <c r="C7" s="143"/>
      <c r="D7" s="362"/>
      <c r="E7" s="362"/>
      <c r="F7" s="362"/>
      <c r="G7" s="362"/>
      <c r="H7" s="362"/>
      <c r="I7" s="362"/>
      <c r="J7" s="362"/>
      <c r="K7" s="362"/>
      <c r="L7" s="362"/>
    </row>
    <row r="8" spans="1:14">
      <c r="A8" s="119"/>
      <c r="B8" s="144" t="s">
        <v>308</v>
      </c>
      <c r="C8" s="144"/>
      <c r="D8" s="361">
        <v>38.592738109842209</v>
      </c>
      <c r="E8" s="361">
        <v>37.45410426462378</v>
      </c>
      <c r="F8" s="361">
        <v>39.831040752823981</v>
      </c>
      <c r="G8" s="361">
        <v>37.967339254736089</v>
      </c>
      <c r="H8" s="361">
        <v>38.477914729361508</v>
      </c>
      <c r="I8" s="361">
        <v>37.404949255930447</v>
      </c>
      <c r="J8" s="361">
        <v>50.166160555835532</v>
      </c>
      <c r="K8" s="361">
        <v>48.675636678163194</v>
      </c>
      <c r="L8" s="361">
        <v>51.725327569487781</v>
      </c>
    </row>
    <row r="9" spans="1:14">
      <c r="A9" s="119"/>
      <c r="B9" s="526" t="s">
        <v>309</v>
      </c>
      <c r="C9" s="526"/>
      <c r="D9" s="363">
        <v>17.606954425589521</v>
      </c>
      <c r="E9" s="363">
        <v>18.797339131779932</v>
      </c>
      <c r="F9" s="363">
        <v>16.312370978917627</v>
      </c>
      <c r="G9" s="363">
        <v>17.171354529120915</v>
      </c>
      <c r="H9" s="363">
        <v>20.317127913139231</v>
      </c>
      <c r="I9" s="363">
        <v>13.70633989836651</v>
      </c>
      <c r="J9" s="363">
        <v>20.857573181966004</v>
      </c>
      <c r="K9" s="363">
        <v>21.767831343760424</v>
      </c>
      <c r="L9" s="363">
        <v>19.905394876716322</v>
      </c>
    </row>
    <row r="10" spans="1:14">
      <c r="A10" s="119"/>
      <c r="B10" s="526" t="s">
        <v>310</v>
      </c>
      <c r="C10" s="526"/>
      <c r="D10" s="363">
        <v>11.27036325227564</v>
      </c>
      <c r="E10" s="363">
        <v>10.670356252883813</v>
      </c>
      <c r="F10" s="363">
        <v>11.922891065562141</v>
      </c>
      <c r="G10" s="363">
        <v>11.100603003878817</v>
      </c>
      <c r="H10" s="363">
        <v>10.369799548511528</v>
      </c>
      <c r="I10" s="363">
        <v>11.905570290434952</v>
      </c>
      <c r="J10" s="363">
        <v>14.584834099308891</v>
      </c>
      <c r="K10" s="363">
        <v>14.352393032767122</v>
      </c>
      <c r="L10" s="363">
        <v>14.827979780501357</v>
      </c>
    </row>
    <row r="11" spans="1:14">
      <c r="A11" s="119"/>
      <c r="B11" s="526" t="s">
        <v>311</v>
      </c>
      <c r="C11" s="526"/>
      <c r="D11" s="363">
        <v>1.4086155481283282</v>
      </c>
      <c r="E11" s="363">
        <v>1.0260956130643606</v>
      </c>
      <c r="F11" s="363">
        <v>1.8246188564543333</v>
      </c>
      <c r="G11" s="363">
        <v>1.0268451215346559</v>
      </c>
      <c r="H11" s="363">
        <v>0.66346003553909383</v>
      </c>
      <c r="I11" s="363">
        <v>1.4271074690926495</v>
      </c>
      <c r="J11" s="363">
        <v>1.4936296031910723</v>
      </c>
      <c r="K11" s="363">
        <v>1.0782567448257725</v>
      </c>
      <c r="L11" s="363">
        <v>1.9281316389052969</v>
      </c>
    </row>
    <row r="12" spans="1:14">
      <c r="A12" s="119"/>
      <c r="B12" s="526" t="s">
        <v>312</v>
      </c>
      <c r="C12" s="526"/>
      <c r="D12" s="363">
        <v>4.7307470135628042</v>
      </c>
      <c r="E12" s="363">
        <v>3.5538702451083233</v>
      </c>
      <c r="F12" s="363">
        <v>6.0106401231525313</v>
      </c>
      <c r="G12" s="363">
        <v>4.9084242003393417</v>
      </c>
      <c r="H12" s="363">
        <v>3.5268845808366311</v>
      </c>
      <c r="I12" s="363">
        <v>6.430166045719564</v>
      </c>
      <c r="J12" s="363">
        <v>8.6261043771441983</v>
      </c>
      <c r="K12" s="363">
        <v>6.4407756735015962</v>
      </c>
      <c r="L12" s="363">
        <v>10.912074081987967</v>
      </c>
    </row>
    <row r="13" spans="1:14">
      <c r="A13" s="119"/>
      <c r="B13" s="526" t="s">
        <v>313</v>
      </c>
      <c r="C13" s="526"/>
      <c r="D13" s="363">
        <v>2.2011610249711597</v>
      </c>
      <c r="E13" s="363">
        <v>2.254807343176247</v>
      </c>
      <c r="F13" s="363">
        <v>2.1428188477220447</v>
      </c>
      <c r="G13" s="363">
        <v>2.0959479341365861</v>
      </c>
      <c r="H13" s="363">
        <v>2.1698245068561173</v>
      </c>
      <c r="I13" s="363">
        <v>2.0145741750973523</v>
      </c>
      <c r="J13" s="363">
        <v>3.2198022724201447</v>
      </c>
      <c r="K13" s="363">
        <v>3.7147412135020175</v>
      </c>
      <c r="L13" s="363">
        <v>2.7020698950553466</v>
      </c>
    </row>
    <row r="14" spans="1:14">
      <c r="A14" s="119"/>
      <c r="B14" s="526" t="s">
        <v>314</v>
      </c>
      <c r="C14" s="526"/>
      <c r="D14" s="363">
        <v>1.3748968453147592</v>
      </c>
      <c r="E14" s="363">
        <v>1.1516356786111066</v>
      </c>
      <c r="F14" s="363">
        <v>1.6177008810153062</v>
      </c>
      <c r="G14" s="363">
        <v>1.6641644657257704</v>
      </c>
      <c r="H14" s="363">
        <v>1.4308181444789034</v>
      </c>
      <c r="I14" s="363">
        <v>1.9211913772194227</v>
      </c>
      <c r="J14" s="363">
        <v>1.384217021805223</v>
      </c>
      <c r="K14" s="363">
        <v>1.321638669806259</v>
      </c>
      <c r="L14" s="363">
        <v>1.4496772963214917</v>
      </c>
    </row>
    <row r="15" spans="1:14">
      <c r="A15" s="119"/>
      <c r="B15" s="145"/>
      <c r="C15" s="145"/>
      <c r="D15" s="363"/>
      <c r="E15" s="363"/>
      <c r="F15" s="363"/>
      <c r="G15" s="363"/>
      <c r="H15" s="363"/>
      <c r="I15" s="363"/>
      <c r="J15" s="363"/>
      <c r="K15" s="363"/>
      <c r="L15" s="363"/>
    </row>
    <row r="16" spans="1:14" ht="15" customHeight="1">
      <c r="A16" s="119"/>
      <c r="B16" s="527" t="s">
        <v>315</v>
      </c>
      <c r="C16" s="527"/>
      <c r="D16" s="361">
        <v>30.293885958945815</v>
      </c>
      <c r="E16" s="361">
        <v>30.194327787378977</v>
      </c>
      <c r="F16" s="361">
        <v>30.402158822517915</v>
      </c>
      <c r="G16" s="361">
        <v>30.159733700466475</v>
      </c>
      <c r="H16" s="361">
        <v>28.979755869535577</v>
      </c>
      <c r="I16" s="361">
        <v>31.459458743889435</v>
      </c>
      <c r="J16" s="361">
        <v>26.663412717102595</v>
      </c>
      <c r="K16" s="361">
        <v>25.449592859348428</v>
      </c>
      <c r="L16" s="361">
        <v>27.933132653210841</v>
      </c>
    </row>
    <row r="17" spans="1:12">
      <c r="A17" s="119"/>
      <c r="B17" s="526" t="s">
        <v>316</v>
      </c>
      <c r="C17" s="526"/>
      <c r="D17" s="363">
        <v>9.8299741764610342</v>
      </c>
      <c r="E17" s="363">
        <v>11.740315585801099</v>
      </c>
      <c r="F17" s="363">
        <v>7.7524135751170258</v>
      </c>
      <c r="G17" s="363">
        <v>9.8442561512784721</v>
      </c>
      <c r="H17" s="363">
        <v>11.650609336979018</v>
      </c>
      <c r="I17" s="363">
        <v>7.8545895565515691</v>
      </c>
      <c r="J17" s="363">
        <v>6.7710017745139695</v>
      </c>
      <c r="K17" s="363">
        <v>6.9350423817432576</v>
      </c>
      <c r="L17" s="363">
        <v>6.5994066008153842</v>
      </c>
    </row>
    <row r="18" spans="1:12">
      <c r="A18" s="119"/>
      <c r="B18" s="526" t="s">
        <v>317</v>
      </c>
      <c r="C18" s="526"/>
      <c r="D18" s="363">
        <v>2.7952140131131671</v>
      </c>
      <c r="E18" s="363">
        <v>2.5137487697634011</v>
      </c>
      <c r="F18" s="363">
        <v>3.1013169418212048</v>
      </c>
      <c r="G18" s="363">
        <v>2.6016394377163961</v>
      </c>
      <c r="H18" s="363">
        <v>2.2840385117571085</v>
      </c>
      <c r="I18" s="363">
        <v>2.9514713298612802</v>
      </c>
      <c r="J18" s="363">
        <v>3.736930325347334</v>
      </c>
      <c r="K18" s="363">
        <v>2.9319309949163057</v>
      </c>
      <c r="L18" s="363">
        <v>4.5790023114597851</v>
      </c>
    </row>
    <row r="19" spans="1:12">
      <c r="A19" s="119"/>
      <c r="B19" s="526" t="s">
        <v>318</v>
      </c>
      <c r="C19" s="526"/>
      <c r="D19" s="363">
        <v>1.6855464076000706</v>
      </c>
      <c r="E19" s="363">
        <v>1.8449319340369301</v>
      </c>
      <c r="F19" s="363">
        <v>1.5122092812986101</v>
      </c>
      <c r="G19" s="363">
        <v>1.9315404501848761</v>
      </c>
      <c r="H19" s="363">
        <v>2.123550907098235</v>
      </c>
      <c r="I19" s="363">
        <v>1.7200442738097173</v>
      </c>
      <c r="J19" s="363">
        <v>1.1261466527436192</v>
      </c>
      <c r="K19" s="363">
        <v>0.73813671629234667</v>
      </c>
      <c r="L19" s="363">
        <v>1.532025621169512</v>
      </c>
    </row>
    <row r="20" spans="1:12">
      <c r="A20" s="119"/>
      <c r="B20" s="526" t="s">
        <v>319</v>
      </c>
      <c r="C20" s="526"/>
      <c r="D20" s="363">
        <v>1.3242329098651442</v>
      </c>
      <c r="E20" s="363">
        <v>1.381999124037028</v>
      </c>
      <c r="F20" s="363">
        <v>1.2614102070406494</v>
      </c>
      <c r="G20" s="363">
        <v>1.1339217737102101</v>
      </c>
      <c r="H20" s="363">
        <v>1.0122531289452787</v>
      </c>
      <c r="I20" s="363">
        <v>1.2679376682932009</v>
      </c>
      <c r="J20" s="363">
        <v>0.64518810448343256</v>
      </c>
      <c r="K20" s="363">
        <v>0.6147464789228595</v>
      </c>
      <c r="L20" s="363">
        <v>0.67703165903963936</v>
      </c>
    </row>
    <row r="21" spans="1:12">
      <c r="A21" s="119"/>
      <c r="B21" s="526" t="s">
        <v>320</v>
      </c>
      <c r="C21" s="526"/>
      <c r="D21" s="363">
        <v>4.1444407190498795</v>
      </c>
      <c r="E21" s="363">
        <v>3.1992437366142408</v>
      </c>
      <c r="F21" s="363">
        <v>5.1723742609899421</v>
      </c>
      <c r="G21" s="363">
        <v>4.2827215290726013</v>
      </c>
      <c r="H21" s="363">
        <v>3.0555141140314164</v>
      </c>
      <c r="I21" s="363">
        <v>5.6344691373686784</v>
      </c>
      <c r="J21" s="363">
        <v>4.7635597088325774</v>
      </c>
      <c r="K21" s="363">
        <v>4.1998808207379774</v>
      </c>
      <c r="L21" s="363">
        <v>5.3531977158273829</v>
      </c>
    </row>
    <row r="22" spans="1:12">
      <c r="A22" s="119"/>
      <c r="B22" s="526" t="s">
        <v>321</v>
      </c>
      <c r="C22" s="526"/>
      <c r="D22" s="363">
        <v>1.3616195911328774</v>
      </c>
      <c r="E22" s="363">
        <v>1.6464253868888254</v>
      </c>
      <c r="F22" s="363">
        <v>1.0518836992111325</v>
      </c>
      <c r="G22" s="363">
        <v>1.7565349717617851</v>
      </c>
      <c r="H22" s="363">
        <v>1.9691052535399254</v>
      </c>
      <c r="I22" s="363">
        <v>1.5223925061389179</v>
      </c>
      <c r="J22" s="363">
        <v>1.2053815786038793</v>
      </c>
      <c r="K22" s="363">
        <v>2.0423901132947906</v>
      </c>
      <c r="L22" s="363">
        <v>0.32982626749226623</v>
      </c>
    </row>
    <row r="23" spans="1:12">
      <c r="A23" s="119"/>
      <c r="B23" s="526" t="s">
        <v>322</v>
      </c>
      <c r="C23" s="526"/>
      <c r="D23" s="363">
        <v>1.4924095967794491</v>
      </c>
      <c r="E23" s="363">
        <v>1.4094810124563786</v>
      </c>
      <c r="F23" s="363">
        <v>1.582597224327341</v>
      </c>
      <c r="G23" s="363">
        <v>0.85146753795959673</v>
      </c>
      <c r="H23" s="363">
        <v>0.86385227428174494</v>
      </c>
      <c r="I23" s="363">
        <v>0.8378259664553418</v>
      </c>
      <c r="J23" s="363">
        <v>1.1547917449333653</v>
      </c>
      <c r="K23" s="363">
        <v>0.97197526535148016</v>
      </c>
      <c r="L23" s="363">
        <v>1.346027476736001</v>
      </c>
    </row>
    <row r="24" spans="1:12">
      <c r="A24" s="119"/>
      <c r="B24" s="526" t="s">
        <v>323</v>
      </c>
      <c r="C24" s="526"/>
      <c r="D24" s="363">
        <v>1.8451008000684122</v>
      </c>
      <c r="E24" s="363">
        <v>1.417874443470448</v>
      </c>
      <c r="F24" s="363">
        <v>2.3097238470191455</v>
      </c>
      <c r="G24" s="363">
        <v>1.7827566830841757</v>
      </c>
      <c r="H24" s="363">
        <v>1.3445108805850692</v>
      </c>
      <c r="I24" s="363">
        <v>2.2654768069306241</v>
      </c>
      <c r="J24" s="363">
        <v>2.4615052246427416</v>
      </c>
      <c r="K24" s="363">
        <v>2.4718860459555456</v>
      </c>
      <c r="L24" s="363">
        <v>2.4506463350885923</v>
      </c>
    </row>
    <row r="25" spans="1:12" ht="24.75" customHeight="1">
      <c r="A25" s="119"/>
      <c r="B25" s="526" t="s">
        <v>324</v>
      </c>
      <c r="C25" s="526"/>
      <c r="D25" s="363">
        <v>2.9710308603740083</v>
      </c>
      <c r="E25" s="363">
        <v>2.6845334802547214</v>
      </c>
      <c r="F25" s="363">
        <v>3.2826064072443533</v>
      </c>
      <c r="G25" s="363">
        <v>3.2026779848779086</v>
      </c>
      <c r="H25" s="363">
        <v>2.5650988827643868</v>
      </c>
      <c r="I25" s="363">
        <v>3.9049602688817004</v>
      </c>
      <c r="J25" s="363">
        <v>2.1596482481080801</v>
      </c>
      <c r="K25" s="363">
        <v>2.6189903804407542</v>
      </c>
      <c r="L25" s="363">
        <v>1.6791520202772598</v>
      </c>
    </row>
    <row r="26" spans="1:12">
      <c r="A26" s="119"/>
      <c r="B26" s="526" t="s">
        <v>325</v>
      </c>
      <c r="C26" s="526"/>
      <c r="D26" s="363">
        <v>2.844316884501771</v>
      </c>
      <c r="E26" s="363">
        <v>2.3557743140559064</v>
      </c>
      <c r="F26" s="363">
        <v>3.3756233784485112</v>
      </c>
      <c r="G26" s="363">
        <v>2.7722171808204523</v>
      </c>
      <c r="H26" s="363">
        <v>2.1112225795533961</v>
      </c>
      <c r="I26" s="363">
        <v>3.5002912295984041</v>
      </c>
      <c r="J26" s="363">
        <v>2.6392593548935914</v>
      </c>
      <c r="K26" s="363">
        <v>1.9246136616931069</v>
      </c>
      <c r="L26" s="363">
        <v>3.3868166453050188</v>
      </c>
    </row>
    <row r="27" spans="1:12">
      <c r="A27" s="119"/>
      <c r="B27" s="143"/>
      <c r="C27" s="143"/>
      <c r="D27" s="363"/>
      <c r="E27" s="363"/>
      <c r="F27" s="363"/>
      <c r="G27" s="363"/>
      <c r="H27" s="363"/>
      <c r="I27" s="363"/>
      <c r="J27" s="363"/>
      <c r="K27" s="363"/>
      <c r="L27" s="363"/>
    </row>
    <row r="28" spans="1:12">
      <c r="A28" s="119"/>
      <c r="B28" s="527" t="s">
        <v>326</v>
      </c>
      <c r="C28" s="527"/>
      <c r="D28" s="361">
        <v>17.661499698174303</v>
      </c>
      <c r="E28" s="361">
        <v>18.209192700204799</v>
      </c>
      <c r="F28" s="361">
        <v>17.065865118362026</v>
      </c>
      <c r="G28" s="361">
        <v>17.838319776651673</v>
      </c>
      <c r="H28" s="361">
        <v>18.097054986833722</v>
      </c>
      <c r="I28" s="361">
        <v>17.553327445886048</v>
      </c>
      <c r="J28" s="361">
        <v>14.564738599335175</v>
      </c>
      <c r="K28" s="361">
        <v>15.085671550241932</v>
      </c>
      <c r="L28" s="361">
        <v>14.019815109316413</v>
      </c>
    </row>
    <row r="29" spans="1:12">
      <c r="A29" s="119"/>
      <c r="B29" s="526" t="s">
        <v>327</v>
      </c>
      <c r="C29" s="526"/>
      <c r="D29" s="363">
        <v>5.915618126535751</v>
      </c>
      <c r="E29" s="363">
        <v>5.9183053250744342</v>
      </c>
      <c r="F29" s="363">
        <v>5.9126957076505056</v>
      </c>
      <c r="G29" s="363">
        <v>5.3808689577690592</v>
      </c>
      <c r="H29" s="363">
        <v>5.0785554212297956</v>
      </c>
      <c r="I29" s="363">
        <v>5.7138620565426645</v>
      </c>
      <c r="J29" s="363">
        <v>5.245443131369556</v>
      </c>
      <c r="K29" s="363">
        <v>4.477174629963252</v>
      </c>
      <c r="L29" s="363">
        <v>6.0490927226064475</v>
      </c>
    </row>
    <row r="30" spans="1:12">
      <c r="A30" s="119"/>
      <c r="B30" s="526" t="s">
        <v>328</v>
      </c>
      <c r="C30" s="526"/>
      <c r="D30" s="363">
        <v>2.6302059165765632</v>
      </c>
      <c r="E30" s="363">
        <v>3.4173269156631889</v>
      </c>
      <c r="F30" s="363">
        <v>1.7741853287394109</v>
      </c>
      <c r="G30" s="363">
        <v>3.1884296256650977</v>
      </c>
      <c r="H30" s="363">
        <v>4.191236267551453</v>
      </c>
      <c r="I30" s="363">
        <v>2.0838555633353297</v>
      </c>
      <c r="J30" s="363">
        <v>2.2336516869748584</v>
      </c>
      <c r="K30" s="363">
        <v>2.9854002002018256</v>
      </c>
      <c r="L30" s="363">
        <v>1.4472828793746202</v>
      </c>
    </row>
    <row r="31" spans="1:12">
      <c r="A31" s="119"/>
      <c r="B31" s="526" t="s">
        <v>329</v>
      </c>
      <c r="C31" s="526"/>
      <c r="D31" s="363">
        <v>1.0485956731773589</v>
      </c>
      <c r="E31" s="363">
        <v>0.85421986897444535</v>
      </c>
      <c r="F31" s="363">
        <v>1.2599859046261266</v>
      </c>
      <c r="G31" s="363">
        <v>1.0965044297261197</v>
      </c>
      <c r="H31" s="363">
        <v>0.88910978574615973</v>
      </c>
      <c r="I31" s="363">
        <v>1.3249460203955505</v>
      </c>
      <c r="J31" s="363">
        <v>0.63138648303575573</v>
      </c>
      <c r="K31" s="363">
        <v>0.20447405023543649</v>
      </c>
      <c r="L31" s="363">
        <v>1.0779595255148842</v>
      </c>
    </row>
    <row r="32" spans="1:12">
      <c r="A32" s="119"/>
      <c r="B32" s="526" t="s">
        <v>330</v>
      </c>
      <c r="C32" s="526"/>
      <c r="D32" s="363">
        <v>1.203540015452863</v>
      </c>
      <c r="E32" s="363">
        <v>0.96778986809278933</v>
      </c>
      <c r="F32" s="363">
        <v>1.4599262381048503</v>
      </c>
      <c r="G32" s="363">
        <v>1.7143226669206455</v>
      </c>
      <c r="H32" s="363">
        <v>1.2432361891420973</v>
      </c>
      <c r="I32" s="363">
        <v>2.2332162230000794</v>
      </c>
      <c r="J32" s="363">
        <v>0.58323909225894432</v>
      </c>
      <c r="K32" s="363">
        <v>0.71362192443328942</v>
      </c>
      <c r="L32" s="363">
        <v>0.44685173602945005</v>
      </c>
    </row>
    <row r="33" spans="1:12" ht="24.75" customHeight="1">
      <c r="A33" s="119"/>
      <c r="B33" s="526" t="s">
        <v>331</v>
      </c>
      <c r="C33" s="526"/>
      <c r="D33" s="363">
        <v>1.6650430510725611</v>
      </c>
      <c r="E33" s="363">
        <v>1.3172428238089164</v>
      </c>
      <c r="F33" s="363">
        <v>2.0432875081987421</v>
      </c>
      <c r="G33" s="363">
        <v>1.5994943967482764</v>
      </c>
      <c r="H33" s="363">
        <v>1.2531218397908042</v>
      </c>
      <c r="I33" s="363">
        <v>1.981017739671483</v>
      </c>
      <c r="J33" s="363">
        <v>1.6028194483615001</v>
      </c>
      <c r="K33" s="363">
        <v>1.148596463042286</v>
      </c>
      <c r="L33" s="363">
        <v>2.0779607769646842</v>
      </c>
    </row>
    <row r="34" spans="1:12">
      <c r="A34" s="119"/>
      <c r="B34" s="526" t="s">
        <v>332</v>
      </c>
      <c r="C34" s="526"/>
      <c r="D34" s="363">
        <v>5.1984969153592022</v>
      </c>
      <c r="E34" s="363">
        <v>5.734307898591025</v>
      </c>
      <c r="F34" s="363">
        <v>4.6157844310423908</v>
      </c>
      <c r="G34" s="363">
        <v>4.8586996998224734</v>
      </c>
      <c r="H34" s="363">
        <v>5.4417954833734141</v>
      </c>
      <c r="I34" s="363">
        <v>4.2164298429409417</v>
      </c>
      <c r="J34" s="363">
        <v>4.2681987573345586</v>
      </c>
      <c r="K34" s="363">
        <v>5.5564042823658415</v>
      </c>
      <c r="L34" s="363">
        <v>2.9206674688263274</v>
      </c>
    </row>
    <row r="35" spans="1:12" ht="11.25" customHeight="1">
      <c r="A35" s="119"/>
      <c r="B35" s="145"/>
      <c r="C35" s="145"/>
      <c r="D35" s="363"/>
      <c r="E35" s="363"/>
      <c r="F35" s="363"/>
      <c r="G35" s="363"/>
      <c r="H35" s="363"/>
      <c r="I35" s="363"/>
      <c r="J35" s="363"/>
      <c r="K35" s="363"/>
      <c r="L35" s="363"/>
    </row>
    <row r="36" spans="1:12">
      <c r="A36" s="119"/>
      <c r="B36" s="527" t="s">
        <v>333</v>
      </c>
      <c r="C36" s="527"/>
      <c r="D36" s="361">
        <v>13.451876233038519</v>
      </c>
      <c r="E36" s="361">
        <v>14.142375247794764</v>
      </c>
      <c r="F36" s="361">
        <v>12.700935306296069</v>
      </c>
      <c r="G36" s="361">
        <v>14.034607268145392</v>
      </c>
      <c r="H36" s="361">
        <v>14.445274414269225</v>
      </c>
      <c r="I36" s="361">
        <v>13.582264554293797</v>
      </c>
      <c r="J36" s="361">
        <v>8.6056881277260224</v>
      </c>
      <c r="K36" s="361">
        <v>10.789098912246633</v>
      </c>
      <c r="L36" s="361">
        <v>6.3217246679851238</v>
      </c>
    </row>
    <row r="37" spans="1:12" ht="24.75" customHeight="1">
      <c r="A37" s="119"/>
      <c r="B37" s="526" t="s">
        <v>334</v>
      </c>
      <c r="C37" s="526"/>
      <c r="D37" s="363">
        <v>13.451876233038519</v>
      </c>
      <c r="E37" s="363">
        <v>14.142375247794764</v>
      </c>
      <c r="F37" s="363">
        <v>12.700935306296069</v>
      </c>
      <c r="G37" s="363">
        <v>14.034607268145392</v>
      </c>
      <c r="H37" s="363">
        <v>14.445274414269225</v>
      </c>
      <c r="I37" s="363">
        <v>13.582264554293797</v>
      </c>
      <c r="J37" s="363">
        <v>8.6056881277260224</v>
      </c>
      <c r="K37" s="363">
        <v>10.789098912246633</v>
      </c>
      <c r="L37" s="363">
        <v>6.3217246679851238</v>
      </c>
    </row>
    <row r="38" spans="1:12" ht="7.5" customHeight="1" thickBot="1">
      <c r="A38" s="119"/>
      <c r="B38" s="179"/>
      <c r="C38" s="179"/>
      <c r="D38" s="179"/>
      <c r="E38" s="179"/>
      <c r="F38" s="179"/>
      <c r="G38" s="179"/>
      <c r="H38" s="179"/>
      <c r="I38" s="179"/>
      <c r="J38" s="179"/>
      <c r="K38" s="179"/>
      <c r="L38" s="179"/>
    </row>
    <row r="39" spans="1:12" s="211" customFormat="1" ht="11.25" customHeight="1">
      <c r="B39" s="529" t="s">
        <v>447</v>
      </c>
      <c r="C39" s="529"/>
      <c r="D39" s="529"/>
      <c r="E39" s="529"/>
      <c r="F39" s="529"/>
      <c r="G39" s="529"/>
      <c r="H39" s="529"/>
      <c r="I39" s="529"/>
      <c r="J39" s="529"/>
      <c r="K39" s="529"/>
      <c r="L39" s="529"/>
    </row>
    <row r="40" spans="1:12" s="211" customFormat="1" ht="11.25" customHeight="1">
      <c r="B40" s="530"/>
      <c r="C40" s="530"/>
      <c r="D40" s="530"/>
      <c r="E40" s="530"/>
      <c r="F40" s="530"/>
      <c r="G40" s="530"/>
      <c r="H40" s="530"/>
      <c r="I40" s="530"/>
      <c r="J40" s="530"/>
      <c r="K40" s="530"/>
      <c r="L40" s="530"/>
    </row>
    <row r="41" spans="1:12">
      <c r="A41" s="119"/>
      <c r="B41" s="528" t="s">
        <v>457</v>
      </c>
      <c r="C41" s="528"/>
      <c r="D41" s="528"/>
      <c r="E41" s="528"/>
      <c r="F41" s="528"/>
      <c r="G41" s="528"/>
      <c r="H41" s="528"/>
      <c r="I41" s="528"/>
      <c r="J41" s="528"/>
      <c r="K41" s="528"/>
      <c r="L41" s="528"/>
    </row>
    <row r="42" spans="1:12">
      <c r="A42" s="119"/>
      <c r="B42" s="119"/>
      <c r="C42" s="119"/>
      <c r="D42" s="119"/>
      <c r="E42" s="119"/>
      <c r="F42" s="119"/>
      <c r="G42" s="119"/>
      <c r="H42" s="119"/>
      <c r="I42" s="119"/>
      <c r="J42" s="119"/>
      <c r="K42" s="119"/>
      <c r="L42" s="119"/>
    </row>
  </sheetData>
  <mergeCells count="35">
    <mergeCell ref="J3:L3"/>
    <mergeCell ref="B6:C6"/>
    <mergeCell ref="B9:C9"/>
    <mergeCell ref="B10:C10"/>
    <mergeCell ref="B11:C11"/>
    <mergeCell ref="B25:C25"/>
    <mergeCell ref="B13:C13"/>
    <mergeCell ref="B3:C4"/>
    <mergeCell ref="D3:F3"/>
    <mergeCell ref="G3:I3"/>
    <mergeCell ref="B12:C12"/>
    <mergeCell ref="B41:L41"/>
    <mergeCell ref="B28:C28"/>
    <mergeCell ref="B29:C29"/>
    <mergeCell ref="B30:C30"/>
    <mergeCell ref="B31:C31"/>
    <mergeCell ref="B32:C32"/>
    <mergeCell ref="B33:C33"/>
    <mergeCell ref="B39:L40"/>
    <mergeCell ref="B1:L1"/>
    <mergeCell ref="B2:L2"/>
    <mergeCell ref="B34:C34"/>
    <mergeCell ref="B36:C36"/>
    <mergeCell ref="B37:C37"/>
    <mergeCell ref="B26:C26"/>
    <mergeCell ref="B14:C14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</mergeCells>
  <pageMargins left="0.70866141732283472" right="0.70866141732283472" top="0.74803149606299213" bottom="0.74803149606299213" header="0.31496062992125984" footer="0.31496062992125984"/>
  <pageSetup paperSize="9" scale="74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tabColor theme="8" tint="0.59999389629810485"/>
  </sheetPr>
  <dimension ref="A1:K39"/>
  <sheetViews>
    <sheetView showGridLines="0" zoomScaleNormal="100" zoomScaleSheetLayoutView="100" workbookViewId="0">
      <pane ySplit="4" topLeftCell="A5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4.28515625" style="118" customWidth="1"/>
    <col min="2" max="2" width="18.7109375" style="118" customWidth="1"/>
    <col min="3" max="3" width="13.42578125" style="118" customWidth="1"/>
    <col min="4" max="9" width="8.7109375" style="118" customWidth="1"/>
    <col min="10" max="16384" width="11.42578125" style="118"/>
  </cols>
  <sheetData>
    <row r="1" spans="1:11" s="331" customFormat="1" ht="42.75" customHeight="1">
      <c r="A1" s="330"/>
      <c r="B1" s="501" t="s">
        <v>473</v>
      </c>
      <c r="C1" s="501"/>
      <c r="D1" s="501"/>
      <c r="E1" s="501"/>
      <c r="F1" s="501"/>
      <c r="G1" s="501"/>
      <c r="H1" s="501"/>
      <c r="I1" s="501"/>
      <c r="K1" s="332"/>
    </row>
    <row r="2" spans="1:11" ht="15.75" thickBot="1">
      <c r="A2" s="119"/>
      <c r="B2" s="504" t="s">
        <v>246</v>
      </c>
      <c r="C2" s="504"/>
      <c r="D2" s="504"/>
      <c r="E2" s="504"/>
      <c r="F2" s="504"/>
      <c r="G2" s="504"/>
      <c r="H2" s="504"/>
      <c r="I2" s="504"/>
    </row>
    <row r="3" spans="1:11" ht="25.5" customHeight="1" thickBot="1">
      <c r="A3" s="142"/>
      <c r="B3" s="525" t="s">
        <v>370</v>
      </c>
      <c r="C3" s="525"/>
      <c r="D3" s="525" t="s">
        <v>59</v>
      </c>
      <c r="E3" s="525"/>
      <c r="F3" s="525"/>
      <c r="G3" s="525" t="s">
        <v>60</v>
      </c>
      <c r="H3" s="525"/>
      <c r="I3" s="525"/>
    </row>
    <row r="4" spans="1:11" ht="24.75" thickBot="1">
      <c r="A4" s="142"/>
      <c r="B4" s="525"/>
      <c r="C4" s="525"/>
      <c r="D4" s="171" t="s">
        <v>297</v>
      </c>
      <c r="E4" s="171" t="s">
        <v>289</v>
      </c>
      <c r="F4" s="171" t="s">
        <v>290</v>
      </c>
      <c r="G4" s="171" t="s">
        <v>297</v>
      </c>
      <c r="H4" s="171" t="s">
        <v>289</v>
      </c>
      <c r="I4" s="171" t="s">
        <v>290</v>
      </c>
    </row>
    <row r="5" spans="1:11" ht="7.5" customHeight="1">
      <c r="A5" s="141"/>
      <c r="B5" s="180"/>
      <c r="C5" s="180"/>
      <c r="D5" s="180"/>
      <c r="E5" s="180"/>
      <c r="F5" s="180"/>
      <c r="G5" s="180"/>
      <c r="H5" s="180"/>
      <c r="I5" s="180"/>
    </row>
    <row r="6" spans="1:11">
      <c r="A6" s="146"/>
      <c r="B6" s="527" t="s">
        <v>307</v>
      </c>
      <c r="C6" s="527"/>
      <c r="D6" s="364">
        <v>100</v>
      </c>
      <c r="E6" s="364">
        <v>100</v>
      </c>
      <c r="F6" s="364">
        <v>100</v>
      </c>
      <c r="G6" s="364">
        <v>100</v>
      </c>
      <c r="H6" s="364">
        <v>100</v>
      </c>
      <c r="I6" s="364">
        <v>100</v>
      </c>
    </row>
    <row r="7" spans="1:11">
      <c r="A7" s="141"/>
      <c r="B7" s="143"/>
      <c r="C7" s="143"/>
      <c r="D7" s="365"/>
      <c r="E7" s="365"/>
      <c r="F7" s="365"/>
      <c r="G7" s="365"/>
      <c r="H7" s="365"/>
      <c r="I7" s="365"/>
    </row>
    <row r="8" spans="1:11">
      <c r="A8" s="146"/>
      <c r="B8" s="144" t="s">
        <v>308</v>
      </c>
      <c r="C8" s="144"/>
      <c r="D8" s="364">
        <v>38.140574424513979</v>
      </c>
      <c r="E8" s="364">
        <v>37.651771762855923</v>
      </c>
      <c r="F8" s="364">
        <v>38.680875966471092</v>
      </c>
      <c r="G8" s="364">
        <v>40.193514357405299</v>
      </c>
      <c r="H8" s="364">
        <v>36.728876374910335</v>
      </c>
      <c r="I8" s="364">
        <v>43.75096496867728</v>
      </c>
    </row>
    <row r="9" spans="1:11">
      <c r="A9" s="149"/>
      <c r="B9" s="526" t="s">
        <v>309</v>
      </c>
      <c r="C9" s="526"/>
      <c r="D9" s="366">
        <v>17.321525171955496</v>
      </c>
      <c r="E9" s="366">
        <v>18.978464426188012</v>
      </c>
      <c r="F9" s="366">
        <v>15.490015435578716</v>
      </c>
      <c r="G9" s="366">
        <v>18.617447714640928</v>
      </c>
      <c r="H9" s="366">
        <v>18.132803402781132</v>
      </c>
      <c r="I9" s="366">
        <v>19.115074945014271</v>
      </c>
    </row>
    <row r="10" spans="1:11">
      <c r="A10" s="149"/>
      <c r="B10" s="526" t="s">
        <v>310</v>
      </c>
      <c r="C10" s="526"/>
      <c r="D10" s="366">
        <v>11.637144577994606</v>
      </c>
      <c r="E10" s="366">
        <v>11.183005524801432</v>
      </c>
      <c r="F10" s="366">
        <v>12.139130450721458</v>
      </c>
      <c r="G10" s="366">
        <v>9.9718626134329771</v>
      </c>
      <c r="H10" s="366">
        <v>8.7894828014574884</v>
      </c>
      <c r="I10" s="366">
        <v>11.185916666445092</v>
      </c>
    </row>
    <row r="11" spans="1:11">
      <c r="A11" s="149"/>
      <c r="B11" s="526" t="s">
        <v>311</v>
      </c>
      <c r="C11" s="526"/>
      <c r="D11" s="366">
        <v>1.0904793828260568</v>
      </c>
      <c r="E11" s="366">
        <v>0.72479143027096948</v>
      </c>
      <c r="F11" s="366">
        <v>1.4946951945217497</v>
      </c>
      <c r="G11" s="366">
        <v>2.5348997532314428</v>
      </c>
      <c r="H11" s="366">
        <v>2.1315590736865766</v>
      </c>
      <c r="I11" s="366">
        <v>2.949045344848042</v>
      </c>
    </row>
    <row r="12" spans="1:11">
      <c r="A12" s="149"/>
      <c r="B12" s="526" t="s">
        <v>312</v>
      </c>
      <c r="C12" s="526"/>
      <c r="D12" s="366">
        <v>4.3874040359004143</v>
      </c>
      <c r="E12" s="366">
        <v>3.2202483305887033</v>
      </c>
      <c r="F12" s="366">
        <v>5.6775279995186896</v>
      </c>
      <c r="G12" s="366">
        <v>5.946269845765257</v>
      </c>
      <c r="H12" s="366">
        <v>4.7779051481256136</v>
      </c>
      <c r="I12" s="366">
        <v>7.1459333398465761</v>
      </c>
    </row>
    <row r="13" spans="1:11">
      <c r="A13" s="149"/>
      <c r="B13" s="526" t="s">
        <v>313</v>
      </c>
      <c r="C13" s="526"/>
      <c r="D13" s="366">
        <v>2.1736129485678966</v>
      </c>
      <c r="E13" s="366">
        <v>2.2220957596130759</v>
      </c>
      <c r="F13" s="366">
        <v>2.1200221242516499</v>
      </c>
      <c r="G13" s="366">
        <v>2.2986883315711517</v>
      </c>
      <c r="H13" s="366">
        <v>2.3748237997447306</v>
      </c>
      <c r="I13" s="366">
        <v>2.2205133045807197</v>
      </c>
    </row>
    <row r="14" spans="1:11">
      <c r="A14" s="149"/>
      <c r="B14" s="526" t="s">
        <v>314</v>
      </c>
      <c r="C14" s="526"/>
      <c r="D14" s="366">
        <v>1.5304083072695038</v>
      </c>
      <c r="E14" s="366">
        <v>1.3231662913937299</v>
      </c>
      <c r="F14" s="366">
        <v>1.7594847618788341</v>
      </c>
      <c r="G14" s="366">
        <v>0.82434609876354503</v>
      </c>
      <c r="H14" s="366">
        <v>0.52230214911479222</v>
      </c>
      <c r="I14" s="366">
        <v>1.1344813679425763</v>
      </c>
    </row>
    <row r="15" spans="1:11">
      <c r="A15" s="149"/>
      <c r="B15" s="145"/>
      <c r="C15" s="145"/>
      <c r="D15" s="366"/>
      <c r="E15" s="366"/>
      <c r="F15" s="366"/>
      <c r="G15" s="366"/>
      <c r="H15" s="366"/>
      <c r="I15" s="366"/>
    </row>
    <row r="16" spans="1:11">
      <c r="A16" s="146"/>
      <c r="B16" s="527" t="s">
        <v>315</v>
      </c>
      <c r="C16" s="527"/>
      <c r="D16" s="364">
        <v>30.466661162107798</v>
      </c>
      <c r="E16" s="364">
        <v>30.324889356760373</v>
      </c>
      <c r="F16" s="364">
        <v>30.623369648054009</v>
      </c>
      <c r="G16" s="364">
        <v>29.682217109006405</v>
      </c>
      <c r="H16" s="364">
        <v>29.715306743013613</v>
      </c>
      <c r="I16" s="364">
        <v>29.648241051674852</v>
      </c>
    </row>
    <row r="17" spans="1:9">
      <c r="A17" s="149"/>
      <c r="B17" s="526" t="s">
        <v>316</v>
      </c>
      <c r="C17" s="526"/>
      <c r="D17" s="366">
        <v>10.406609080495087</v>
      </c>
      <c r="E17" s="366">
        <v>12.380034725518158</v>
      </c>
      <c r="F17" s="366">
        <v>8.225268833022346</v>
      </c>
      <c r="G17" s="366">
        <v>7.7885376616670516</v>
      </c>
      <c r="H17" s="366">
        <v>9.3932318929631951</v>
      </c>
      <c r="I17" s="366">
        <v>6.1408559982805331</v>
      </c>
    </row>
    <row r="18" spans="1:9">
      <c r="A18" s="149"/>
      <c r="B18" s="526" t="s">
        <v>317</v>
      </c>
      <c r="C18" s="526"/>
      <c r="D18" s="366">
        <v>2.7367075288120142</v>
      </c>
      <c r="E18" s="366">
        <v>2.4097099394210524</v>
      </c>
      <c r="F18" s="366">
        <v>3.0981566689727655</v>
      </c>
      <c r="G18" s="366">
        <v>3.0023420807501933</v>
      </c>
      <c r="H18" s="366">
        <v>2.8954597847351176</v>
      </c>
      <c r="I18" s="366">
        <v>3.1120875985255059</v>
      </c>
    </row>
    <row r="19" spans="1:9">
      <c r="A19" s="149"/>
      <c r="B19" s="526" t="s">
        <v>318</v>
      </c>
      <c r="C19" s="526"/>
      <c r="D19" s="366">
        <v>1.7990290083705334</v>
      </c>
      <c r="E19" s="366">
        <v>1.9892716020251944</v>
      </c>
      <c r="F19" s="366">
        <v>1.588742987526957</v>
      </c>
      <c r="G19" s="366">
        <v>1.2837886864043724</v>
      </c>
      <c r="H19" s="366">
        <v>1.3153600329762798</v>
      </c>
      <c r="I19" s="366">
        <v>1.2513715892275792</v>
      </c>
    </row>
    <row r="20" spans="1:9">
      <c r="A20" s="149"/>
      <c r="B20" s="526" t="s">
        <v>319</v>
      </c>
      <c r="C20" s="526"/>
      <c r="D20" s="366">
        <v>1.2556578179332127</v>
      </c>
      <c r="E20" s="366">
        <v>1.3198708669342436</v>
      </c>
      <c r="F20" s="366">
        <v>1.1846794618181991</v>
      </c>
      <c r="G20" s="366">
        <v>1.5670064494061438</v>
      </c>
      <c r="H20" s="366">
        <v>1.6099432483518896</v>
      </c>
      <c r="I20" s="366">
        <v>1.5229194358632041</v>
      </c>
    </row>
    <row r="21" spans="1:9">
      <c r="A21" s="149"/>
      <c r="B21" s="526" t="s">
        <v>320</v>
      </c>
      <c r="C21" s="526"/>
      <c r="D21" s="366">
        <v>4.1136484419852817</v>
      </c>
      <c r="E21" s="366">
        <v>3.1538716742346775</v>
      </c>
      <c r="F21" s="366">
        <v>5.174544603623306</v>
      </c>
      <c r="G21" s="366">
        <v>4.2534533340227876</v>
      </c>
      <c r="H21" s="366">
        <v>3.3657105829374609</v>
      </c>
      <c r="I21" s="366">
        <v>5.1649774264263897</v>
      </c>
    </row>
    <row r="22" spans="1:9">
      <c r="A22" s="149"/>
      <c r="B22" s="526" t="s">
        <v>321</v>
      </c>
      <c r="C22" s="526"/>
      <c r="D22" s="366">
        <v>1.5138979407090598</v>
      </c>
      <c r="E22" s="366">
        <v>1.7932467478444254</v>
      </c>
      <c r="F22" s="366">
        <v>1.2051177251358771</v>
      </c>
      <c r="G22" s="366">
        <v>0.82251489756918938</v>
      </c>
      <c r="H22" s="366">
        <v>1.1077483321245798</v>
      </c>
      <c r="I22" s="366">
        <v>0.52964047281223003</v>
      </c>
    </row>
    <row r="23" spans="1:9">
      <c r="A23" s="149"/>
      <c r="B23" s="526" t="s">
        <v>322</v>
      </c>
      <c r="C23" s="526"/>
      <c r="D23" s="366">
        <v>1.0702902070053164</v>
      </c>
      <c r="E23" s="366">
        <v>1.0325887889720984</v>
      </c>
      <c r="F23" s="366">
        <v>1.1119637409182752</v>
      </c>
      <c r="G23" s="366">
        <v>2.9868212771322526</v>
      </c>
      <c r="H23" s="366">
        <v>2.7922715790919246</v>
      </c>
      <c r="I23" s="366">
        <v>3.1865826795394208</v>
      </c>
    </row>
    <row r="24" spans="1:9">
      <c r="A24" s="149"/>
      <c r="B24" s="526" t="s">
        <v>323</v>
      </c>
      <c r="C24" s="526"/>
      <c r="D24" s="366">
        <v>1.9083848212853263</v>
      </c>
      <c r="E24" s="366">
        <v>1.494409792377942</v>
      </c>
      <c r="F24" s="366">
        <v>2.3659751005448841</v>
      </c>
      <c r="G24" s="366">
        <v>1.6210590176313682</v>
      </c>
      <c r="H24" s="366">
        <v>1.1370717314773613</v>
      </c>
      <c r="I24" s="366">
        <v>2.1180116215327378</v>
      </c>
    </row>
    <row r="25" spans="1:9" ht="22.5" customHeight="1">
      <c r="A25" s="149"/>
      <c r="B25" s="526" t="s">
        <v>324</v>
      </c>
      <c r="C25" s="526"/>
      <c r="D25" s="366">
        <v>2.9167179962698508</v>
      </c>
      <c r="E25" s="366">
        <v>2.5416571781264077</v>
      </c>
      <c r="F25" s="366">
        <v>3.331294172438084</v>
      </c>
      <c r="G25" s="366">
        <v>3.1633124292309409</v>
      </c>
      <c r="H25" s="366">
        <v>3.2087363968133693</v>
      </c>
      <c r="I25" s="366">
        <v>3.1166716194092414</v>
      </c>
    </row>
    <row r="26" spans="1:9">
      <c r="A26" s="149"/>
      <c r="B26" s="526" t="s">
        <v>325</v>
      </c>
      <c r="C26" s="526"/>
      <c r="D26" s="366">
        <v>2.7457183192421155</v>
      </c>
      <c r="E26" s="366">
        <v>2.2102280413061735</v>
      </c>
      <c r="F26" s="366">
        <v>3.3376263540533162</v>
      </c>
      <c r="G26" s="366">
        <v>3.193381275192106</v>
      </c>
      <c r="H26" s="366">
        <v>2.8897731615424345</v>
      </c>
      <c r="I26" s="366">
        <v>3.5051226100580113</v>
      </c>
    </row>
    <row r="27" spans="1:9">
      <c r="A27" s="149"/>
      <c r="B27" s="143"/>
      <c r="C27" s="143"/>
      <c r="D27" s="366"/>
      <c r="E27" s="366"/>
      <c r="F27" s="366"/>
      <c r="G27" s="366"/>
      <c r="H27" s="366"/>
      <c r="I27" s="366"/>
    </row>
    <row r="28" spans="1:9">
      <c r="A28" s="146"/>
      <c r="B28" s="527" t="s">
        <v>326</v>
      </c>
      <c r="C28" s="527"/>
      <c r="D28" s="364">
        <v>18.001057768502726</v>
      </c>
      <c r="E28" s="364">
        <v>18.164569621889793</v>
      </c>
      <c r="F28" s="364">
        <v>17.820318763902833</v>
      </c>
      <c r="G28" s="364">
        <v>16.459376415639944</v>
      </c>
      <c r="H28" s="364">
        <v>18.372911577652722</v>
      </c>
      <c r="I28" s="364">
        <v>14.494580420737401</v>
      </c>
    </row>
    <row r="29" spans="1:9">
      <c r="A29" s="149"/>
      <c r="B29" s="526" t="s">
        <v>327</v>
      </c>
      <c r="C29" s="526"/>
      <c r="D29" s="366">
        <v>5.9343542877298416</v>
      </c>
      <c r="E29" s="366">
        <v>5.7591045036147754</v>
      </c>
      <c r="F29" s="366">
        <v>6.1280678985844981</v>
      </c>
      <c r="G29" s="366">
        <v>5.8492872760425616</v>
      </c>
      <c r="H29" s="366">
        <v>6.502401733537658</v>
      </c>
      <c r="I29" s="366">
        <v>5.1786768290678058</v>
      </c>
    </row>
    <row r="30" spans="1:9">
      <c r="A30" s="149"/>
      <c r="B30" s="526" t="s">
        <v>328</v>
      </c>
      <c r="C30" s="526"/>
      <c r="D30" s="366">
        <v>2.989907602766666</v>
      </c>
      <c r="E30" s="366">
        <v>3.8799321504139042</v>
      </c>
      <c r="F30" s="366">
        <v>2.0061125599091909</v>
      </c>
      <c r="G30" s="366">
        <v>1.3567690304560869</v>
      </c>
      <c r="H30" s="366">
        <v>1.7200614513458052</v>
      </c>
      <c r="I30" s="366">
        <v>0.98374453228500025</v>
      </c>
    </row>
    <row r="31" spans="1:9">
      <c r="A31" s="149"/>
      <c r="B31" s="526" t="s">
        <v>329</v>
      </c>
      <c r="C31" s="526"/>
      <c r="D31" s="366">
        <v>1.0846023468413801</v>
      </c>
      <c r="E31" s="366">
        <v>0.82807654122292518</v>
      </c>
      <c r="F31" s="366">
        <v>1.3681549933380703</v>
      </c>
      <c r="G31" s="366">
        <v>0.92112274727612142</v>
      </c>
      <c r="H31" s="366">
        <v>0.95013786553334456</v>
      </c>
      <c r="I31" s="366">
        <v>0.89133035606473765</v>
      </c>
    </row>
    <row r="32" spans="1:9">
      <c r="A32" s="149"/>
      <c r="B32" s="526" t="s">
        <v>330</v>
      </c>
      <c r="C32" s="526"/>
      <c r="D32" s="366">
        <v>1.3294896005156027</v>
      </c>
      <c r="E32" s="366">
        <v>1.061378476149069</v>
      </c>
      <c r="F32" s="366">
        <v>1.6258481625169896</v>
      </c>
      <c r="G32" s="366">
        <v>0.75764594943034658</v>
      </c>
      <c r="H32" s="366">
        <v>0.62441997001313376</v>
      </c>
      <c r="I32" s="366">
        <v>0.89444085969504616</v>
      </c>
    </row>
    <row r="33" spans="1:9" ht="22.5" customHeight="1">
      <c r="A33" s="149"/>
      <c r="B33" s="526" t="s">
        <v>331</v>
      </c>
      <c r="C33" s="526"/>
      <c r="D33" s="366">
        <v>1.5671471061861013</v>
      </c>
      <c r="E33" s="366">
        <v>1.1646333613174127</v>
      </c>
      <c r="F33" s="366">
        <v>2.0120685726001613</v>
      </c>
      <c r="G33" s="366">
        <v>2.0116199841430671</v>
      </c>
      <c r="H33" s="366">
        <v>1.8771560084367516</v>
      </c>
      <c r="I33" s="366">
        <v>2.1496860548226957</v>
      </c>
    </row>
    <row r="34" spans="1:9">
      <c r="A34" s="149"/>
      <c r="B34" s="526" t="s">
        <v>332</v>
      </c>
      <c r="C34" s="526"/>
      <c r="D34" s="366">
        <v>5.0955568244631309</v>
      </c>
      <c r="E34" s="366">
        <v>5.4714445891717078</v>
      </c>
      <c r="F34" s="366">
        <v>4.6800665769539229</v>
      </c>
      <c r="G34" s="366">
        <v>5.5629314282917601</v>
      </c>
      <c r="H34" s="366">
        <v>6.6987345487860308</v>
      </c>
      <c r="I34" s="366">
        <v>4.3967017888021172</v>
      </c>
    </row>
    <row r="35" spans="1:9">
      <c r="A35" s="149"/>
      <c r="B35" s="145"/>
      <c r="C35" s="145"/>
      <c r="D35" s="366"/>
      <c r="E35" s="366"/>
      <c r="F35" s="366"/>
      <c r="G35" s="366"/>
      <c r="H35" s="366"/>
      <c r="I35" s="366"/>
    </row>
    <row r="36" spans="1:9">
      <c r="A36" s="146"/>
      <c r="B36" s="527" t="s">
        <v>333</v>
      </c>
      <c r="C36" s="527"/>
      <c r="D36" s="364">
        <v>13.39170664487726</v>
      </c>
      <c r="E36" s="364">
        <v>13.858769258494776</v>
      </c>
      <c r="F36" s="364">
        <v>12.875435621571121</v>
      </c>
      <c r="G36" s="364">
        <v>13.664892117948504</v>
      </c>
      <c r="H36" s="364">
        <v>15.182905304423363</v>
      </c>
      <c r="I36" s="364">
        <v>12.106213558910287</v>
      </c>
    </row>
    <row r="37" spans="1:9" ht="22.5" customHeight="1">
      <c r="A37" s="149"/>
      <c r="B37" s="526" t="s">
        <v>334</v>
      </c>
      <c r="C37" s="526"/>
      <c r="D37" s="366">
        <v>13.39170664487726</v>
      </c>
      <c r="E37" s="366">
        <v>13.858769258494776</v>
      </c>
      <c r="F37" s="366">
        <v>12.875435621571121</v>
      </c>
      <c r="G37" s="366">
        <v>13.664892117948504</v>
      </c>
      <c r="H37" s="366">
        <v>15.182905304423363</v>
      </c>
      <c r="I37" s="366">
        <v>12.106213558910287</v>
      </c>
    </row>
    <row r="38" spans="1:9" ht="7.5" customHeight="1" thickBot="1">
      <c r="A38" s="141"/>
      <c r="B38" s="181"/>
      <c r="C38" s="181"/>
      <c r="D38" s="181"/>
      <c r="E38" s="181"/>
      <c r="F38" s="181"/>
      <c r="G38" s="181"/>
      <c r="H38" s="181"/>
      <c r="I38" s="181"/>
    </row>
    <row r="39" spans="1:9">
      <c r="A39" s="119"/>
      <c r="B39" s="128" t="s">
        <v>457</v>
      </c>
      <c r="C39" s="151"/>
      <c r="D39" s="119"/>
      <c r="E39" s="119"/>
      <c r="F39" s="119"/>
      <c r="G39" s="119"/>
      <c r="H39" s="119"/>
      <c r="I39" s="119"/>
    </row>
  </sheetData>
  <mergeCells count="32">
    <mergeCell ref="B26:C26"/>
    <mergeCell ref="B14:C14"/>
    <mergeCell ref="B3:C4"/>
    <mergeCell ref="D3:F3"/>
    <mergeCell ref="G3:I3"/>
    <mergeCell ref="B6:C6"/>
    <mergeCell ref="B9:C9"/>
    <mergeCell ref="B10:C10"/>
    <mergeCell ref="B11:C11"/>
    <mergeCell ref="B12:C12"/>
    <mergeCell ref="B13:C13"/>
    <mergeCell ref="B21:C21"/>
    <mergeCell ref="B22:C22"/>
    <mergeCell ref="B23:C23"/>
    <mergeCell ref="B24:C24"/>
    <mergeCell ref="B25:C25"/>
    <mergeCell ref="B1:I1"/>
    <mergeCell ref="B2:I2"/>
    <mergeCell ref="B36:C36"/>
    <mergeCell ref="B37:C37"/>
    <mergeCell ref="B29:C29"/>
    <mergeCell ref="B30:C30"/>
    <mergeCell ref="B31:C31"/>
    <mergeCell ref="B32:C32"/>
    <mergeCell ref="B33:C33"/>
    <mergeCell ref="B34:C34"/>
    <mergeCell ref="B28:C28"/>
    <mergeCell ref="B16:C16"/>
    <mergeCell ref="B17:C17"/>
    <mergeCell ref="B18:C18"/>
    <mergeCell ref="B19:C19"/>
    <mergeCell ref="B20:C20"/>
  </mergeCells>
  <pageMargins left="0.7" right="0.7" top="0.75" bottom="0.75" header="0.3" footer="0.3"/>
  <pageSetup paperSize="9" scale="9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tabColor theme="8" tint="0.59999389629810485"/>
  </sheetPr>
  <dimension ref="A1:N39"/>
  <sheetViews>
    <sheetView showGridLines="0" zoomScaleNormal="100" zoomScaleSheetLayoutView="100" workbookViewId="0">
      <pane ySplit="4" topLeftCell="A8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3.28515625" style="118" customWidth="1"/>
    <col min="2" max="2" width="18.7109375" style="118" customWidth="1"/>
    <col min="3" max="3" width="7.5703125" style="118" customWidth="1"/>
    <col min="4" max="12" width="8.7109375" style="118" customWidth="1"/>
    <col min="13" max="16384" width="11.42578125" style="118"/>
  </cols>
  <sheetData>
    <row r="1" spans="1:14" s="331" customFormat="1" ht="42.75" customHeight="1">
      <c r="A1" s="330"/>
      <c r="B1" s="501" t="s">
        <v>481</v>
      </c>
      <c r="C1" s="501"/>
      <c r="D1" s="501"/>
      <c r="E1" s="501"/>
      <c r="F1" s="501"/>
      <c r="G1" s="501"/>
      <c r="H1" s="501"/>
      <c r="I1" s="501"/>
      <c r="J1" s="501"/>
      <c r="K1" s="501"/>
      <c r="L1" s="501"/>
      <c r="N1" s="332"/>
    </row>
    <row r="2" spans="1:14" ht="15" customHeight="1" thickBot="1">
      <c r="A2" s="119"/>
      <c r="B2" s="504" t="s">
        <v>246</v>
      </c>
      <c r="C2" s="504"/>
      <c r="D2" s="504"/>
      <c r="E2" s="504"/>
      <c r="F2" s="504"/>
      <c r="G2" s="504"/>
      <c r="H2" s="504"/>
      <c r="I2" s="504"/>
      <c r="J2" s="504"/>
      <c r="K2" s="504"/>
      <c r="L2" s="504"/>
    </row>
    <row r="3" spans="1:14" ht="25.5" customHeight="1" thickBot="1">
      <c r="A3" s="119"/>
      <c r="B3" s="525" t="s">
        <v>370</v>
      </c>
      <c r="C3" s="525"/>
      <c r="D3" s="525" t="s">
        <v>249</v>
      </c>
      <c r="E3" s="525"/>
      <c r="F3" s="525"/>
      <c r="G3" s="525" t="s">
        <v>62</v>
      </c>
      <c r="H3" s="525"/>
      <c r="I3" s="525"/>
      <c r="J3" s="525" t="s">
        <v>63</v>
      </c>
      <c r="K3" s="525"/>
      <c r="L3" s="525"/>
    </row>
    <row r="4" spans="1:14" ht="24.75" thickBot="1">
      <c r="A4" s="119"/>
      <c r="B4" s="525"/>
      <c r="C4" s="525"/>
      <c r="D4" s="171" t="s">
        <v>297</v>
      </c>
      <c r="E4" s="171" t="s">
        <v>289</v>
      </c>
      <c r="F4" s="171" t="s">
        <v>290</v>
      </c>
      <c r="G4" s="171" t="s">
        <v>297</v>
      </c>
      <c r="H4" s="171" t="s">
        <v>289</v>
      </c>
      <c r="I4" s="171" t="s">
        <v>290</v>
      </c>
      <c r="J4" s="171" t="s">
        <v>297</v>
      </c>
      <c r="K4" s="171" t="s">
        <v>289</v>
      </c>
      <c r="L4" s="171" t="s">
        <v>290</v>
      </c>
    </row>
    <row r="5" spans="1:14" ht="7.5" customHeight="1">
      <c r="A5" s="119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180"/>
    </row>
    <row r="6" spans="1:14">
      <c r="A6" s="119"/>
      <c r="B6" s="532" t="s">
        <v>307</v>
      </c>
      <c r="C6" s="532"/>
      <c r="D6" s="364">
        <v>100</v>
      </c>
      <c r="E6" s="364">
        <v>100</v>
      </c>
      <c r="F6" s="364">
        <v>100</v>
      </c>
      <c r="G6" s="364">
        <v>100</v>
      </c>
      <c r="H6" s="364">
        <v>100</v>
      </c>
      <c r="I6" s="364">
        <v>100</v>
      </c>
      <c r="J6" s="364">
        <v>100</v>
      </c>
      <c r="K6" s="364">
        <v>100</v>
      </c>
      <c r="L6" s="364">
        <v>100</v>
      </c>
    </row>
    <row r="7" spans="1:14">
      <c r="A7" s="119"/>
      <c r="B7" s="152"/>
      <c r="C7" s="152"/>
      <c r="D7" s="365"/>
      <c r="E7" s="365"/>
      <c r="F7" s="365"/>
      <c r="G7" s="365"/>
      <c r="H7" s="365"/>
      <c r="I7" s="365"/>
      <c r="J7" s="365"/>
      <c r="K7" s="365"/>
      <c r="L7" s="365"/>
    </row>
    <row r="8" spans="1:14" ht="24">
      <c r="A8" s="119"/>
      <c r="B8" s="153" t="s">
        <v>308</v>
      </c>
      <c r="C8" s="153"/>
      <c r="D8" s="364">
        <v>38.36122450585183</v>
      </c>
      <c r="E8" s="364">
        <v>38.306185740703306</v>
      </c>
      <c r="F8" s="364">
        <v>38.42111029108213</v>
      </c>
      <c r="G8" s="364">
        <v>37.192763897531556</v>
      </c>
      <c r="H8" s="364">
        <v>34.281294000664239</v>
      </c>
      <c r="I8" s="364">
        <v>40.502450909146866</v>
      </c>
      <c r="J8" s="364">
        <v>44.949124302806446</v>
      </c>
      <c r="K8" s="364">
        <v>42.787354197813592</v>
      </c>
      <c r="L8" s="364">
        <v>46.967365726160764</v>
      </c>
    </row>
    <row r="9" spans="1:14">
      <c r="A9" s="119"/>
      <c r="B9" s="531" t="s">
        <v>309</v>
      </c>
      <c r="C9" s="531"/>
      <c r="D9" s="366">
        <v>17.390855604759313</v>
      </c>
      <c r="E9" s="366">
        <v>19.494288183067937</v>
      </c>
      <c r="F9" s="366">
        <v>15.1021830428896</v>
      </c>
      <c r="G9" s="366">
        <v>17.183134857757469</v>
      </c>
      <c r="H9" s="366">
        <v>17.310486065800053</v>
      </c>
      <c r="I9" s="366">
        <v>17.038365152384678</v>
      </c>
      <c r="J9" s="366">
        <v>20.558746517168302</v>
      </c>
      <c r="K9" s="366">
        <v>19.036119995525343</v>
      </c>
      <c r="L9" s="366">
        <v>21.980279690922437</v>
      </c>
    </row>
    <row r="10" spans="1:14">
      <c r="A10" s="119"/>
      <c r="B10" s="531" t="s">
        <v>310</v>
      </c>
      <c r="C10" s="531"/>
      <c r="D10" s="366">
        <v>11.764250935177738</v>
      </c>
      <c r="E10" s="366">
        <v>11.236576821393301</v>
      </c>
      <c r="F10" s="366">
        <v>12.338394969210379</v>
      </c>
      <c r="G10" s="366">
        <v>9.5292670096993835</v>
      </c>
      <c r="H10" s="366">
        <v>8.6877510644731224</v>
      </c>
      <c r="I10" s="366">
        <v>10.485881535227954</v>
      </c>
      <c r="J10" s="366">
        <v>13.673877279244795</v>
      </c>
      <c r="K10" s="366">
        <v>13.746434987201573</v>
      </c>
      <c r="L10" s="366">
        <v>13.606136971686917</v>
      </c>
    </row>
    <row r="11" spans="1:14">
      <c r="A11" s="119"/>
      <c r="B11" s="531" t="s">
        <v>311</v>
      </c>
      <c r="C11" s="531"/>
      <c r="D11" s="366">
        <v>1.0738458437802059</v>
      </c>
      <c r="E11" s="366">
        <v>0.74859370432240813</v>
      </c>
      <c r="F11" s="366">
        <v>1.4277414974572586</v>
      </c>
      <c r="G11" s="366">
        <v>1.8081836241640499</v>
      </c>
      <c r="H11" s="366">
        <v>1.2848999601042905</v>
      </c>
      <c r="I11" s="366">
        <v>2.4030395586843967</v>
      </c>
      <c r="J11" s="366">
        <v>2.4152255217763949</v>
      </c>
      <c r="K11" s="366">
        <v>2.1707414398035021</v>
      </c>
      <c r="L11" s="366">
        <v>2.6434773143461974</v>
      </c>
    </row>
    <row r="12" spans="1:14">
      <c r="A12" s="119"/>
      <c r="B12" s="531" t="s">
        <v>312</v>
      </c>
      <c r="C12" s="531"/>
      <c r="D12" s="366">
        <v>4.5102012485344041</v>
      </c>
      <c r="E12" s="366">
        <v>3.2872683355673491</v>
      </c>
      <c r="F12" s="366">
        <v>5.8408324424110205</v>
      </c>
      <c r="G12" s="366">
        <v>5.2464805110572259</v>
      </c>
      <c r="H12" s="366">
        <v>3.9465627657205822</v>
      </c>
      <c r="I12" s="366">
        <v>6.7241948719502327</v>
      </c>
      <c r="J12" s="366">
        <v>4.5413040530825555</v>
      </c>
      <c r="K12" s="366">
        <v>4.1175997640116115</v>
      </c>
      <c r="L12" s="366">
        <v>4.9368768965966723</v>
      </c>
    </row>
    <row r="13" spans="1:14">
      <c r="A13" s="119"/>
      <c r="B13" s="531" t="s">
        <v>313</v>
      </c>
      <c r="C13" s="531"/>
      <c r="D13" s="366">
        <v>2.1681106137110926</v>
      </c>
      <c r="E13" s="366">
        <v>2.2964248375871148</v>
      </c>
      <c r="F13" s="366">
        <v>2.0284963248999417</v>
      </c>
      <c r="G13" s="366">
        <v>2.1059388582437188</v>
      </c>
      <c r="H13" s="366">
        <v>2.0035659984699996</v>
      </c>
      <c r="I13" s="366">
        <v>2.2223137947318459</v>
      </c>
      <c r="J13" s="366">
        <v>2.7552704638548882</v>
      </c>
      <c r="K13" s="366">
        <v>2.873486401404564</v>
      </c>
      <c r="L13" s="366">
        <v>2.6449033616767732</v>
      </c>
    </row>
    <row r="14" spans="1:14">
      <c r="A14" s="119"/>
      <c r="B14" s="531" t="s">
        <v>314</v>
      </c>
      <c r="C14" s="531"/>
      <c r="D14" s="366">
        <v>1.4539602598890822</v>
      </c>
      <c r="E14" s="366">
        <v>1.2430338587651939</v>
      </c>
      <c r="F14" s="366">
        <v>1.683462014213934</v>
      </c>
      <c r="G14" s="366">
        <v>1.3197590366097005</v>
      </c>
      <c r="H14" s="366">
        <v>1.0480281460961962</v>
      </c>
      <c r="I14" s="366">
        <v>1.6286559961677591</v>
      </c>
      <c r="J14" s="366">
        <v>1.0047004676795224</v>
      </c>
      <c r="K14" s="366">
        <v>0.84297160986699926</v>
      </c>
      <c r="L14" s="366">
        <v>1.155691490931767</v>
      </c>
    </row>
    <row r="15" spans="1:14">
      <c r="A15" s="119"/>
      <c r="B15" s="152"/>
      <c r="C15" s="152"/>
      <c r="D15" s="366"/>
      <c r="E15" s="366"/>
      <c r="F15" s="366"/>
      <c r="G15" s="366"/>
      <c r="H15" s="366"/>
      <c r="I15" s="366"/>
      <c r="J15" s="366"/>
      <c r="K15" s="366"/>
      <c r="L15" s="366"/>
    </row>
    <row r="16" spans="1:14">
      <c r="A16" s="119"/>
      <c r="B16" s="532" t="s">
        <v>315</v>
      </c>
      <c r="C16" s="532"/>
      <c r="D16" s="364">
        <v>30.570880873101984</v>
      </c>
      <c r="E16" s="364">
        <v>29.919379301939415</v>
      </c>
      <c r="F16" s="364">
        <v>31.279757299809397</v>
      </c>
      <c r="G16" s="364">
        <v>29.52328025561809</v>
      </c>
      <c r="H16" s="364">
        <v>30.338110934773212</v>
      </c>
      <c r="I16" s="364">
        <v>28.597000880940161</v>
      </c>
      <c r="J16" s="364">
        <v>30.946701591169635</v>
      </c>
      <c r="K16" s="364">
        <v>31.747520606565509</v>
      </c>
      <c r="L16" s="364">
        <v>30.199052196931028</v>
      </c>
    </row>
    <row r="17" spans="1:12">
      <c r="A17" s="119"/>
      <c r="B17" s="531" t="s">
        <v>316</v>
      </c>
      <c r="C17" s="531"/>
      <c r="D17" s="366">
        <v>10.134435475045963</v>
      </c>
      <c r="E17" s="366">
        <v>11.864915590591515</v>
      </c>
      <c r="F17" s="366">
        <v>8.2515596461973839</v>
      </c>
      <c r="G17" s="366">
        <v>8.5887397699773143</v>
      </c>
      <c r="H17" s="366">
        <v>10.729362003853165</v>
      </c>
      <c r="I17" s="366">
        <v>6.1553333274598758</v>
      </c>
      <c r="J17" s="366">
        <v>11.878648056663902</v>
      </c>
      <c r="K17" s="366">
        <v>14.555299525475899</v>
      </c>
      <c r="L17" s="366">
        <v>9.3797103306953726</v>
      </c>
    </row>
    <row r="18" spans="1:12">
      <c r="A18" s="119"/>
      <c r="B18" s="531" t="s">
        <v>317</v>
      </c>
      <c r="C18" s="531"/>
      <c r="D18" s="366">
        <v>2.722250896642032</v>
      </c>
      <c r="E18" s="366">
        <v>2.3631405513841628</v>
      </c>
      <c r="F18" s="366">
        <v>3.112986498225037</v>
      </c>
      <c r="G18" s="366">
        <v>3.2999864697695234</v>
      </c>
      <c r="H18" s="366">
        <v>3.1625846584295654</v>
      </c>
      <c r="I18" s="366">
        <v>3.4561814525353252</v>
      </c>
      <c r="J18" s="366">
        <v>1.6042295223048162</v>
      </c>
      <c r="K18" s="366">
        <v>1.2435568839761315</v>
      </c>
      <c r="L18" s="366">
        <v>1.9409556419158425</v>
      </c>
    </row>
    <row r="19" spans="1:12">
      <c r="A19" s="119"/>
      <c r="B19" s="531" t="s">
        <v>318</v>
      </c>
      <c r="C19" s="531"/>
      <c r="D19" s="366">
        <v>1.8580783756258299</v>
      </c>
      <c r="E19" s="366">
        <v>2.0338346821979667</v>
      </c>
      <c r="F19" s="366">
        <v>1.6668439901858654</v>
      </c>
      <c r="G19" s="366">
        <v>1.3385215655442029</v>
      </c>
      <c r="H19" s="366">
        <v>1.4907390963681857</v>
      </c>
      <c r="I19" s="366">
        <v>1.1654844390912624</v>
      </c>
      <c r="J19" s="366">
        <v>1.6431992683952086</v>
      </c>
      <c r="K19" s="366">
        <v>1.7280624790883623</v>
      </c>
      <c r="L19" s="366">
        <v>1.5639704703171262</v>
      </c>
    </row>
    <row r="20" spans="1:12" ht="24.75" customHeight="1">
      <c r="A20" s="119"/>
      <c r="B20" s="531" t="s">
        <v>319</v>
      </c>
      <c r="C20" s="531"/>
      <c r="D20" s="366">
        <v>1.1359569432449783</v>
      </c>
      <c r="E20" s="366">
        <v>1.0808263347484712</v>
      </c>
      <c r="F20" s="366">
        <v>1.1959426600614649</v>
      </c>
      <c r="G20" s="366">
        <v>1.8417958181292031</v>
      </c>
      <c r="H20" s="366">
        <v>2.0316616262321276</v>
      </c>
      <c r="I20" s="366">
        <v>1.6259610606741932</v>
      </c>
      <c r="J20" s="366">
        <v>0.90152708971724371</v>
      </c>
      <c r="K20" s="366">
        <v>1.2522193594724202</v>
      </c>
      <c r="L20" s="366">
        <v>0.57411870154718525</v>
      </c>
    </row>
    <row r="21" spans="1:12">
      <c r="A21" s="119"/>
      <c r="B21" s="531" t="s">
        <v>320</v>
      </c>
      <c r="C21" s="531"/>
      <c r="D21" s="366">
        <v>4.1491131424418572</v>
      </c>
      <c r="E21" s="366">
        <v>3.1283957473295141</v>
      </c>
      <c r="F21" s="366">
        <v>5.2597205941406555</v>
      </c>
      <c r="G21" s="366">
        <v>4.4228700273918156</v>
      </c>
      <c r="H21" s="366">
        <v>3.6099341483465186</v>
      </c>
      <c r="I21" s="366">
        <v>5.3469954401419271</v>
      </c>
      <c r="J21" s="366">
        <v>3.1714060363265477</v>
      </c>
      <c r="K21" s="366">
        <v>2.2093260769380776</v>
      </c>
      <c r="L21" s="366">
        <v>4.0696096066932705</v>
      </c>
    </row>
    <row r="22" spans="1:12">
      <c r="A22" s="119"/>
      <c r="B22" s="531" t="s">
        <v>321</v>
      </c>
      <c r="C22" s="531"/>
      <c r="D22" s="366">
        <v>1.580946224231963</v>
      </c>
      <c r="E22" s="366">
        <v>1.8991138518991855</v>
      </c>
      <c r="F22" s="366">
        <v>1.234758983896175</v>
      </c>
      <c r="G22" s="366">
        <v>0.8479160356147406</v>
      </c>
      <c r="H22" s="366">
        <v>1.1012747665328226</v>
      </c>
      <c r="I22" s="366">
        <v>0.55990409295271892</v>
      </c>
      <c r="J22" s="366">
        <v>1.5527873226633466</v>
      </c>
      <c r="K22" s="366">
        <v>1.755588182335635</v>
      </c>
      <c r="L22" s="366">
        <v>1.3634512342712144</v>
      </c>
    </row>
    <row r="23" spans="1:12">
      <c r="A23" s="119"/>
      <c r="B23" s="531" t="s">
        <v>322</v>
      </c>
      <c r="C23" s="531"/>
      <c r="D23" s="366">
        <v>1.0866106024947177</v>
      </c>
      <c r="E23" s="366">
        <v>1.0568126629488475</v>
      </c>
      <c r="F23" s="366">
        <v>1.119032714494907</v>
      </c>
      <c r="G23" s="366">
        <v>1.8294514503180617</v>
      </c>
      <c r="H23" s="366">
        <v>1.7072811662242064</v>
      </c>
      <c r="I23" s="366">
        <v>1.9683316094108494</v>
      </c>
      <c r="J23" s="366">
        <v>3.2099876502450995</v>
      </c>
      <c r="K23" s="366">
        <v>2.9799058956296172</v>
      </c>
      <c r="L23" s="366">
        <v>3.4247933443614662</v>
      </c>
    </row>
    <row r="24" spans="1:12">
      <c r="A24" s="119"/>
      <c r="B24" s="531" t="s">
        <v>323</v>
      </c>
      <c r="C24" s="531"/>
      <c r="D24" s="366">
        <v>1.9989428422708178</v>
      </c>
      <c r="E24" s="366">
        <v>1.5237655308735061</v>
      </c>
      <c r="F24" s="366">
        <v>2.5159669132262952</v>
      </c>
      <c r="G24" s="366">
        <v>1.4121994593344547</v>
      </c>
      <c r="H24" s="366">
        <v>1.0514728611862645</v>
      </c>
      <c r="I24" s="366">
        <v>1.8222645394919805</v>
      </c>
      <c r="J24" s="366">
        <v>2.224250095174467</v>
      </c>
      <c r="K24" s="366">
        <v>1.9768737424412379</v>
      </c>
      <c r="L24" s="366">
        <v>2.4552021289228136</v>
      </c>
    </row>
    <row r="25" spans="1:12" ht="24" customHeight="1">
      <c r="A25" s="119"/>
      <c r="B25" s="531" t="s">
        <v>324</v>
      </c>
      <c r="C25" s="531"/>
      <c r="D25" s="366">
        <v>3.1245653808515117</v>
      </c>
      <c r="E25" s="366">
        <v>2.6474990320804301</v>
      </c>
      <c r="F25" s="366">
        <v>3.6436448483289334</v>
      </c>
      <c r="G25" s="366">
        <v>2.8348315506542474</v>
      </c>
      <c r="H25" s="366">
        <v>2.8237990231802255</v>
      </c>
      <c r="I25" s="366">
        <v>2.8473730551793204</v>
      </c>
      <c r="J25" s="366">
        <v>2.3504894832990062</v>
      </c>
      <c r="K25" s="366">
        <v>2.4476566245328915</v>
      </c>
      <c r="L25" s="366">
        <v>2.259773662512075</v>
      </c>
    </row>
    <row r="26" spans="1:12" ht="24.75" customHeight="1">
      <c r="A26" s="119"/>
      <c r="B26" s="531" t="s">
        <v>325</v>
      </c>
      <c r="C26" s="531"/>
      <c r="D26" s="366">
        <v>2.779980990252314</v>
      </c>
      <c r="E26" s="366">
        <v>2.321075317885819</v>
      </c>
      <c r="F26" s="366">
        <v>3.2793004510526766</v>
      </c>
      <c r="G26" s="366">
        <v>3.1069681088845278</v>
      </c>
      <c r="H26" s="366">
        <v>2.6300015844201332</v>
      </c>
      <c r="I26" s="366">
        <v>3.6491718640027018</v>
      </c>
      <c r="J26" s="366">
        <v>2.4101770663799953</v>
      </c>
      <c r="K26" s="366">
        <v>1.5990318366752374</v>
      </c>
      <c r="L26" s="366">
        <v>3.1674670756946623</v>
      </c>
    </row>
    <row r="27" spans="1:12">
      <c r="A27" s="119"/>
      <c r="B27" s="152"/>
      <c r="C27" s="152"/>
      <c r="D27" s="366"/>
      <c r="E27" s="366"/>
      <c r="F27" s="366"/>
      <c r="G27" s="366"/>
      <c r="H27" s="366"/>
      <c r="I27" s="533"/>
      <c r="J27" s="533"/>
      <c r="K27" s="366"/>
      <c r="L27" s="366"/>
    </row>
    <row r="28" spans="1:12">
      <c r="A28" s="119"/>
      <c r="B28" s="532" t="s">
        <v>326</v>
      </c>
      <c r="C28" s="532"/>
      <c r="D28" s="364">
        <v>17.697118883956726</v>
      </c>
      <c r="E28" s="364">
        <v>18.023427612791405</v>
      </c>
      <c r="F28" s="364">
        <v>17.342073591758925</v>
      </c>
      <c r="G28" s="364">
        <v>18.251187065004789</v>
      </c>
      <c r="H28" s="364">
        <v>19.08313727022394</v>
      </c>
      <c r="I28" s="364">
        <v>17.305446636265994</v>
      </c>
      <c r="J28" s="364">
        <v>15.41968460223028</v>
      </c>
      <c r="K28" s="364">
        <v>16.368482726297582</v>
      </c>
      <c r="L28" s="364">
        <v>14.533881032289948</v>
      </c>
    </row>
    <row r="29" spans="1:12">
      <c r="A29" s="119"/>
      <c r="B29" s="531" t="s">
        <v>327</v>
      </c>
      <c r="C29" s="531"/>
      <c r="D29" s="366">
        <v>5.5451295609405218</v>
      </c>
      <c r="E29" s="366">
        <v>5.3391771068673837</v>
      </c>
      <c r="F29" s="366">
        <v>5.7692193347450367</v>
      </c>
      <c r="G29" s="366">
        <v>6.9807953124418427</v>
      </c>
      <c r="H29" s="366">
        <v>7.3188730693667621</v>
      </c>
      <c r="I29" s="366">
        <v>6.5964768751418559</v>
      </c>
      <c r="J29" s="366">
        <v>4.9260654651282456</v>
      </c>
      <c r="K29" s="366">
        <v>5.1057414414017339</v>
      </c>
      <c r="L29" s="366">
        <v>4.7583189053719082</v>
      </c>
    </row>
    <row r="30" spans="1:12" ht="25.5" customHeight="1">
      <c r="A30" s="119"/>
      <c r="B30" s="531" t="s">
        <v>328</v>
      </c>
      <c r="C30" s="531"/>
      <c r="D30" s="366">
        <v>3.0311998857416484</v>
      </c>
      <c r="E30" s="366">
        <v>4.0109794871634321</v>
      </c>
      <c r="F30" s="366">
        <v>1.965135437763798</v>
      </c>
      <c r="G30" s="366">
        <v>1.7701428286443233</v>
      </c>
      <c r="H30" s="366">
        <v>2.1399527271909733</v>
      </c>
      <c r="I30" s="366">
        <v>1.3497520771193576</v>
      </c>
      <c r="J30" s="366">
        <v>2.7124935566222299</v>
      </c>
      <c r="K30" s="366">
        <v>3.6612383400554513</v>
      </c>
      <c r="L30" s="366">
        <v>1.8267397858149241</v>
      </c>
    </row>
    <row r="31" spans="1:12" ht="24" customHeight="1">
      <c r="A31" s="119"/>
      <c r="B31" s="531" t="s">
        <v>329</v>
      </c>
      <c r="C31" s="531"/>
      <c r="D31" s="366">
        <v>1.0465062258285334</v>
      </c>
      <c r="E31" s="366">
        <v>0.84187822494322084</v>
      </c>
      <c r="F31" s="366">
        <v>1.2691549077239128</v>
      </c>
      <c r="G31" s="366">
        <v>0.96266530341472278</v>
      </c>
      <c r="H31" s="366">
        <v>0.74422232961781798</v>
      </c>
      <c r="I31" s="366">
        <v>1.2109858764462627</v>
      </c>
      <c r="J31" s="366">
        <v>1.3534548826369854</v>
      </c>
      <c r="K31" s="366">
        <v>1.3571992562609079</v>
      </c>
      <c r="L31" s="366">
        <v>1.3499591131586119</v>
      </c>
    </row>
    <row r="32" spans="1:12" ht="22.5" customHeight="1">
      <c r="A32" s="119"/>
      <c r="B32" s="531" t="s">
        <v>330</v>
      </c>
      <c r="C32" s="531"/>
      <c r="D32" s="366">
        <v>1.3797269991358505</v>
      </c>
      <c r="E32" s="366">
        <v>1.0693028992276534</v>
      </c>
      <c r="F32" s="366">
        <v>1.7174887735464723</v>
      </c>
      <c r="G32" s="366">
        <v>0.93685918104559374</v>
      </c>
      <c r="H32" s="366">
        <v>0.8111725514290985</v>
      </c>
      <c r="I32" s="366">
        <v>1.079736634809749</v>
      </c>
      <c r="J32" s="366">
        <v>0.8641797263005071</v>
      </c>
      <c r="K32" s="366">
        <v>0.7795311806572397</v>
      </c>
      <c r="L32" s="366">
        <v>0.94320811181169284</v>
      </c>
    </row>
    <row r="33" spans="1:12" ht="24" customHeight="1">
      <c r="A33" s="119"/>
      <c r="B33" s="531" t="s">
        <v>331</v>
      </c>
      <c r="C33" s="531"/>
      <c r="D33" s="366">
        <v>1.6850715085291976</v>
      </c>
      <c r="E33" s="366">
        <v>1.2628257874950002</v>
      </c>
      <c r="F33" s="366">
        <v>2.1445025385812553</v>
      </c>
      <c r="G33" s="366">
        <v>1.5301448239738857</v>
      </c>
      <c r="H33" s="366">
        <v>1.2780214239713925</v>
      </c>
      <c r="I33" s="366">
        <v>1.8167524729866171</v>
      </c>
      <c r="J33" s="366">
        <v>1.9796031101227709</v>
      </c>
      <c r="K33" s="366">
        <v>1.8764462606355594</v>
      </c>
      <c r="L33" s="366">
        <v>2.0759109581483202</v>
      </c>
    </row>
    <row r="34" spans="1:12" ht="23.25" customHeight="1">
      <c r="A34" s="119"/>
      <c r="B34" s="531" t="s">
        <v>332</v>
      </c>
      <c r="C34" s="531"/>
      <c r="D34" s="366">
        <v>5.0094847037809727</v>
      </c>
      <c r="E34" s="366">
        <v>5.4992641070947164</v>
      </c>
      <c r="F34" s="366">
        <v>4.47657259939845</v>
      </c>
      <c r="G34" s="366">
        <v>6.0705796154844212</v>
      </c>
      <c r="H34" s="366">
        <v>6.7908951686478956</v>
      </c>
      <c r="I34" s="366">
        <v>5.2517426997621532</v>
      </c>
      <c r="J34" s="366">
        <v>3.5838878614195413</v>
      </c>
      <c r="K34" s="366">
        <v>3.5883262472866937</v>
      </c>
      <c r="L34" s="366">
        <v>3.5797441579844915</v>
      </c>
    </row>
    <row r="35" spans="1:12" ht="11.25" customHeight="1">
      <c r="A35" s="119"/>
      <c r="B35" s="152"/>
      <c r="C35" s="152"/>
      <c r="D35" s="366"/>
      <c r="E35" s="366"/>
      <c r="F35" s="366"/>
      <c r="G35" s="366"/>
      <c r="H35" s="366"/>
      <c r="I35" s="366"/>
      <c r="J35" s="366"/>
      <c r="K35" s="366"/>
      <c r="L35" s="366"/>
    </row>
    <row r="36" spans="1:12" ht="24" customHeight="1">
      <c r="A36" s="119"/>
      <c r="B36" s="532" t="s">
        <v>333</v>
      </c>
      <c r="C36" s="532"/>
      <c r="D36" s="364">
        <v>13.370775737090778</v>
      </c>
      <c r="E36" s="364">
        <v>13.751007344565066</v>
      </c>
      <c r="F36" s="364">
        <v>12.95705881734874</v>
      </c>
      <c r="G36" s="364">
        <v>15.032768781844998</v>
      </c>
      <c r="H36" s="364">
        <v>16.297457794338584</v>
      </c>
      <c r="I36" s="364">
        <v>13.595101573647215</v>
      </c>
      <c r="J36" s="364">
        <v>8.6844895037933281</v>
      </c>
      <c r="K36" s="364">
        <v>9.0966424693235606</v>
      </c>
      <c r="L36" s="364">
        <v>8.29970104461818</v>
      </c>
    </row>
    <row r="37" spans="1:12" ht="23.25" customHeight="1">
      <c r="A37" s="119"/>
      <c r="B37" s="531" t="s">
        <v>334</v>
      </c>
      <c r="C37" s="531"/>
      <c r="D37" s="366">
        <v>13.370775737090778</v>
      </c>
      <c r="E37" s="366">
        <v>13.751007344565066</v>
      </c>
      <c r="F37" s="366">
        <v>12.95705881734874</v>
      </c>
      <c r="G37" s="366">
        <v>15.032768781844998</v>
      </c>
      <c r="H37" s="366">
        <v>16.297457794338584</v>
      </c>
      <c r="I37" s="366">
        <v>13.595101573647215</v>
      </c>
      <c r="J37" s="366">
        <v>8.6844895037933281</v>
      </c>
      <c r="K37" s="366">
        <v>9.0966424693235606</v>
      </c>
      <c r="L37" s="366">
        <v>8.29970104461818</v>
      </c>
    </row>
    <row r="38" spans="1:12" ht="7.5" customHeight="1" thickBot="1">
      <c r="A38" s="119"/>
      <c r="B38" s="181"/>
      <c r="C38" s="181"/>
      <c r="D38" s="181"/>
      <c r="E38" s="181"/>
      <c r="F38" s="181"/>
      <c r="G38" s="181"/>
      <c r="H38" s="181"/>
      <c r="I38" s="181"/>
      <c r="J38" s="181"/>
      <c r="K38" s="181"/>
      <c r="L38" s="181"/>
    </row>
    <row r="39" spans="1:12">
      <c r="A39" s="119"/>
      <c r="B39" s="128" t="s">
        <v>457</v>
      </c>
      <c r="C39" s="151"/>
      <c r="D39" s="119"/>
      <c r="E39" s="119"/>
      <c r="F39" s="119"/>
      <c r="G39" s="119"/>
      <c r="H39" s="119"/>
      <c r="I39" s="119"/>
      <c r="J39" s="119"/>
      <c r="K39" s="119"/>
      <c r="L39" s="119"/>
    </row>
  </sheetData>
  <mergeCells count="34">
    <mergeCell ref="J3:L3"/>
    <mergeCell ref="B6:C6"/>
    <mergeCell ref="B9:C9"/>
    <mergeCell ref="B10:C10"/>
    <mergeCell ref="B11:C11"/>
    <mergeCell ref="B25:C25"/>
    <mergeCell ref="B13:C13"/>
    <mergeCell ref="B3:C4"/>
    <mergeCell ref="D3:F3"/>
    <mergeCell ref="G3:I3"/>
    <mergeCell ref="B12:C12"/>
    <mergeCell ref="B37:C37"/>
    <mergeCell ref="I27:J27"/>
    <mergeCell ref="B28:C28"/>
    <mergeCell ref="B29:C29"/>
    <mergeCell ref="B30:C30"/>
    <mergeCell ref="B31:C31"/>
    <mergeCell ref="B32:C32"/>
    <mergeCell ref="B1:L1"/>
    <mergeCell ref="B2:L2"/>
    <mergeCell ref="B33:C33"/>
    <mergeCell ref="B34:C34"/>
    <mergeCell ref="B36:C36"/>
    <mergeCell ref="B26:C26"/>
    <mergeCell ref="B14:C14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</mergeCells>
  <pageMargins left="0.70866141732283472" right="0.70866141732283472" top="0.74803149606299213" bottom="0.74803149606299213" header="0.31496062992125984" footer="0.31496062992125984"/>
  <pageSetup paperSize="9" scale="8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tabColor theme="8" tint="0.59999389629810485"/>
  </sheetPr>
  <dimension ref="A1:T51"/>
  <sheetViews>
    <sheetView showGridLines="0" zoomScaleNormal="100" zoomScaleSheetLayoutView="100" workbookViewId="0">
      <pane ySplit="7" topLeftCell="A8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4.28515625" style="118" customWidth="1"/>
    <col min="2" max="2" width="34.140625" style="118" customWidth="1"/>
    <col min="3" max="3" width="2.28515625" style="118" customWidth="1"/>
    <col min="4" max="9" width="10.7109375" style="118" customWidth="1"/>
    <col min="10" max="16384" width="11.42578125" style="118"/>
  </cols>
  <sheetData>
    <row r="1" spans="1:11" s="331" customFormat="1" ht="42.75" customHeight="1">
      <c r="A1" s="330"/>
      <c r="B1" s="501" t="s">
        <v>472</v>
      </c>
      <c r="C1" s="501"/>
      <c r="D1" s="501"/>
      <c r="E1" s="501"/>
      <c r="F1" s="501"/>
      <c r="G1" s="501"/>
      <c r="H1" s="501"/>
      <c r="I1" s="501"/>
      <c r="K1" s="332"/>
    </row>
    <row r="2" spans="1:11" ht="13.5" customHeight="1" thickBot="1">
      <c r="A2" s="119"/>
      <c r="B2" s="504" t="s">
        <v>246</v>
      </c>
      <c r="C2" s="504"/>
      <c r="D2" s="504"/>
      <c r="E2" s="504"/>
      <c r="F2" s="504"/>
      <c r="G2" s="504"/>
      <c r="H2" s="504"/>
      <c r="I2" s="504"/>
    </row>
    <row r="3" spans="1:11" ht="15.75" thickBot="1">
      <c r="A3" s="119"/>
      <c r="B3" s="525" t="s">
        <v>57</v>
      </c>
      <c r="C3" s="525"/>
      <c r="D3" s="525" t="s">
        <v>289</v>
      </c>
      <c r="E3" s="525"/>
      <c r="F3" s="525"/>
      <c r="G3" s="525" t="s">
        <v>290</v>
      </c>
      <c r="H3" s="525"/>
      <c r="I3" s="525"/>
    </row>
    <row r="4" spans="1:11" ht="15.75" thickBot="1">
      <c r="A4" s="119"/>
      <c r="B4" s="525"/>
      <c r="C4" s="525"/>
      <c r="D4" s="536" t="s">
        <v>382</v>
      </c>
      <c r="E4" s="537"/>
      <c r="F4" s="537"/>
      <c r="G4" s="537"/>
      <c r="H4" s="537"/>
      <c r="I4" s="538"/>
    </row>
    <row r="5" spans="1:11" ht="33.75" customHeight="1" thickBot="1">
      <c r="A5" s="119"/>
      <c r="B5" s="525"/>
      <c r="C5" s="525"/>
      <c r="D5" s="182" t="s">
        <v>367</v>
      </c>
      <c r="E5" s="182" t="s">
        <v>366</v>
      </c>
      <c r="F5" s="182" t="s">
        <v>368</v>
      </c>
      <c r="G5" s="182" t="s">
        <v>367</v>
      </c>
      <c r="H5" s="182" t="s">
        <v>366</v>
      </c>
      <c r="I5" s="182" t="s">
        <v>368</v>
      </c>
    </row>
    <row r="6" spans="1:11" ht="5.25" customHeight="1">
      <c r="A6" s="119"/>
      <c r="B6" s="183"/>
      <c r="C6" s="183"/>
      <c r="D6" s="184"/>
      <c r="E6" s="184"/>
      <c r="F6" s="184"/>
      <c r="G6" s="184"/>
      <c r="H6" s="184"/>
      <c r="I6" s="184"/>
    </row>
    <row r="7" spans="1:11" ht="12" customHeight="1">
      <c r="A7" s="119"/>
      <c r="B7" s="535" t="s">
        <v>244</v>
      </c>
      <c r="C7" s="535"/>
      <c r="D7" s="154">
        <v>37.454050108988206</v>
      </c>
      <c r="E7" s="154">
        <v>30.194302396278438</v>
      </c>
      <c r="F7" s="154">
        <v>32.351525652132061</v>
      </c>
      <c r="G7" s="154">
        <v>39.830999203626483</v>
      </c>
      <c r="H7" s="154">
        <v>30.402122249298035</v>
      </c>
      <c r="I7" s="154">
        <v>29.766878547075478</v>
      </c>
    </row>
    <row r="8" spans="1:11" ht="8.25" customHeight="1">
      <c r="A8" s="119"/>
      <c r="B8" s="534"/>
      <c r="C8" s="534"/>
      <c r="D8" s="155"/>
      <c r="E8" s="155"/>
      <c r="F8" s="155"/>
      <c r="G8" s="155"/>
      <c r="H8" s="155"/>
      <c r="I8" s="155"/>
    </row>
    <row r="9" spans="1:11" ht="23.25" customHeight="1">
      <c r="A9" s="119"/>
      <c r="B9" s="531" t="s">
        <v>454</v>
      </c>
      <c r="C9" s="531"/>
      <c r="D9" s="155">
        <v>38.477997925650314</v>
      </c>
      <c r="E9" s="155">
        <v>28.979675533669546</v>
      </c>
      <c r="F9" s="155">
        <v>32.542326540680136</v>
      </c>
      <c r="G9" s="155">
        <v>37.404947477650587</v>
      </c>
      <c r="H9" s="155">
        <v>31.459397883393507</v>
      </c>
      <c r="I9" s="155">
        <v>31.135654638955906</v>
      </c>
    </row>
    <row r="10" spans="1:11" ht="12" customHeight="1">
      <c r="A10" s="119"/>
      <c r="B10" s="534" t="s">
        <v>378</v>
      </c>
      <c r="C10" s="534"/>
      <c r="D10" s="155">
        <v>36.742524368081945</v>
      </c>
      <c r="E10" s="155">
        <v>31.038328101767721</v>
      </c>
      <c r="F10" s="155">
        <v>32.218941020981333</v>
      </c>
      <c r="G10" s="155">
        <v>41.480958720518629</v>
      </c>
      <c r="H10" s="155">
        <v>29.683068333103286</v>
      </c>
      <c r="I10" s="155">
        <v>28.835972946378082</v>
      </c>
    </row>
    <row r="11" spans="1:11" ht="12" customHeight="1">
      <c r="A11" s="119"/>
      <c r="B11" s="156"/>
      <c r="C11" s="156"/>
      <c r="D11" s="155"/>
      <c r="E11" s="155"/>
      <c r="F11" s="155"/>
      <c r="G11" s="155"/>
      <c r="H11" s="155"/>
      <c r="I11" s="155"/>
    </row>
    <row r="12" spans="1:11" ht="12" customHeight="1">
      <c r="A12" s="119"/>
      <c r="B12" s="535" t="s">
        <v>58</v>
      </c>
      <c r="C12" s="535"/>
      <c r="D12" s="155"/>
      <c r="E12" s="155"/>
      <c r="F12" s="155"/>
      <c r="G12" s="155"/>
      <c r="H12" s="155"/>
      <c r="I12" s="155"/>
    </row>
    <row r="13" spans="1:11" ht="12" customHeight="1">
      <c r="A13" s="119"/>
      <c r="B13" s="534" t="s">
        <v>59</v>
      </c>
      <c r="C13" s="534"/>
      <c r="D13" s="155">
        <v>37.651737745079039</v>
      </c>
      <c r="E13" s="155">
        <v>30.324911426555751</v>
      </c>
      <c r="F13" s="155">
        <v>32.023195776384036</v>
      </c>
      <c r="G13" s="155">
        <v>38.680862149340498</v>
      </c>
      <c r="H13" s="155">
        <v>30.623406093180133</v>
      </c>
      <c r="I13" s="155">
        <v>30.695903145309458</v>
      </c>
    </row>
    <row r="14" spans="1:11" ht="12" customHeight="1">
      <c r="A14" s="119"/>
      <c r="B14" s="534" t="s">
        <v>60</v>
      </c>
      <c r="C14" s="534"/>
      <c r="D14" s="155">
        <v>36.728749729785079</v>
      </c>
      <c r="E14" s="155">
        <v>29.715108142855517</v>
      </c>
      <c r="F14" s="155">
        <v>33.556142127359401</v>
      </c>
      <c r="G14" s="155">
        <v>43.750839666119546</v>
      </c>
      <c r="H14" s="155">
        <v>29.648537666691976</v>
      </c>
      <c r="I14" s="155">
        <v>26.601206782749898</v>
      </c>
    </row>
    <row r="15" spans="1:11" ht="12" customHeight="1">
      <c r="A15" s="119"/>
      <c r="B15" s="156"/>
      <c r="C15" s="156"/>
      <c r="D15" s="155"/>
      <c r="E15" s="155"/>
      <c r="F15" s="155"/>
      <c r="G15" s="155"/>
      <c r="H15" s="155"/>
      <c r="I15" s="155"/>
    </row>
    <row r="16" spans="1:11" ht="12" customHeight="1">
      <c r="A16" s="119"/>
      <c r="B16" s="535" t="s">
        <v>61</v>
      </c>
      <c r="C16" s="535"/>
      <c r="D16" s="155"/>
      <c r="E16" s="155"/>
      <c r="F16" s="155"/>
      <c r="G16" s="155"/>
      <c r="H16" s="155"/>
      <c r="I16" s="155"/>
    </row>
    <row r="17" spans="1:9" ht="12" customHeight="1">
      <c r="A17" s="119"/>
      <c r="B17" s="534" t="s">
        <v>249</v>
      </c>
      <c r="C17" s="534"/>
      <c r="D17" s="155">
        <v>38.306229341067734</v>
      </c>
      <c r="E17" s="155">
        <v>29.919369656832046</v>
      </c>
      <c r="F17" s="155">
        <v>31.77440100210022</v>
      </c>
      <c r="G17" s="155">
        <v>38.421139752908068</v>
      </c>
      <c r="H17" s="155">
        <v>31.279679945654394</v>
      </c>
      <c r="I17" s="155">
        <v>30.299180301437538</v>
      </c>
    </row>
    <row r="18" spans="1:9" ht="12" customHeight="1">
      <c r="A18" s="119"/>
      <c r="B18" s="534" t="s">
        <v>62</v>
      </c>
      <c r="C18" s="534"/>
      <c r="D18" s="155">
        <v>34.281105061504334</v>
      </c>
      <c r="E18" s="155">
        <v>30.337971365194594</v>
      </c>
      <c r="F18" s="155">
        <v>35.3805202661827</v>
      </c>
      <c r="G18" s="155">
        <v>40.502574306450207</v>
      </c>
      <c r="H18" s="155">
        <v>28.597037369851957</v>
      </c>
      <c r="I18" s="155">
        <v>30.900388323697833</v>
      </c>
    </row>
    <row r="19" spans="1:9" ht="12" customHeight="1">
      <c r="A19" s="119"/>
      <c r="B19" s="534" t="s">
        <v>63</v>
      </c>
      <c r="C19" s="534"/>
      <c r="D19" s="155">
        <v>42.787047596182703</v>
      </c>
      <c r="E19" s="155">
        <v>31.747794250045015</v>
      </c>
      <c r="F19" s="155">
        <v>25.46665866394574</v>
      </c>
      <c r="G19" s="155">
        <v>46.967765434347115</v>
      </c>
      <c r="H19" s="155">
        <v>30.199067004749029</v>
      </c>
      <c r="I19" s="155">
        <v>22.83316756090386</v>
      </c>
    </row>
    <row r="20" spans="1:9" ht="12" customHeight="1">
      <c r="A20" s="119"/>
      <c r="B20" s="156"/>
      <c r="C20" s="156"/>
      <c r="D20" s="155"/>
      <c r="E20" s="155"/>
      <c r="F20" s="155"/>
      <c r="G20" s="155"/>
      <c r="H20" s="155"/>
      <c r="I20" s="155"/>
    </row>
    <row r="21" spans="1:9" ht="12" customHeight="1">
      <c r="A21" s="119"/>
      <c r="B21" s="535" t="s">
        <v>67</v>
      </c>
      <c r="C21" s="535"/>
      <c r="D21" s="155"/>
      <c r="E21" s="155"/>
      <c r="F21" s="155"/>
      <c r="G21" s="155"/>
      <c r="H21" s="155"/>
      <c r="I21" s="155"/>
    </row>
    <row r="22" spans="1:9" ht="12" customHeight="1">
      <c r="A22" s="119"/>
      <c r="B22" s="534" t="s">
        <v>68</v>
      </c>
      <c r="C22" s="534"/>
      <c r="D22" s="155">
        <v>48.254486133768353</v>
      </c>
      <c r="E22" s="155">
        <v>27.455138662316475</v>
      </c>
      <c r="F22" s="155">
        <v>24.274061990212076</v>
      </c>
      <c r="G22" s="155">
        <v>50.546958377801502</v>
      </c>
      <c r="H22" s="155">
        <v>30.069370330843114</v>
      </c>
      <c r="I22" s="155">
        <v>19.383671291355387</v>
      </c>
    </row>
    <row r="23" spans="1:9" ht="12" customHeight="1">
      <c r="A23" s="119"/>
      <c r="B23" s="534" t="s">
        <v>69</v>
      </c>
      <c r="C23" s="534"/>
      <c r="D23" s="155">
        <v>33.329009943795931</v>
      </c>
      <c r="E23" s="155">
        <v>36.43320363164721</v>
      </c>
      <c r="F23" s="155">
        <v>30.233463035019458</v>
      </c>
      <c r="G23" s="155">
        <v>36.021600566572239</v>
      </c>
      <c r="H23" s="155">
        <v>32.19723796033994</v>
      </c>
      <c r="I23" s="155">
        <v>31.785587818696886</v>
      </c>
    </row>
    <row r="24" spans="1:9" ht="12" customHeight="1">
      <c r="A24" s="119"/>
      <c r="B24" s="534" t="s">
        <v>70</v>
      </c>
      <c r="C24" s="534"/>
      <c r="D24" s="155">
        <v>32.804320731200661</v>
      </c>
      <c r="E24" s="155">
        <v>32.106356460324051</v>
      </c>
      <c r="F24" s="155">
        <v>35.081013710012463</v>
      </c>
      <c r="G24" s="155">
        <v>40.042647876877439</v>
      </c>
      <c r="H24" s="155">
        <v>28.935657333580565</v>
      </c>
      <c r="I24" s="155">
        <v>31.021694789541996</v>
      </c>
    </row>
    <row r="25" spans="1:9" ht="12" customHeight="1">
      <c r="A25" s="119"/>
      <c r="B25" s="534" t="s">
        <v>71</v>
      </c>
      <c r="C25" s="534"/>
      <c r="D25" s="155">
        <v>40.583409298085691</v>
      </c>
      <c r="E25" s="155">
        <v>31.700091157702825</v>
      </c>
      <c r="F25" s="155">
        <v>27.716499544211487</v>
      </c>
      <c r="G25" s="155">
        <v>43.049373241238172</v>
      </c>
      <c r="H25" s="155">
        <v>26.999232540291633</v>
      </c>
      <c r="I25" s="155">
        <v>29.951394218470195</v>
      </c>
    </row>
    <row r="26" spans="1:9" ht="12" customHeight="1">
      <c r="A26" s="119"/>
      <c r="B26" s="534" t="s">
        <v>72</v>
      </c>
      <c r="C26" s="534"/>
      <c r="D26" s="155">
        <v>31.074961268025262</v>
      </c>
      <c r="E26" s="155">
        <v>29.275414134191397</v>
      </c>
      <c r="F26" s="155">
        <v>39.649624597783337</v>
      </c>
      <c r="G26" s="155">
        <v>38.566188729576531</v>
      </c>
      <c r="H26" s="155">
        <v>27.662554184728243</v>
      </c>
      <c r="I26" s="155">
        <v>33.771257085695233</v>
      </c>
    </row>
    <row r="27" spans="1:9" ht="12" customHeight="1">
      <c r="A27" s="119"/>
      <c r="B27" s="534" t="s">
        <v>73</v>
      </c>
      <c r="C27" s="534"/>
      <c r="D27" s="155">
        <v>41.448849424712357</v>
      </c>
      <c r="E27" s="155">
        <v>27.172961480740369</v>
      </c>
      <c r="F27" s="155">
        <v>31.381315657828914</v>
      </c>
      <c r="G27" s="155">
        <v>49.078654907865491</v>
      </c>
      <c r="H27" s="155">
        <v>27.665447766544776</v>
      </c>
      <c r="I27" s="155">
        <v>23.255897325589732</v>
      </c>
    </row>
    <row r="28" spans="1:9" ht="12" customHeight="1">
      <c r="A28" s="119"/>
      <c r="B28" s="126" t="s">
        <v>428</v>
      </c>
      <c r="C28" s="139"/>
      <c r="D28" s="155">
        <v>32.953478584609407</v>
      </c>
      <c r="E28" s="155">
        <v>28.398458998348925</v>
      </c>
      <c r="F28" s="155">
        <v>38.648062417041665</v>
      </c>
      <c r="G28" s="155">
        <v>37.030856208705131</v>
      </c>
      <c r="H28" s="155">
        <v>29.490497922484842</v>
      </c>
      <c r="I28" s="155">
        <v>33.482051631360264</v>
      </c>
    </row>
    <row r="29" spans="1:9" ht="12" customHeight="1">
      <c r="A29" s="119"/>
      <c r="B29" s="139" t="s">
        <v>74</v>
      </c>
      <c r="C29" s="139"/>
      <c r="D29" s="155">
        <v>39.709682977257067</v>
      </c>
      <c r="E29" s="155">
        <v>29.832873880082701</v>
      </c>
      <c r="F29" s="155">
        <v>30.453135768435565</v>
      </c>
      <c r="G29" s="155">
        <v>45.164981007734198</v>
      </c>
      <c r="H29" s="155">
        <v>32.140405473433709</v>
      </c>
      <c r="I29" s="155">
        <v>22.694613518832089</v>
      </c>
    </row>
    <row r="30" spans="1:9" ht="12" customHeight="1">
      <c r="A30" s="119"/>
      <c r="B30" s="139" t="s">
        <v>75</v>
      </c>
      <c r="C30" s="139"/>
      <c r="D30" s="155">
        <v>31.572951419969076</v>
      </c>
      <c r="E30" s="155">
        <v>31.255594434046706</v>
      </c>
      <c r="F30" s="155">
        <v>37.163316787370817</v>
      </c>
      <c r="G30" s="155">
        <v>41.046391267526111</v>
      </c>
      <c r="H30" s="155">
        <v>34.337065964053828</v>
      </c>
      <c r="I30" s="155">
        <v>24.607132775007056</v>
      </c>
    </row>
    <row r="31" spans="1:9" ht="12" customHeight="1">
      <c r="A31" s="119"/>
      <c r="B31" s="139" t="s">
        <v>76</v>
      </c>
      <c r="C31" s="139"/>
      <c r="D31" s="155">
        <v>34.190567080214976</v>
      </c>
      <c r="E31" s="155">
        <v>33.150836305188605</v>
      </c>
      <c r="F31" s="155">
        <v>32.658596614596412</v>
      </c>
      <c r="G31" s="155">
        <v>41.323894171145106</v>
      </c>
      <c r="H31" s="155">
        <v>31.603968582058702</v>
      </c>
      <c r="I31" s="155">
        <v>27.077304671351797</v>
      </c>
    </row>
    <row r="32" spans="1:9" ht="12" customHeight="1">
      <c r="A32" s="119"/>
      <c r="B32" s="139" t="s">
        <v>77</v>
      </c>
      <c r="C32" s="139"/>
      <c r="D32" s="155">
        <v>47.440364513535243</v>
      </c>
      <c r="E32" s="155">
        <v>35.124631466094883</v>
      </c>
      <c r="F32" s="155">
        <v>17.430536942732065</v>
      </c>
      <c r="G32" s="155">
        <v>44.526589506959667</v>
      </c>
      <c r="H32" s="155">
        <v>30.296232090960078</v>
      </c>
      <c r="I32" s="155">
        <v>25.172079743027584</v>
      </c>
    </row>
    <row r="33" spans="1:10" ht="12" customHeight="1">
      <c r="A33" s="119"/>
      <c r="B33" s="139" t="s">
        <v>78</v>
      </c>
      <c r="C33" s="139"/>
      <c r="D33" s="155">
        <v>34.528794726149506</v>
      </c>
      <c r="E33" s="155">
        <v>31.784070649695263</v>
      </c>
      <c r="F33" s="155">
        <v>33.687134624155227</v>
      </c>
      <c r="G33" s="155">
        <v>41.236106589778174</v>
      </c>
      <c r="H33" s="155">
        <v>29.29358694135702</v>
      </c>
      <c r="I33" s="155">
        <v>29.47495698274659</v>
      </c>
    </row>
    <row r="34" spans="1:10" ht="12" customHeight="1">
      <c r="A34" s="119"/>
      <c r="B34" s="139" t="s">
        <v>79</v>
      </c>
      <c r="C34" s="139"/>
      <c r="D34" s="155">
        <v>31.601197353219202</v>
      </c>
      <c r="E34" s="155">
        <v>32.538598886671565</v>
      </c>
      <c r="F34" s="155">
        <v>35.857577985505721</v>
      </c>
      <c r="G34" s="155">
        <v>35.167626643036485</v>
      </c>
      <c r="H34" s="155">
        <v>32.095702259636688</v>
      </c>
      <c r="I34" s="155">
        <v>32.733717323881258</v>
      </c>
    </row>
    <row r="35" spans="1:10" ht="12" customHeight="1">
      <c r="A35" s="119"/>
      <c r="B35" s="139" t="s">
        <v>80</v>
      </c>
      <c r="C35" s="139"/>
      <c r="D35" s="155">
        <v>40.925250473244375</v>
      </c>
      <c r="E35" s="155">
        <v>34.86772242485803</v>
      </c>
      <c r="F35" s="155">
        <v>24.211644120227156</v>
      </c>
      <c r="G35" s="155">
        <v>41.932173345150908</v>
      </c>
      <c r="H35" s="155">
        <v>29.192517609740172</v>
      </c>
      <c r="I35" s="155">
        <v>28.870644213276108</v>
      </c>
    </row>
    <row r="36" spans="1:10" ht="12" customHeight="1">
      <c r="A36" s="119"/>
      <c r="B36" s="309" t="s">
        <v>460</v>
      </c>
      <c r="C36" s="139"/>
      <c r="D36" s="155">
        <v>39.844651695430983</v>
      </c>
      <c r="E36" s="155">
        <v>28.737337854082913</v>
      </c>
      <c r="F36" s="155">
        <v>31.418010450486104</v>
      </c>
      <c r="G36" s="155">
        <v>38.70556615797085</v>
      </c>
      <c r="H36" s="155">
        <v>31.338941974338486</v>
      </c>
      <c r="I36" s="155">
        <v>29.955491867690661</v>
      </c>
    </row>
    <row r="37" spans="1:10" ht="12" customHeight="1">
      <c r="A37" s="119"/>
      <c r="B37" s="139" t="s">
        <v>81</v>
      </c>
      <c r="C37" s="139"/>
      <c r="D37" s="155">
        <v>41.032354591359642</v>
      </c>
      <c r="E37" s="155">
        <v>37.703385075743405</v>
      </c>
      <c r="F37" s="155">
        <v>21.25802630758681</v>
      </c>
      <c r="G37" s="155">
        <v>50.628061801281241</v>
      </c>
      <c r="H37" s="155">
        <v>30.008792865217938</v>
      </c>
      <c r="I37" s="155">
        <v>19.363145333500814</v>
      </c>
    </row>
    <row r="38" spans="1:10" ht="12" customHeight="1">
      <c r="A38" s="119"/>
      <c r="B38" s="139" t="s">
        <v>82</v>
      </c>
      <c r="C38" s="139"/>
      <c r="D38" s="155">
        <v>47.962962962962962</v>
      </c>
      <c r="E38" s="155">
        <v>21.944444444444443</v>
      </c>
      <c r="F38" s="155">
        <v>30.046296296296298</v>
      </c>
      <c r="G38" s="155">
        <v>55.136986301369859</v>
      </c>
      <c r="H38" s="155">
        <v>21.3089802130898</v>
      </c>
      <c r="I38" s="155">
        <v>23.554033485540337</v>
      </c>
    </row>
    <row r="39" spans="1:10" ht="12" customHeight="1">
      <c r="A39" s="119"/>
      <c r="B39" s="139" t="s">
        <v>83</v>
      </c>
      <c r="C39" s="139"/>
      <c r="D39" s="155">
        <v>39.347826086956523</v>
      </c>
      <c r="E39" s="155">
        <v>32.224080267558527</v>
      </c>
      <c r="F39" s="155">
        <v>28.42809364548495</v>
      </c>
      <c r="G39" s="155">
        <v>44.592886802671963</v>
      </c>
      <c r="H39" s="155">
        <v>29.824878136847804</v>
      </c>
      <c r="I39" s="155">
        <v>25.564181260155262</v>
      </c>
    </row>
    <row r="40" spans="1:10" ht="12" customHeight="1">
      <c r="A40" s="119"/>
      <c r="B40" s="139" t="s">
        <v>84</v>
      </c>
      <c r="C40" s="139"/>
      <c r="D40" s="155">
        <v>41.274599244102703</v>
      </c>
      <c r="E40" s="155">
        <v>32.764238237977324</v>
      </c>
      <c r="F40" s="155">
        <v>25.961162517919973</v>
      </c>
      <c r="G40" s="155">
        <v>42.518775274407858</v>
      </c>
      <c r="H40" s="155">
        <v>24.653379549393414</v>
      </c>
      <c r="I40" s="155">
        <v>32.842287694974004</v>
      </c>
    </row>
    <row r="41" spans="1:10" ht="12" customHeight="1">
      <c r="A41" s="119"/>
      <c r="B41" s="139" t="s">
        <v>85</v>
      </c>
      <c r="C41" s="139"/>
      <c r="D41" s="155">
        <v>32.621123338573675</v>
      </c>
      <c r="E41" s="155">
        <v>29.686532323376685</v>
      </c>
      <c r="F41" s="155">
        <v>37.692344338049637</v>
      </c>
      <c r="G41" s="155">
        <v>39.115637870231076</v>
      </c>
      <c r="H41" s="155">
        <v>32.370711978100566</v>
      </c>
      <c r="I41" s="155">
        <v>28.516116303731287</v>
      </c>
    </row>
    <row r="42" spans="1:10" ht="12" customHeight="1">
      <c r="A42" s="119"/>
      <c r="B42" s="139" t="s">
        <v>86</v>
      </c>
      <c r="C42" s="139"/>
      <c r="D42" s="155">
        <v>23.687057656764189</v>
      </c>
      <c r="E42" s="155">
        <v>26.184465581751791</v>
      </c>
      <c r="F42" s="155">
        <v>50.130730739755663</v>
      </c>
      <c r="G42" s="155">
        <v>29.718125816688445</v>
      </c>
      <c r="H42" s="155">
        <v>25.008666897783943</v>
      </c>
      <c r="I42" s="155">
        <v>45.273207285527619</v>
      </c>
    </row>
    <row r="43" spans="1:10" ht="12" customHeight="1">
      <c r="A43" s="119"/>
      <c r="B43" s="139" t="s">
        <v>87</v>
      </c>
      <c r="C43" s="139"/>
      <c r="D43" s="155">
        <v>36.154353562005277</v>
      </c>
      <c r="E43" s="155">
        <v>30.441952506596305</v>
      </c>
      <c r="F43" s="155">
        <v>33.416886543535618</v>
      </c>
      <c r="G43" s="155">
        <v>39.107223258506465</v>
      </c>
      <c r="H43" s="155">
        <v>29.857850389142598</v>
      </c>
      <c r="I43" s="155">
        <v>31.034926352350933</v>
      </c>
    </row>
    <row r="44" spans="1:10" ht="12" customHeight="1">
      <c r="A44" s="119"/>
      <c r="B44" s="139" t="s">
        <v>88</v>
      </c>
      <c r="C44" s="139"/>
      <c r="D44" s="155">
        <v>35.819023731429674</v>
      </c>
      <c r="E44" s="155">
        <v>33.156473085085857</v>
      </c>
      <c r="F44" s="155">
        <v>31.02450318348447</v>
      </c>
      <c r="G44" s="155">
        <v>38.32878315132605</v>
      </c>
      <c r="H44" s="155">
        <v>34.877145085803434</v>
      </c>
      <c r="I44" s="155">
        <v>26.794071762870512</v>
      </c>
    </row>
    <row r="45" spans="1:10" ht="12" customHeight="1">
      <c r="A45" s="119"/>
      <c r="B45" s="139" t="s">
        <v>89</v>
      </c>
      <c r="C45" s="139"/>
      <c r="D45" s="155">
        <v>41.445998214817017</v>
      </c>
      <c r="E45" s="155">
        <v>34.067241892293957</v>
      </c>
      <c r="F45" s="155">
        <v>24.471883368045223</v>
      </c>
      <c r="G45" s="155">
        <v>43.098635235732004</v>
      </c>
      <c r="H45" s="155">
        <v>31.063895781637719</v>
      </c>
      <c r="I45" s="155">
        <v>25.83746898263027</v>
      </c>
    </row>
    <row r="46" spans="1:10" ht="12" customHeight="1">
      <c r="A46" s="119"/>
      <c r="B46" s="139" t="s">
        <v>90</v>
      </c>
      <c r="C46" s="139"/>
      <c r="D46" s="155">
        <v>42.44618395303327</v>
      </c>
      <c r="E46" s="155">
        <v>33.933463796477497</v>
      </c>
      <c r="F46" s="155">
        <v>23.62035225048924</v>
      </c>
      <c r="G46" s="155">
        <v>44.869495915521021</v>
      </c>
      <c r="H46" s="155">
        <v>32.078103207810322</v>
      </c>
      <c r="I46" s="155">
        <v>23.042438732815302</v>
      </c>
    </row>
    <row r="47" spans="1:10" ht="7.5" customHeight="1" thickBot="1">
      <c r="A47" s="119"/>
      <c r="B47" s="185"/>
      <c r="C47" s="185"/>
      <c r="D47" s="186"/>
      <c r="E47" s="186"/>
      <c r="F47" s="186"/>
      <c r="G47" s="186"/>
      <c r="H47" s="186"/>
      <c r="I47" s="186"/>
    </row>
    <row r="48" spans="1:10" s="211" customFormat="1" ht="11.25" customHeight="1">
      <c r="B48" s="529" t="s">
        <v>447</v>
      </c>
      <c r="C48" s="529"/>
      <c r="D48" s="529"/>
      <c r="E48" s="529"/>
      <c r="F48" s="529"/>
      <c r="G48" s="529"/>
      <c r="H48" s="529"/>
      <c r="I48" s="529"/>
      <c r="J48" s="305"/>
    </row>
    <row r="49" spans="1:20" s="211" customFormat="1" ht="11.25" customHeight="1">
      <c r="B49" s="530"/>
      <c r="C49" s="530"/>
      <c r="D49" s="530"/>
      <c r="E49" s="530"/>
      <c r="F49" s="530"/>
      <c r="G49" s="530"/>
      <c r="H49" s="530"/>
      <c r="I49" s="530"/>
      <c r="J49" s="305"/>
    </row>
    <row r="50" spans="1:20" s="30" customFormat="1" ht="27" customHeight="1">
      <c r="A50" s="31"/>
      <c r="B50" s="522" t="s">
        <v>448</v>
      </c>
      <c r="C50" s="522"/>
      <c r="D50" s="522"/>
      <c r="E50" s="522"/>
      <c r="F50" s="522"/>
      <c r="G50" s="522"/>
      <c r="H50" s="522"/>
      <c r="I50" s="522"/>
      <c r="J50" s="308"/>
      <c r="K50" s="308"/>
      <c r="L50" s="308"/>
      <c r="M50" s="308"/>
      <c r="N50" s="308"/>
      <c r="O50" s="308"/>
      <c r="P50" s="308"/>
      <c r="Q50" s="308"/>
      <c r="R50" s="308"/>
      <c r="S50" s="308"/>
      <c r="T50" s="308"/>
    </row>
    <row r="51" spans="1:20">
      <c r="A51" s="119"/>
      <c r="B51" s="128" t="s">
        <v>457</v>
      </c>
      <c r="C51" s="151"/>
      <c r="D51" s="119"/>
      <c r="E51" s="119"/>
      <c r="F51" s="119"/>
      <c r="G51" s="119"/>
      <c r="H51" s="119"/>
      <c r="I51" s="119"/>
    </row>
  </sheetData>
  <mergeCells count="26">
    <mergeCell ref="B7:C7"/>
    <mergeCell ref="B3:C5"/>
    <mergeCell ref="D3:F3"/>
    <mergeCell ref="G3:I3"/>
    <mergeCell ref="D4:I4"/>
    <mergeCell ref="B16:C16"/>
    <mergeCell ref="B17:C17"/>
    <mergeCell ref="B18:C18"/>
    <mergeCell ref="B19:C19"/>
    <mergeCell ref="B21:C21"/>
    <mergeCell ref="B1:I1"/>
    <mergeCell ref="B2:I2"/>
    <mergeCell ref="B50:I50"/>
    <mergeCell ref="B48:I49"/>
    <mergeCell ref="B23:C23"/>
    <mergeCell ref="B24:C24"/>
    <mergeCell ref="B25:C25"/>
    <mergeCell ref="B26:C26"/>
    <mergeCell ref="B27:C27"/>
    <mergeCell ref="B22:C22"/>
    <mergeCell ref="B8:C8"/>
    <mergeCell ref="B9:C9"/>
    <mergeCell ref="B10:C10"/>
    <mergeCell ref="B12:C12"/>
    <mergeCell ref="B13:C13"/>
    <mergeCell ref="B14:C14"/>
  </mergeCells>
  <pageMargins left="0.70866141732283472" right="0.70866141732283472" top="0.74803149606299213" bottom="0.74803149606299213" header="0.31496062992125984" footer="0.31496062992125984"/>
  <pageSetup paperSize="9" scale="9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tabColor theme="8" tint="0.59999389629810485"/>
  </sheetPr>
  <dimension ref="A1:G44"/>
  <sheetViews>
    <sheetView showGridLines="0" zoomScaleNormal="100" zoomScaleSheetLayoutView="100" workbookViewId="0">
      <pane ySplit="3" topLeftCell="A4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4.28515625" style="118" customWidth="1"/>
    <col min="2" max="2" width="15.85546875" style="118" customWidth="1"/>
    <col min="3" max="3" width="20.85546875" style="118" customWidth="1"/>
    <col min="4" max="5" width="23.5703125" style="118" customWidth="1"/>
    <col min="6" max="16384" width="11.42578125" style="118"/>
  </cols>
  <sheetData>
    <row r="1" spans="1:7" s="331" customFormat="1" ht="42.75" customHeight="1">
      <c r="A1" s="330"/>
      <c r="B1" s="501" t="s">
        <v>471</v>
      </c>
      <c r="C1" s="501"/>
      <c r="D1" s="501"/>
      <c r="E1" s="501"/>
      <c r="G1" s="332"/>
    </row>
    <row r="2" spans="1:7" ht="15.75" thickBot="1">
      <c r="A2" s="119"/>
      <c r="B2" s="504" t="s">
        <v>246</v>
      </c>
      <c r="C2" s="504"/>
      <c r="D2" s="504"/>
      <c r="E2" s="504"/>
    </row>
    <row r="3" spans="1:7" ht="26.25" customHeight="1" thickBot="1">
      <c r="A3" s="119"/>
      <c r="B3" s="525" t="s">
        <v>362</v>
      </c>
      <c r="C3" s="525"/>
      <c r="D3" s="187" t="s">
        <v>289</v>
      </c>
      <c r="E3" s="187" t="s">
        <v>290</v>
      </c>
    </row>
    <row r="4" spans="1:7" ht="11.25" customHeight="1">
      <c r="A4" s="119"/>
      <c r="B4" s="180"/>
      <c r="C4" s="180"/>
      <c r="D4" s="180"/>
      <c r="E4" s="180"/>
    </row>
    <row r="5" spans="1:7" ht="12" customHeight="1">
      <c r="A5" s="119"/>
      <c r="B5" s="202" t="s">
        <v>335</v>
      </c>
      <c r="C5" s="157"/>
      <c r="D5" s="122">
        <v>100</v>
      </c>
      <c r="E5" s="122">
        <v>100</v>
      </c>
    </row>
    <row r="6" spans="1:7" ht="7.5" customHeight="1">
      <c r="A6" s="119"/>
      <c r="B6" s="202"/>
      <c r="C6" s="157"/>
      <c r="D6" s="122"/>
      <c r="E6" s="122"/>
    </row>
    <row r="7" spans="1:7" ht="12" customHeight="1">
      <c r="A7" s="119"/>
      <c r="B7" s="201" t="s">
        <v>336</v>
      </c>
      <c r="C7" s="201"/>
      <c r="D7" s="124">
        <v>19.8</v>
      </c>
      <c r="E7" s="124">
        <v>25.9</v>
      </c>
    </row>
    <row r="8" spans="1:7" ht="12" customHeight="1">
      <c r="A8" s="119"/>
      <c r="B8" s="201" t="s">
        <v>337</v>
      </c>
      <c r="C8" s="201"/>
      <c r="D8" s="124">
        <v>39.6</v>
      </c>
      <c r="E8" s="124">
        <v>55.1</v>
      </c>
    </row>
    <row r="9" spans="1:7" ht="12" customHeight="1">
      <c r="A9" s="119"/>
      <c r="B9" s="201" t="s">
        <v>338</v>
      </c>
      <c r="C9" s="201"/>
      <c r="D9" s="124">
        <v>40.5</v>
      </c>
      <c r="E9" s="124">
        <v>18.8</v>
      </c>
    </row>
    <row r="10" spans="1:7" ht="12" customHeight="1">
      <c r="A10" s="119"/>
      <c r="B10" s="156"/>
      <c r="C10" s="148"/>
      <c r="D10" s="158"/>
      <c r="E10" s="148"/>
    </row>
    <row r="11" spans="1:7" ht="12" customHeight="1">
      <c r="A11" s="119"/>
      <c r="B11" s="202" t="s">
        <v>58</v>
      </c>
      <c r="C11" s="157"/>
      <c r="D11" s="158"/>
      <c r="E11" s="148"/>
    </row>
    <row r="12" spans="1:7" ht="12" customHeight="1">
      <c r="A12" s="119"/>
      <c r="B12" s="202" t="s">
        <v>59</v>
      </c>
      <c r="C12" s="159"/>
      <c r="D12" s="122">
        <v>100</v>
      </c>
      <c r="E12" s="122">
        <v>100</v>
      </c>
    </row>
    <row r="13" spans="1:7" ht="3.75" customHeight="1">
      <c r="A13" s="119"/>
      <c r="B13" s="156"/>
      <c r="C13" s="148"/>
      <c r="D13" s="124"/>
      <c r="E13" s="124"/>
    </row>
    <row r="14" spans="1:7" ht="12" customHeight="1">
      <c r="A14" s="119"/>
      <c r="B14" s="201" t="s">
        <v>336</v>
      </c>
      <c r="C14" s="201"/>
      <c r="D14" s="124">
        <v>18.7</v>
      </c>
      <c r="E14" s="124">
        <v>25.1</v>
      </c>
    </row>
    <row r="15" spans="1:7" ht="12" customHeight="1">
      <c r="A15" s="119"/>
      <c r="B15" s="201" t="s">
        <v>337</v>
      </c>
      <c r="C15" s="201"/>
      <c r="D15" s="124">
        <v>40</v>
      </c>
      <c r="E15" s="124">
        <v>56.3</v>
      </c>
    </row>
    <row r="16" spans="1:7" ht="12" customHeight="1">
      <c r="A16" s="119"/>
      <c r="B16" s="201" t="s">
        <v>338</v>
      </c>
      <c r="C16" s="201"/>
      <c r="D16" s="124">
        <v>41.1</v>
      </c>
      <c r="E16" s="124">
        <v>18.399999999999999</v>
      </c>
    </row>
    <row r="17" spans="1:5" ht="3.75" customHeight="1">
      <c r="A17" s="119"/>
      <c r="B17" s="201"/>
      <c r="C17" s="159"/>
      <c r="D17" s="158"/>
      <c r="E17" s="148"/>
    </row>
    <row r="18" spans="1:5" ht="12" customHeight="1">
      <c r="A18" s="119"/>
      <c r="B18" s="202" t="s">
        <v>60</v>
      </c>
      <c r="C18" s="159"/>
      <c r="D18" s="122">
        <v>100</v>
      </c>
      <c r="E18" s="122">
        <v>100</v>
      </c>
    </row>
    <row r="19" spans="1:5" ht="3.75" customHeight="1">
      <c r="A19" s="119"/>
      <c r="B19" s="156"/>
      <c r="C19" s="148"/>
      <c r="D19" s="124"/>
      <c r="E19" s="124"/>
    </row>
    <row r="20" spans="1:5" ht="12" customHeight="1">
      <c r="A20" s="119"/>
      <c r="B20" s="201" t="s">
        <v>336</v>
      </c>
      <c r="C20" s="201"/>
      <c r="D20" s="124">
        <v>23.6</v>
      </c>
      <c r="E20" s="124">
        <v>28.6</v>
      </c>
    </row>
    <row r="21" spans="1:5" ht="12" customHeight="1">
      <c r="A21" s="119"/>
      <c r="B21" s="201" t="s">
        <v>337</v>
      </c>
      <c r="C21" s="201"/>
      <c r="D21" s="124">
        <v>38</v>
      </c>
      <c r="E21" s="124">
        <v>51.1</v>
      </c>
    </row>
    <row r="22" spans="1:5" ht="12" customHeight="1">
      <c r="A22" s="119"/>
      <c r="B22" s="201" t="s">
        <v>338</v>
      </c>
      <c r="C22" s="201"/>
      <c r="D22" s="124">
        <v>38.1</v>
      </c>
      <c r="E22" s="124">
        <v>20.2</v>
      </c>
    </row>
    <row r="23" spans="1:5" ht="12" customHeight="1">
      <c r="A23" s="119"/>
      <c r="B23" s="201"/>
      <c r="C23" s="159"/>
      <c r="D23" s="158"/>
      <c r="E23" s="148"/>
    </row>
    <row r="24" spans="1:5" ht="12" customHeight="1">
      <c r="A24" s="119"/>
      <c r="B24" s="202" t="s">
        <v>299</v>
      </c>
      <c r="C24" s="157"/>
      <c r="D24" s="158"/>
      <c r="E24" s="148"/>
    </row>
    <row r="25" spans="1:5" ht="12" customHeight="1">
      <c r="A25" s="119"/>
      <c r="B25" s="202" t="s">
        <v>249</v>
      </c>
      <c r="C25" s="159"/>
      <c r="D25" s="122">
        <v>100</v>
      </c>
      <c r="E25" s="122">
        <v>100</v>
      </c>
    </row>
    <row r="26" spans="1:5" ht="3.75" customHeight="1">
      <c r="A26" s="119"/>
      <c r="B26" s="156"/>
      <c r="C26" s="148"/>
      <c r="D26" s="124"/>
      <c r="E26" s="124"/>
    </row>
    <row r="27" spans="1:5" ht="12" customHeight="1">
      <c r="A27" s="119"/>
      <c r="B27" s="201" t="s">
        <v>336</v>
      </c>
      <c r="C27" s="201"/>
      <c r="D27" s="124">
        <v>19.2</v>
      </c>
      <c r="E27" s="124">
        <v>25.1</v>
      </c>
    </row>
    <row r="28" spans="1:5" ht="12" customHeight="1">
      <c r="A28" s="119"/>
      <c r="B28" s="201" t="s">
        <v>337</v>
      </c>
      <c r="C28" s="201"/>
      <c r="D28" s="124">
        <v>40.9</v>
      </c>
      <c r="E28" s="124">
        <v>56.4</v>
      </c>
    </row>
    <row r="29" spans="1:5" ht="12" customHeight="1">
      <c r="A29" s="119"/>
      <c r="B29" s="201" t="s">
        <v>338</v>
      </c>
      <c r="C29" s="201"/>
      <c r="D29" s="124">
        <v>39.700000000000003</v>
      </c>
      <c r="E29" s="124">
        <v>18.3</v>
      </c>
    </row>
    <row r="30" spans="1:5" ht="3.75" customHeight="1">
      <c r="A30" s="119"/>
      <c r="B30" s="201"/>
      <c r="C30" s="159"/>
      <c r="D30" s="158"/>
      <c r="E30" s="148"/>
    </row>
    <row r="31" spans="1:5" ht="12" customHeight="1">
      <c r="A31" s="119"/>
      <c r="B31" s="202" t="s">
        <v>62</v>
      </c>
      <c r="C31" s="159"/>
      <c r="D31" s="122">
        <v>100</v>
      </c>
      <c r="E31" s="122">
        <v>100</v>
      </c>
    </row>
    <row r="32" spans="1:5" ht="3.75" customHeight="1">
      <c r="A32" s="119"/>
      <c r="B32" s="156"/>
      <c r="C32" s="148"/>
      <c r="D32" s="124"/>
      <c r="E32" s="124"/>
    </row>
    <row r="33" spans="1:5" ht="12" customHeight="1">
      <c r="A33" s="119"/>
      <c r="B33" s="201" t="s">
        <v>336</v>
      </c>
      <c r="C33" s="201"/>
      <c r="D33" s="124">
        <v>20.5</v>
      </c>
      <c r="E33" s="124">
        <v>25.9</v>
      </c>
    </row>
    <row r="34" spans="1:5" ht="12" customHeight="1">
      <c r="A34" s="119"/>
      <c r="B34" s="201" t="s">
        <v>337</v>
      </c>
      <c r="C34" s="201"/>
      <c r="D34" s="124">
        <v>36.9</v>
      </c>
      <c r="E34" s="124">
        <v>53.8</v>
      </c>
    </row>
    <row r="35" spans="1:5" ht="12" customHeight="1">
      <c r="A35" s="119"/>
      <c r="B35" s="201" t="s">
        <v>338</v>
      </c>
      <c r="C35" s="201"/>
      <c r="D35" s="124">
        <v>42.2</v>
      </c>
      <c r="E35" s="124">
        <v>20.100000000000001</v>
      </c>
    </row>
    <row r="36" spans="1:5" ht="3.75" customHeight="1">
      <c r="A36" s="119"/>
      <c r="B36" s="156"/>
      <c r="C36" s="148"/>
      <c r="D36" s="158"/>
      <c r="E36" s="148"/>
    </row>
    <row r="37" spans="1:5" ht="12" customHeight="1">
      <c r="A37" s="119"/>
      <c r="B37" s="202" t="s">
        <v>63</v>
      </c>
      <c r="C37" s="159"/>
      <c r="D37" s="122">
        <v>100</v>
      </c>
      <c r="E37" s="122">
        <v>100</v>
      </c>
    </row>
    <row r="38" spans="1:5" ht="3.75" customHeight="1">
      <c r="A38" s="119"/>
      <c r="B38" s="156"/>
      <c r="C38" s="148"/>
      <c r="D38" s="124"/>
      <c r="E38" s="124"/>
    </row>
    <row r="39" spans="1:5" ht="12" customHeight="1">
      <c r="A39" s="119"/>
      <c r="B39" s="201" t="s">
        <v>336</v>
      </c>
      <c r="C39" s="201"/>
      <c r="D39" s="124">
        <v>21.1</v>
      </c>
      <c r="E39" s="124">
        <v>31.1</v>
      </c>
    </row>
    <row r="40" spans="1:5" ht="12" customHeight="1">
      <c r="A40" s="119"/>
      <c r="B40" s="201" t="s">
        <v>337</v>
      </c>
      <c r="C40" s="201"/>
      <c r="D40" s="124">
        <v>39.1</v>
      </c>
      <c r="E40" s="124">
        <v>51</v>
      </c>
    </row>
    <row r="41" spans="1:5" ht="12" customHeight="1">
      <c r="A41" s="119"/>
      <c r="B41" s="201" t="s">
        <v>338</v>
      </c>
      <c r="C41" s="201"/>
      <c r="D41" s="124">
        <v>39.6</v>
      </c>
      <c r="E41" s="124">
        <v>17.899999999999999</v>
      </c>
    </row>
    <row r="42" spans="1:5" ht="10.5" customHeight="1" thickBot="1">
      <c r="A42" s="119"/>
      <c r="B42" s="181"/>
      <c r="C42" s="181"/>
      <c r="D42" s="188"/>
      <c r="E42" s="181"/>
    </row>
    <row r="43" spans="1:5" s="258" customFormat="1" ht="12.75" customHeight="1">
      <c r="A43" s="256"/>
      <c r="B43" s="213" t="s">
        <v>436</v>
      </c>
      <c r="C43" s="257"/>
      <c r="D43" s="197"/>
      <c r="E43" s="257"/>
    </row>
    <row r="44" spans="1:5" s="258" customFormat="1" ht="12.75" customHeight="1">
      <c r="A44" s="256"/>
      <c r="B44" s="259" t="s">
        <v>457</v>
      </c>
      <c r="C44" s="260"/>
      <c r="D44" s="261"/>
      <c r="E44" s="261"/>
    </row>
  </sheetData>
  <mergeCells count="3">
    <mergeCell ref="B3:C3"/>
    <mergeCell ref="B1:E1"/>
    <mergeCell ref="B2:E2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tabColor theme="8" tint="0.59999389629810485"/>
  </sheetPr>
  <dimension ref="A1:T53"/>
  <sheetViews>
    <sheetView showGridLines="0" zoomScaleNormal="100" zoomScaleSheetLayoutView="100" workbookViewId="0">
      <pane ySplit="7" topLeftCell="A29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3.7109375" style="118" customWidth="1"/>
    <col min="2" max="2" width="23.140625" style="118" customWidth="1"/>
    <col min="3" max="3" width="1.42578125" style="118" customWidth="1"/>
    <col min="4" max="4" width="11.85546875" style="118" customWidth="1"/>
    <col min="5" max="7" width="8.5703125" style="118" customWidth="1"/>
    <col min="8" max="8" width="12.28515625" style="118" customWidth="1"/>
    <col min="9" max="11" width="8.5703125" style="118" customWidth="1"/>
    <col min="12" max="16384" width="11.42578125" style="118"/>
  </cols>
  <sheetData>
    <row r="1" spans="1:13" s="331" customFormat="1" ht="42.75" customHeight="1">
      <c r="A1" s="330"/>
      <c r="B1" s="501" t="s">
        <v>470</v>
      </c>
      <c r="C1" s="501"/>
      <c r="D1" s="501"/>
      <c r="E1" s="501"/>
      <c r="F1" s="501"/>
      <c r="G1" s="501"/>
      <c r="H1" s="501"/>
      <c r="I1" s="501"/>
      <c r="J1" s="501"/>
      <c r="K1" s="501"/>
      <c r="M1" s="332"/>
    </row>
    <row r="2" spans="1:13" ht="14.25" customHeight="1" thickBot="1">
      <c r="A2" s="119"/>
      <c r="B2" s="504" t="s">
        <v>246</v>
      </c>
      <c r="C2" s="504"/>
      <c r="D2" s="504"/>
      <c r="E2" s="504"/>
      <c r="F2" s="504"/>
      <c r="G2" s="504"/>
      <c r="H2" s="504"/>
      <c r="I2" s="504"/>
      <c r="J2" s="504"/>
      <c r="K2" s="504"/>
    </row>
    <row r="3" spans="1:13" ht="15.75" thickBot="1">
      <c r="A3" s="119"/>
      <c r="B3" s="525" t="s">
        <v>57</v>
      </c>
      <c r="C3" s="525"/>
      <c r="D3" s="525" t="s">
        <v>289</v>
      </c>
      <c r="E3" s="525"/>
      <c r="F3" s="525"/>
      <c r="G3" s="525"/>
      <c r="H3" s="525" t="s">
        <v>290</v>
      </c>
      <c r="I3" s="525"/>
      <c r="J3" s="525"/>
      <c r="K3" s="525"/>
      <c r="M3" s="199"/>
    </row>
    <row r="4" spans="1:13" ht="15" customHeight="1" thickBot="1">
      <c r="A4" s="119"/>
      <c r="B4" s="525"/>
      <c r="C4" s="525"/>
      <c r="D4" s="540" t="s">
        <v>339</v>
      </c>
      <c r="E4" s="540" t="s">
        <v>340</v>
      </c>
      <c r="F4" s="540"/>
      <c r="G4" s="540" t="s">
        <v>341</v>
      </c>
      <c r="H4" s="540" t="s">
        <v>339</v>
      </c>
      <c r="I4" s="540" t="s">
        <v>340</v>
      </c>
      <c r="J4" s="540"/>
      <c r="K4" s="540" t="s">
        <v>341</v>
      </c>
      <c r="M4" s="199"/>
    </row>
    <row r="5" spans="1:13" ht="50.25" customHeight="1" thickBot="1">
      <c r="A5" s="119"/>
      <c r="B5" s="525"/>
      <c r="C5" s="525"/>
      <c r="D5" s="540"/>
      <c r="E5" s="182" t="s">
        <v>342</v>
      </c>
      <c r="F5" s="182" t="s">
        <v>379</v>
      </c>
      <c r="G5" s="540"/>
      <c r="H5" s="540"/>
      <c r="I5" s="182" t="s">
        <v>342</v>
      </c>
      <c r="J5" s="182" t="s">
        <v>379</v>
      </c>
      <c r="K5" s="540"/>
      <c r="M5" s="199"/>
    </row>
    <row r="6" spans="1:13" ht="7.5" customHeight="1">
      <c r="A6" s="119"/>
      <c r="B6" s="191"/>
      <c r="C6" s="191"/>
      <c r="D6" s="191"/>
      <c r="E6" s="180"/>
      <c r="F6" s="180"/>
      <c r="G6" s="180"/>
      <c r="H6" s="191"/>
      <c r="I6" s="180"/>
      <c r="J6" s="180"/>
      <c r="K6" s="180"/>
    </row>
    <row r="7" spans="1:13">
      <c r="A7" s="119"/>
      <c r="B7" s="192" t="s">
        <v>244</v>
      </c>
      <c r="C7" s="160"/>
      <c r="D7" s="161">
        <v>60.994529302817398</v>
      </c>
      <c r="E7" s="122">
        <v>27.500579389548474</v>
      </c>
      <c r="F7" s="122">
        <v>30.464510124873051</v>
      </c>
      <c r="G7" s="122">
        <v>3.0294397883945479</v>
      </c>
      <c r="H7" s="161">
        <v>61.32176408453148</v>
      </c>
      <c r="I7" s="122">
        <v>29.256290997236366</v>
      </c>
      <c r="J7" s="122">
        <v>28.380099996520098</v>
      </c>
      <c r="K7" s="122">
        <v>3.6853730907749185</v>
      </c>
    </row>
    <row r="8" spans="1:13" ht="7.5" customHeight="1">
      <c r="A8" s="119"/>
      <c r="B8" s="192"/>
      <c r="C8" s="160"/>
      <c r="D8" s="161"/>
      <c r="E8" s="122"/>
      <c r="F8" s="122"/>
      <c r="G8" s="122"/>
      <c r="H8" s="161"/>
      <c r="I8" s="122"/>
      <c r="J8" s="122"/>
      <c r="K8" s="122"/>
    </row>
    <row r="9" spans="1:13" ht="25.5" customHeight="1">
      <c r="A9" s="119"/>
      <c r="B9" s="539" t="s">
        <v>461</v>
      </c>
      <c r="C9" s="539"/>
      <c r="D9" s="163">
        <v>62.432028560437125</v>
      </c>
      <c r="E9" s="124">
        <v>38.428653215294062</v>
      </c>
      <c r="F9" s="124">
        <v>18.881304933301514</v>
      </c>
      <c r="G9" s="124">
        <v>5.1220704118413414</v>
      </c>
      <c r="H9" s="163">
        <v>64.017036045228465</v>
      </c>
      <c r="I9" s="124">
        <v>41.948717281076661</v>
      </c>
      <c r="J9" s="124">
        <v>16.224171691737123</v>
      </c>
      <c r="K9" s="124">
        <v>5.8441470724144793</v>
      </c>
    </row>
    <row r="10" spans="1:13">
      <c r="A10" s="119"/>
      <c r="B10" s="193" t="s">
        <v>378</v>
      </c>
      <c r="C10" s="162"/>
      <c r="D10" s="163">
        <v>59.995632807422069</v>
      </c>
      <c r="E10" s="124">
        <v>19.906826148914703</v>
      </c>
      <c r="F10" s="124">
        <v>38.513504244330434</v>
      </c>
      <c r="G10" s="124">
        <v>1.5753024141748615</v>
      </c>
      <c r="H10" s="163">
        <v>59.488709024654796</v>
      </c>
      <c r="I10" s="124">
        <v>20.624169058903583</v>
      </c>
      <c r="J10" s="124">
        <v>36.647349539983189</v>
      </c>
      <c r="K10" s="124">
        <v>2.2171904257679715</v>
      </c>
    </row>
    <row r="11" spans="1:13" ht="7.5" customHeight="1">
      <c r="A11" s="119"/>
      <c r="B11" s="193"/>
      <c r="C11" s="162"/>
      <c r="D11" s="163"/>
      <c r="E11" s="124"/>
      <c r="F11" s="124"/>
      <c r="G11" s="124"/>
      <c r="H11" s="163"/>
      <c r="I11" s="124"/>
      <c r="J11" s="124"/>
      <c r="K11" s="124"/>
    </row>
    <row r="12" spans="1:13">
      <c r="A12" s="119"/>
      <c r="B12" s="192" t="s">
        <v>298</v>
      </c>
      <c r="C12" s="160"/>
      <c r="D12" s="163"/>
      <c r="E12" s="124"/>
      <c r="F12" s="124"/>
      <c r="G12" s="124"/>
      <c r="H12" s="163"/>
      <c r="I12" s="124"/>
      <c r="J12" s="124"/>
      <c r="K12" s="124"/>
    </row>
    <row r="13" spans="1:13">
      <c r="A13" s="119"/>
      <c r="B13" s="193" t="s">
        <v>59</v>
      </c>
      <c r="C13" s="162"/>
      <c r="D13" s="163">
        <v>60.969631033085847</v>
      </c>
      <c r="E13" s="124">
        <v>34.135954266308993</v>
      </c>
      <c r="F13" s="124">
        <v>23.225916453243151</v>
      </c>
      <c r="G13" s="124">
        <v>3.607760313533102</v>
      </c>
      <c r="H13" s="163">
        <v>61.584434153390823</v>
      </c>
      <c r="I13" s="124">
        <v>36.581140810626493</v>
      </c>
      <c r="J13" s="124">
        <v>20.594960398926698</v>
      </c>
      <c r="K13" s="124">
        <v>4.4083329438373378</v>
      </c>
    </row>
    <row r="14" spans="1:13">
      <c r="A14" s="119"/>
      <c r="B14" s="193" t="s">
        <v>60</v>
      </c>
      <c r="C14" s="162"/>
      <c r="D14" s="163">
        <v>61.085879270694711</v>
      </c>
      <c r="E14" s="124">
        <v>3.1558643385135232</v>
      </c>
      <c r="F14" s="124">
        <v>57.022391718456824</v>
      </c>
      <c r="G14" s="124">
        <v>0.9076232137239878</v>
      </c>
      <c r="H14" s="163">
        <v>60.426547350442604</v>
      </c>
      <c r="I14" s="124">
        <v>4.2921671589008108</v>
      </c>
      <c r="J14" s="124">
        <v>54.912956500658296</v>
      </c>
      <c r="K14" s="124">
        <v>1.2214236908838016</v>
      </c>
    </row>
    <row r="15" spans="1:13" ht="7.5" customHeight="1">
      <c r="A15" s="119"/>
      <c r="B15" s="193"/>
      <c r="C15" s="162"/>
      <c r="D15" s="163"/>
      <c r="E15" s="124"/>
      <c r="F15" s="124"/>
      <c r="G15" s="124"/>
      <c r="H15" s="163"/>
      <c r="I15" s="124"/>
      <c r="J15" s="124"/>
      <c r="K15" s="124"/>
    </row>
    <row r="16" spans="1:13">
      <c r="A16" s="119"/>
      <c r="B16" s="192" t="s">
        <v>299</v>
      </c>
      <c r="C16" s="160"/>
      <c r="D16" s="163"/>
      <c r="E16" s="124"/>
      <c r="F16" s="124"/>
      <c r="G16" s="124"/>
      <c r="H16" s="163"/>
      <c r="I16" s="124"/>
      <c r="J16" s="124"/>
      <c r="K16" s="124"/>
    </row>
    <row r="17" spans="1:11">
      <c r="A17" s="119"/>
      <c r="B17" s="193" t="s">
        <v>249</v>
      </c>
      <c r="C17" s="162"/>
      <c r="D17" s="163">
        <v>60.902806129014039</v>
      </c>
      <c r="E17" s="124">
        <v>35.983383821688498</v>
      </c>
      <c r="F17" s="124">
        <v>20.727033831803883</v>
      </c>
      <c r="G17" s="124">
        <v>4.1923884755217786</v>
      </c>
      <c r="H17" s="163">
        <v>61.633318338587593</v>
      </c>
      <c r="I17" s="124">
        <v>38.304170325462763</v>
      </c>
      <c r="J17" s="124">
        <v>18.403656929327845</v>
      </c>
      <c r="K17" s="124">
        <v>4.9254910837974153</v>
      </c>
    </row>
    <row r="18" spans="1:11">
      <c r="A18" s="119"/>
      <c r="B18" s="193" t="s">
        <v>62</v>
      </c>
      <c r="C18" s="162"/>
      <c r="D18" s="163">
        <v>61.567184517038342</v>
      </c>
      <c r="E18" s="124">
        <v>14.364057479933257</v>
      </c>
      <c r="F18" s="124">
        <v>46.168249564385171</v>
      </c>
      <c r="G18" s="124">
        <v>1.034877472719494</v>
      </c>
      <c r="H18" s="163">
        <v>62.43312972879049</v>
      </c>
      <c r="I18" s="124">
        <v>15.760503714818247</v>
      </c>
      <c r="J18" s="124">
        <v>45.115638474156256</v>
      </c>
      <c r="K18" s="124">
        <v>1.5569875398159072</v>
      </c>
    </row>
    <row r="19" spans="1:11">
      <c r="A19" s="119"/>
      <c r="B19" s="193" t="s">
        <v>63</v>
      </c>
      <c r="C19" s="162"/>
      <c r="D19" s="163">
        <v>59.560557394288203</v>
      </c>
      <c r="E19" s="124">
        <v>11.951290992666607</v>
      </c>
      <c r="F19" s="124">
        <v>45.991211553863096</v>
      </c>
      <c r="G19" s="124">
        <v>1.6180548477586802</v>
      </c>
      <c r="H19" s="163">
        <v>55.895643451501989</v>
      </c>
      <c r="I19" s="124">
        <v>11.532834840133408</v>
      </c>
      <c r="J19" s="124">
        <v>42.255268644737775</v>
      </c>
      <c r="K19" s="124">
        <v>2.107539966630958</v>
      </c>
    </row>
    <row r="20" spans="1:11" ht="7.5" customHeight="1">
      <c r="A20" s="119"/>
      <c r="B20" s="193"/>
      <c r="C20" s="162"/>
      <c r="D20" s="163"/>
      <c r="E20" s="124"/>
      <c r="F20" s="124"/>
      <c r="G20" s="124"/>
      <c r="H20" s="163"/>
      <c r="I20" s="124"/>
      <c r="J20" s="124"/>
      <c r="K20" s="124"/>
    </row>
    <row r="21" spans="1:11">
      <c r="A21" s="119"/>
      <c r="B21" s="192" t="s">
        <v>67</v>
      </c>
      <c r="C21" s="160"/>
      <c r="D21" s="163"/>
      <c r="E21" s="124"/>
      <c r="F21" s="124"/>
      <c r="G21" s="124"/>
      <c r="H21" s="163"/>
      <c r="I21" s="124"/>
      <c r="J21" s="124"/>
      <c r="K21" s="124"/>
    </row>
    <row r="22" spans="1:11">
      <c r="A22" s="119"/>
      <c r="B22" s="194" t="s">
        <v>68</v>
      </c>
      <c r="C22" s="164"/>
      <c r="D22" s="163">
        <v>64.233492353669163</v>
      </c>
      <c r="E22" s="124">
        <v>6.9580026559422334</v>
      </c>
      <c r="F22" s="124">
        <v>55.973294752891348</v>
      </c>
      <c r="G22" s="124">
        <v>1.3021949448356269</v>
      </c>
      <c r="H22" s="163">
        <v>59.398828411702333</v>
      </c>
      <c r="I22" s="124">
        <v>7.3026668281169025</v>
      </c>
      <c r="J22" s="124">
        <v>50.880046734087991</v>
      </c>
      <c r="K22" s="124">
        <v>1.2161148494975431</v>
      </c>
    </row>
    <row r="23" spans="1:11">
      <c r="A23" s="119"/>
      <c r="B23" s="194" t="s">
        <v>69</v>
      </c>
      <c r="C23" s="164"/>
      <c r="D23" s="163">
        <v>66.936456643086984</v>
      </c>
      <c r="E23" s="124">
        <v>20.085105484901966</v>
      </c>
      <c r="F23" s="124">
        <v>45.728325825647801</v>
      </c>
      <c r="G23" s="124">
        <v>1.1230253325373503</v>
      </c>
      <c r="H23" s="163">
        <v>69.723310441381997</v>
      </c>
      <c r="I23" s="124">
        <v>21.698407399909154</v>
      </c>
      <c r="J23" s="124">
        <v>46.874083639718727</v>
      </c>
      <c r="K23" s="124">
        <v>1.150819401754168</v>
      </c>
    </row>
    <row r="24" spans="1:11">
      <c r="A24" s="119"/>
      <c r="B24" s="194" t="s">
        <v>70</v>
      </c>
      <c r="C24" s="164"/>
      <c r="D24" s="163">
        <v>83.292075612088851</v>
      </c>
      <c r="E24" s="124">
        <v>8.4483144386743341</v>
      </c>
      <c r="F24" s="124">
        <v>72.989834256136149</v>
      </c>
      <c r="G24" s="124">
        <v>1.8539269172783119</v>
      </c>
      <c r="H24" s="163">
        <v>83.111539429903885</v>
      </c>
      <c r="I24" s="124">
        <v>9.5994539564825843</v>
      </c>
      <c r="J24" s="124">
        <v>71.987734231286964</v>
      </c>
      <c r="K24" s="124">
        <v>1.5243512421343923</v>
      </c>
    </row>
    <row r="25" spans="1:11">
      <c r="A25" s="119"/>
      <c r="B25" s="194" t="s">
        <v>71</v>
      </c>
      <c r="C25" s="164"/>
      <c r="D25" s="163">
        <v>54.877304577278139</v>
      </c>
      <c r="E25" s="124">
        <v>34.097270528689869</v>
      </c>
      <c r="F25" s="124">
        <v>19.780566992600377</v>
      </c>
      <c r="G25" s="124">
        <v>0.99946705598772412</v>
      </c>
      <c r="H25" s="163">
        <v>55.525642703648927</v>
      </c>
      <c r="I25" s="124">
        <v>33.935495423702513</v>
      </c>
      <c r="J25" s="124">
        <v>19.188165712917758</v>
      </c>
      <c r="K25" s="124">
        <v>2.4019815670286042</v>
      </c>
    </row>
    <row r="26" spans="1:11">
      <c r="A26" s="119"/>
      <c r="B26" s="194" t="s">
        <v>72</v>
      </c>
      <c r="C26" s="164"/>
      <c r="D26" s="163">
        <v>78.476878301998568</v>
      </c>
      <c r="E26" s="124">
        <v>7.2436226151612475</v>
      </c>
      <c r="F26" s="124">
        <v>69.288279991169077</v>
      </c>
      <c r="G26" s="124">
        <v>1.9449756956683537</v>
      </c>
      <c r="H26" s="163">
        <v>76.483820502723191</v>
      </c>
      <c r="I26" s="124">
        <v>9.3732356215971731</v>
      </c>
      <c r="J26" s="124">
        <v>65.720696231857886</v>
      </c>
      <c r="K26" s="124">
        <v>1.3898886492681739</v>
      </c>
    </row>
    <row r="27" spans="1:11" ht="15" customHeight="1">
      <c r="A27" s="119"/>
      <c r="B27" s="194" t="s">
        <v>73</v>
      </c>
      <c r="C27" s="164"/>
      <c r="D27" s="163">
        <v>47.975760819657921</v>
      </c>
      <c r="E27" s="124">
        <v>6.4252807569308121</v>
      </c>
      <c r="F27" s="124">
        <v>40.787599500069902</v>
      </c>
      <c r="G27" s="124">
        <v>0.76288056265727366</v>
      </c>
      <c r="H27" s="163">
        <v>48.804844493667304</v>
      </c>
      <c r="I27" s="124">
        <v>7.4087355449690406</v>
      </c>
      <c r="J27" s="124">
        <v>40.366258434388399</v>
      </c>
      <c r="K27" s="124">
        <v>1.0298505143098908</v>
      </c>
    </row>
    <row r="28" spans="1:11" ht="15" customHeight="1">
      <c r="A28" s="119"/>
      <c r="B28" s="126" t="s">
        <v>428</v>
      </c>
      <c r="C28" s="164"/>
      <c r="D28" s="163">
        <v>68.112519144199695</v>
      </c>
      <c r="E28" s="124">
        <v>41.853089886062207</v>
      </c>
      <c r="F28" s="124">
        <v>20.521444349110201</v>
      </c>
      <c r="G28" s="124">
        <v>5.7379849090272002</v>
      </c>
      <c r="H28" s="163">
        <v>68.004006772314156</v>
      </c>
      <c r="I28" s="124">
        <v>43.588137842533335</v>
      </c>
      <c r="J28" s="124">
        <v>17.577447372002638</v>
      </c>
      <c r="K28" s="124">
        <v>6.8384215577781875</v>
      </c>
    </row>
    <row r="29" spans="1:11">
      <c r="A29" s="119"/>
      <c r="B29" s="194" t="s">
        <v>74</v>
      </c>
      <c r="C29" s="164"/>
      <c r="D29" s="163">
        <v>63.668418718635465</v>
      </c>
      <c r="E29" s="124">
        <v>12.435626445346026</v>
      </c>
      <c r="F29" s="124">
        <v>50.000083257897678</v>
      </c>
      <c r="G29" s="124">
        <v>1.2327090153916884</v>
      </c>
      <c r="H29" s="163">
        <v>64.338296560995673</v>
      </c>
      <c r="I29" s="124">
        <v>16.578646221946503</v>
      </c>
      <c r="J29" s="124">
        <v>45.373659085153371</v>
      </c>
      <c r="K29" s="124">
        <v>2.3859912538958685</v>
      </c>
    </row>
    <row r="30" spans="1:11">
      <c r="A30" s="119"/>
      <c r="B30" s="194" t="s">
        <v>75</v>
      </c>
      <c r="C30" s="164"/>
      <c r="D30" s="163">
        <v>82.289810929250478</v>
      </c>
      <c r="E30" s="124">
        <v>5.5313130814881548</v>
      </c>
      <c r="F30" s="124">
        <v>75.934640228371777</v>
      </c>
      <c r="G30" s="124">
        <v>0.82385761939068947</v>
      </c>
      <c r="H30" s="163">
        <v>83.330334992620507</v>
      </c>
      <c r="I30" s="124">
        <v>9.3719792969328459</v>
      </c>
      <c r="J30" s="124">
        <v>73.190177170237845</v>
      </c>
      <c r="K30" s="124">
        <v>0.76817852544989651</v>
      </c>
    </row>
    <row r="31" spans="1:11">
      <c r="A31" s="119"/>
      <c r="B31" s="194" t="s">
        <v>76</v>
      </c>
      <c r="C31" s="164"/>
      <c r="D31" s="163">
        <v>68.600743537902886</v>
      </c>
      <c r="E31" s="124">
        <v>12.960241927650678</v>
      </c>
      <c r="F31" s="124">
        <v>54.59131705175205</v>
      </c>
      <c r="G31" s="124">
        <v>1.0491845585000892</v>
      </c>
      <c r="H31" s="163">
        <v>67.024183026572842</v>
      </c>
      <c r="I31" s="124">
        <v>12.763947735247328</v>
      </c>
      <c r="J31" s="124">
        <v>52.959878934081807</v>
      </c>
      <c r="K31" s="124">
        <v>1.3003563572437988</v>
      </c>
    </row>
    <row r="32" spans="1:11">
      <c r="A32" s="119"/>
      <c r="B32" s="194" t="s">
        <v>77</v>
      </c>
      <c r="C32" s="164"/>
      <c r="D32" s="163">
        <v>61.95325365139621</v>
      </c>
      <c r="E32" s="124">
        <v>43.981662224228302</v>
      </c>
      <c r="F32" s="124">
        <v>15.42438063220759</v>
      </c>
      <c r="G32" s="124">
        <v>2.5472107949603471</v>
      </c>
      <c r="H32" s="163">
        <v>61.954276337711789</v>
      </c>
      <c r="I32" s="124">
        <v>46.852043789276991</v>
      </c>
      <c r="J32" s="124">
        <v>13.246039234032549</v>
      </c>
      <c r="K32" s="124">
        <v>1.8561933144024036</v>
      </c>
    </row>
    <row r="33" spans="1:11">
      <c r="A33" s="119"/>
      <c r="B33" s="194" t="s">
        <v>78</v>
      </c>
      <c r="C33" s="164"/>
      <c r="D33" s="163">
        <v>45.500095285056503</v>
      </c>
      <c r="E33" s="124">
        <v>18.352827663311778</v>
      </c>
      <c r="F33" s="124">
        <v>26.379541180425115</v>
      </c>
      <c r="G33" s="124">
        <v>0.76772644131974621</v>
      </c>
      <c r="H33" s="163">
        <v>48.047700470931808</v>
      </c>
      <c r="I33" s="124">
        <v>17.851190145689383</v>
      </c>
      <c r="J33" s="124">
        <v>27.352697251256185</v>
      </c>
      <c r="K33" s="124">
        <v>2.8438130739861798</v>
      </c>
    </row>
    <row r="34" spans="1:11">
      <c r="A34" s="119"/>
      <c r="B34" s="194" t="s">
        <v>79</v>
      </c>
      <c r="C34" s="164"/>
      <c r="D34" s="163">
        <v>55.802849245020205</v>
      </c>
      <c r="E34" s="124">
        <v>21.758379247379658</v>
      </c>
      <c r="F34" s="124">
        <v>32.85915012369324</v>
      </c>
      <c r="G34" s="124">
        <v>1.1853198739472555</v>
      </c>
      <c r="H34" s="163">
        <v>57.996675987160096</v>
      </c>
      <c r="I34" s="124">
        <v>22.676493402355398</v>
      </c>
      <c r="J34" s="124">
        <v>34.065927611326231</v>
      </c>
      <c r="K34" s="124">
        <v>1.2542549734784498</v>
      </c>
    </row>
    <row r="35" spans="1:11">
      <c r="A35" s="119"/>
      <c r="B35" s="194" t="s">
        <v>80</v>
      </c>
      <c r="C35" s="164"/>
      <c r="D35" s="163">
        <v>59.971692125093391</v>
      </c>
      <c r="E35" s="124">
        <v>30.455096295766243</v>
      </c>
      <c r="F35" s="124">
        <v>27.240050853388436</v>
      </c>
      <c r="G35" s="124">
        <v>2.2765449759386618</v>
      </c>
      <c r="H35" s="163">
        <v>57.22015129511702</v>
      </c>
      <c r="I35" s="124">
        <v>25.424699899823601</v>
      </c>
      <c r="J35" s="124">
        <v>26.2670171171955</v>
      </c>
      <c r="K35" s="124">
        <v>5.5284342780979951</v>
      </c>
    </row>
    <row r="36" spans="1:11" ht="24">
      <c r="A36" s="119"/>
      <c r="B36" s="194" t="s">
        <v>462</v>
      </c>
      <c r="C36" s="164"/>
      <c r="D36" s="163">
        <v>61.442696171573864</v>
      </c>
      <c r="E36" s="124">
        <v>37.067425123088697</v>
      </c>
      <c r="F36" s="124">
        <v>19.568374485198486</v>
      </c>
      <c r="G36" s="124">
        <v>4.8068965632866787</v>
      </c>
      <c r="H36" s="163">
        <v>62.616341717544479</v>
      </c>
      <c r="I36" s="124">
        <v>40.508483924776769</v>
      </c>
      <c r="J36" s="124">
        <v>16.596253903175377</v>
      </c>
      <c r="K36" s="124">
        <v>5.5116038895923278</v>
      </c>
    </row>
    <row r="37" spans="1:11">
      <c r="A37" s="119"/>
      <c r="B37" s="194" t="s">
        <v>81</v>
      </c>
      <c r="C37" s="164"/>
      <c r="D37" s="163">
        <v>68.326596883814759</v>
      </c>
      <c r="E37" s="124">
        <v>18.547282259427153</v>
      </c>
      <c r="F37" s="124">
        <v>45.94522585373312</v>
      </c>
      <c r="G37" s="124">
        <v>3.8340887706545201</v>
      </c>
      <c r="H37" s="163">
        <v>66.665081781058717</v>
      </c>
      <c r="I37" s="124">
        <v>19.283719983858745</v>
      </c>
      <c r="J37" s="124">
        <v>43.49365614109724</v>
      </c>
      <c r="K37" s="124">
        <v>3.8877056561027707</v>
      </c>
    </row>
    <row r="38" spans="1:11">
      <c r="A38" s="119"/>
      <c r="B38" s="194" t="s">
        <v>82</v>
      </c>
      <c r="C38" s="164"/>
      <c r="D38" s="163">
        <v>49.105755392959807</v>
      </c>
      <c r="E38" s="124">
        <v>15.50689257912096</v>
      </c>
      <c r="F38" s="124">
        <v>31.672856454795951</v>
      </c>
      <c r="G38" s="124">
        <v>1.9260063590428655</v>
      </c>
      <c r="H38" s="163">
        <v>37.05620452389747</v>
      </c>
      <c r="I38" s="124">
        <v>14.359305902225483</v>
      </c>
      <c r="J38" s="124">
        <v>21.065183041269574</v>
      </c>
      <c r="K38" s="124">
        <v>1.6317155804023273</v>
      </c>
    </row>
    <row r="39" spans="1:11">
      <c r="A39" s="119"/>
      <c r="B39" s="194" t="s">
        <v>83</v>
      </c>
      <c r="C39" s="164"/>
      <c r="D39" s="163">
        <v>63.627185526213339</v>
      </c>
      <c r="E39" s="124">
        <v>34.745769994719147</v>
      </c>
      <c r="F39" s="124">
        <v>27.103862965299463</v>
      </c>
      <c r="G39" s="124">
        <v>1.777552566194641</v>
      </c>
      <c r="H39" s="163">
        <v>63.720727121289237</v>
      </c>
      <c r="I39" s="124">
        <v>35.256121596451209</v>
      </c>
      <c r="J39" s="124">
        <v>26.148440765658869</v>
      </c>
      <c r="K39" s="124">
        <v>2.316164759179141</v>
      </c>
    </row>
    <row r="40" spans="1:11">
      <c r="A40" s="119"/>
      <c r="B40" s="194" t="s">
        <v>84</v>
      </c>
      <c r="C40" s="164"/>
      <c r="D40" s="163">
        <v>66.882665399051206</v>
      </c>
      <c r="E40" s="124">
        <v>20.444541538885748</v>
      </c>
      <c r="F40" s="124">
        <v>45.906194468143305</v>
      </c>
      <c r="G40" s="124">
        <v>0.53192939202213829</v>
      </c>
      <c r="H40" s="163">
        <v>59.248395417491238</v>
      </c>
      <c r="I40" s="124">
        <v>20.522621777908061</v>
      </c>
      <c r="J40" s="124">
        <v>38.056521701438392</v>
      </c>
      <c r="K40" s="124">
        <v>0.66925193814489992</v>
      </c>
    </row>
    <row r="41" spans="1:11">
      <c r="A41" s="119"/>
      <c r="B41" s="194" t="s">
        <v>85</v>
      </c>
      <c r="C41" s="164"/>
      <c r="D41" s="163">
        <v>55.528709902266236</v>
      </c>
      <c r="E41" s="124">
        <v>25.920350482124743</v>
      </c>
      <c r="F41" s="124">
        <v>26.37571300464084</v>
      </c>
      <c r="G41" s="124">
        <v>3.232646415500692</v>
      </c>
      <c r="H41" s="163">
        <v>54.262670693214318</v>
      </c>
      <c r="I41" s="124">
        <v>26.43835805167658</v>
      </c>
      <c r="J41" s="124">
        <v>23.932327163461782</v>
      </c>
      <c r="K41" s="124">
        <v>3.8919854780760064</v>
      </c>
    </row>
    <row r="42" spans="1:11">
      <c r="A42" s="119"/>
      <c r="B42" s="194" t="s">
        <v>86</v>
      </c>
      <c r="C42" s="164"/>
      <c r="D42" s="163">
        <v>61.510180460718125</v>
      </c>
      <c r="E42" s="124">
        <v>8.0503328077930725</v>
      </c>
      <c r="F42" s="124">
        <v>52.906256440878693</v>
      </c>
      <c r="G42" s="124">
        <v>0.55359121204630246</v>
      </c>
      <c r="H42" s="163">
        <v>60.803114533372806</v>
      </c>
      <c r="I42" s="124">
        <v>8.0120958814921277</v>
      </c>
      <c r="J42" s="124">
        <v>52.277118301916637</v>
      </c>
      <c r="K42" s="124">
        <v>0.51390034996396095</v>
      </c>
    </row>
    <row r="43" spans="1:11">
      <c r="A43" s="119"/>
      <c r="B43" s="194" t="s">
        <v>87</v>
      </c>
      <c r="C43" s="164"/>
      <c r="D43" s="163">
        <v>55.126283791916933</v>
      </c>
      <c r="E43" s="124">
        <v>11.129159395471618</v>
      </c>
      <c r="F43" s="124">
        <v>42.654088128751695</v>
      </c>
      <c r="G43" s="124">
        <v>1.3430362676936944</v>
      </c>
      <c r="H43" s="163">
        <v>53.907489265361242</v>
      </c>
      <c r="I43" s="124">
        <v>11.785675854896526</v>
      </c>
      <c r="J43" s="124">
        <v>40.550748513549109</v>
      </c>
      <c r="K43" s="124">
        <v>1.5710648969156811</v>
      </c>
    </row>
    <row r="44" spans="1:11">
      <c r="A44" s="119"/>
      <c r="B44" s="194" t="s">
        <v>88</v>
      </c>
      <c r="C44" s="164"/>
      <c r="D44" s="163">
        <v>49.498493220456226</v>
      </c>
      <c r="E44" s="124">
        <v>30.61982180870476</v>
      </c>
      <c r="F44" s="124">
        <v>15.930380008358224</v>
      </c>
      <c r="G44" s="124">
        <v>2.9482914033932444</v>
      </c>
      <c r="H44" s="163">
        <v>50.478107655275025</v>
      </c>
      <c r="I44" s="124">
        <v>31.845839010718851</v>
      </c>
      <c r="J44" s="124">
        <v>13.674249442734491</v>
      </c>
      <c r="K44" s="124">
        <v>4.9580192018216591</v>
      </c>
    </row>
    <row r="45" spans="1:11">
      <c r="A45" s="119"/>
      <c r="B45" s="194" t="s">
        <v>89</v>
      </c>
      <c r="C45" s="164"/>
      <c r="D45" s="163">
        <v>63.87091681225948</v>
      </c>
      <c r="E45" s="124">
        <v>18.936398021211982</v>
      </c>
      <c r="F45" s="124">
        <v>42.351143505545359</v>
      </c>
      <c r="G45" s="124">
        <v>2.5833752855021648</v>
      </c>
      <c r="H45" s="163">
        <v>62.613101775994664</v>
      </c>
      <c r="I45" s="124">
        <v>19.91528572096739</v>
      </c>
      <c r="J45" s="124">
        <v>39.818978148539621</v>
      </c>
      <c r="K45" s="124">
        <v>2.8788379064876453</v>
      </c>
    </row>
    <row r="46" spans="1:11">
      <c r="A46" s="119"/>
      <c r="B46" s="194" t="s">
        <v>90</v>
      </c>
      <c r="C46" s="164"/>
      <c r="D46" s="163">
        <v>54.720365538527538</v>
      </c>
      <c r="E46" s="124">
        <v>19.215828137440315</v>
      </c>
      <c r="F46" s="124">
        <v>34.530789455381175</v>
      </c>
      <c r="G46" s="124">
        <v>0.97374794570600731</v>
      </c>
      <c r="H46" s="163">
        <v>53.016012500537038</v>
      </c>
      <c r="I46" s="124">
        <v>19.01217231183206</v>
      </c>
      <c r="J46" s="124">
        <v>32.251989567176722</v>
      </c>
      <c r="K46" s="124">
        <v>1.7518506215282277</v>
      </c>
    </row>
    <row r="47" spans="1:11" ht="7.5" customHeight="1" thickBot="1">
      <c r="A47" s="119"/>
      <c r="B47" s="195"/>
      <c r="C47" s="195"/>
      <c r="D47" s="196"/>
      <c r="E47" s="195"/>
      <c r="F47" s="195"/>
      <c r="G47" s="195"/>
      <c r="H47" s="196"/>
      <c r="I47" s="195"/>
      <c r="J47" s="195"/>
      <c r="K47" s="195"/>
    </row>
    <row r="48" spans="1:11" ht="12" customHeight="1">
      <c r="A48" s="119"/>
      <c r="B48" s="213" t="s">
        <v>432</v>
      </c>
      <c r="C48" s="119"/>
      <c r="D48" s="200"/>
      <c r="E48" s="119"/>
      <c r="F48" s="119"/>
      <c r="G48" s="119"/>
      <c r="H48" s="200"/>
      <c r="I48" s="119"/>
      <c r="J48" s="119"/>
      <c r="K48" s="119"/>
    </row>
    <row r="49" spans="1:20" ht="11.25" customHeight="1">
      <c r="A49" s="119"/>
      <c r="B49" s="212" t="s">
        <v>343</v>
      </c>
      <c r="C49" s="165"/>
      <c r="D49" s="119"/>
      <c r="E49" s="119"/>
      <c r="F49" s="119"/>
      <c r="G49" s="119"/>
      <c r="H49" s="119"/>
      <c r="I49" s="119"/>
      <c r="J49" s="119"/>
      <c r="K49" s="119"/>
    </row>
    <row r="50" spans="1:20" s="211" customFormat="1" ht="11.25" customHeight="1">
      <c r="B50" s="530" t="s">
        <v>458</v>
      </c>
      <c r="C50" s="530"/>
      <c r="D50" s="530"/>
      <c r="E50" s="530"/>
      <c r="F50" s="530"/>
      <c r="G50" s="530"/>
      <c r="H50" s="530"/>
      <c r="I50" s="530"/>
      <c r="J50" s="530"/>
      <c r="K50" s="530"/>
    </row>
    <row r="51" spans="1:20" s="211" customFormat="1" ht="11.25" customHeight="1">
      <c r="B51" s="530"/>
      <c r="C51" s="530"/>
      <c r="D51" s="530"/>
      <c r="E51" s="530"/>
      <c r="F51" s="530"/>
      <c r="G51" s="530"/>
      <c r="H51" s="530"/>
      <c r="I51" s="530"/>
      <c r="J51" s="530"/>
      <c r="K51" s="530"/>
    </row>
    <row r="52" spans="1:20" s="30" customFormat="1" ht="27" customHeight="1">
      <c r="A52" s="31"/>
      <c r="B52" s="522" t="s">
        <v>455</v>
      </c>
      <c r="C52" s="522"/>
      <c r="D52" s="522"/>
      <c r="E52" s="522"/>
      <c r="F52" s="522"/>
      <c r="G52" s="522"/>
      <c r="H52" s="522"/>
      <c r="I52" s="522"/>
      <c r="J52" s="522"/>
      <c r="K52" s="522"/>
      <c r="L52" s="308"/>
      <c r="M52" s="308"/>
      <c r="N52" s="308"/>
      <c r="O52" s="308"/>
      <c r="P52" s="308"/>
      <c r="Q52" s="308"/>
      <c r="R52" s="308"/>
      <c r="S52" s="308"/>
      <c r="T52" s="308"/>
    </row>
    <row r="53" spans="1:20">
      <c r="A53" s="119"/>
      <c r="B53" s="128" t="s">
        <v>457</v>
      </c>
      <c r="C53" s="128"/>
      <c r="D53" s="119"/>
      <c r="E53" s="119"/>
      <c r="F53" s="119"/>
      <c r="G53" s="119"/>
      <c r="H53" s="119"/>
      <c r="I53" s="119"/>
      <c r="J53" s="119"/>
      <c r="K53" s="119"/>
    </row>
  </sheetData>
  <mergeCells count="14">
    <mergeCell ref="B1:K1"/>
    <mergeCell ref="B2:K2"/>
    <mergeCell ref="B52:K52"/>
    <mergeCell ref="B50:K51"/>
    <mergeCell ref="B9:C9"/>
    <mergeCell ref="I4:J4"/>
    <mergeCell ref="K4:K5"/>
    <mergeCell ref="B3:C5"/>
    <mergeCell ref="D3:G3"/>
    <mergeCell ref="H3:K3"/>
    <mergeCell ref="D4:D5"/>
    <mergeCell ref="E4:F4"/>
    <mergeCell ref="G4:G5"/>
    <mergeCell ref="H4:H5"/>
  </mergeCells>
  <pageMargins left="0.7" right="0.7" top="0.75" bottom="0.75" header="0.3" footer="0.3"/>
  <pageSetup paperSize="9" scale="8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tabColor theme="8" tint="0.59999389629810485"/>
  </sheetPr>
  <dimension ref="A1:T50"/>
  <sheetViews>
    <sheetView showGridLines="0" zoomScaleNormal="100" zoomScaleSheetLayoutView="100" workbookViewId="0">
      <pane ySplit="6" topLeftCell="A43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4.28515625" style="118" customWidth="1"/>
    <col min="2" max="2" width="18.7109375" style="118" customWidth="1"/>
    <col min="3" max="3" width="2.140625" style="118" customWidth="1"/>
    <col min="4" max="9" width="10.85546875" style="118" customWidth="1"/>
    <col min="10" max="16384" width="11.42578125" style="118"/>
  </cols>
  <sheetData>
    <row r="1" spans="1:11" s="331" customFormat="1" ht="42.75" customHeight="1">
      <c r="A1" s="330"/>
      <c r="B1" s="501" t="s">
        <v>469</v>
      </c>
      <c r="C1" s="501"/>
      <c r="D1" s="501"/>
      <c r="E1" s="501"/>
      <c r="F1" s="501"/>
      <c r="G1" s="501"/>
      <c r="H1" s="501"/>
      <c r="I1" s="501"/>
      <c r="K1" s="332"/>
    </row>
    <row r="2" spans="1:11" ht="15" customHeight="1" thickBot="1">
      <c r="A2" s="119"/>
      <c r="B2" s="504" t="s">
        <v>246</v>
      </c>
      <c r="C2" s="504"/>
      <c r="D2" s="504"/>
      <c r="E2" s="504"/>
      <c r="F2" s="504"/>
      <c r="G2" s="504"/>
      <c r="H2" s="504"/>
      <c r="I2" s="504"/>
    </row>
    <row r="3" spans="1:11" ht="31.5" customHeight="1" thickBot="1">
      <c r="A3" s="119"/>
      <c r="B3" s="525" t="s">
        <v>57</v>
      </c>
      <c r="C3" s="525"/>
      <c r="D3" s="525" t="s">
        <v>363</v>
      </c>
      <c r="E3" s="525"/>
      <c r="F3" s="525"/>
      <c r="G3" s="525" t="s">
        <v>365</v>
      </c>
      <c r="H3" s="525"/>
      <c r="I3" s="525"/>
    </row>
    <row r="4" spans="1:11" ht="31.5" customHeight="1" thickBot="1">
      <c r="A4" s="119"/>
      <c r="B4" s="525"/>
      <c r="C4" s="525"/>
      <c r="D4" s="187" t="s">
        <v>297</v>
      </c>
      <c r="E4" s="187" t="s">
        <v>289</v>
      </c>
      <c r="F4" s="187" t="s">
        <v>290</v>
      </c>
      <c r="G4" s="187" t="s">
        <v>297</v>
      </c>
      <c r="H4" s="187" t="s">
        <v>289</v>
      </c>
      <c r="I4" s="187" t="s">
        <v>290</v>
      </c>
    </row>
    <row r="5" spans="1:11" ht="7.5" customHeight="1">
      <c r="A5" s="119"/>
      <c r="B5" s="180"/>
      <c r="C5" s="180"/>
      <c r="D5" s="189"/>
      <c r="E5" s="189"/>
      <c r="F5" s="189"/>
      <c r="G5" s="189"/>
      <c r="H5" s="189"/>
      <c r="I5" s="189"/>
    </row>
    <row r="6" spans="1:11" ht="11.25" customHeight="1">
      <c r="A6" s="119"/>
      <c r="B6" s="535" t="s">
        <v>244</v>
      </c>
      <c r="C6" s="535"/>
      <c r="D6" s="147">
        <v>22.025490569074758</v>
      </c>
      <c r="E6" s="147">
        <v>15.097329108193753</v>
      </c>
      <c r="F6" s="147">
        <v>29.822443844478048</v>
      </c>
      <c r="G6" s="147">
        <v>77.974509430925238</v>
      </c>
      <c r="H6" s="147">
        <v>84.902670891806238</v>
      </c>
      <c r="I6" s="147">
        <v>70.177556155521955</v>
      </c>
    </row>
    <row r="7" spans="1:11" ht="6.75" customHeight="1">
      <c r="A7" s="119"/>
      <c r="B7" s="534"/>
      <c r="C7" s="534"/>
      <c r="D7" s="150"/>
      <c r="E7" s="150"/>
      <c r="F7" s="150"/>
      <c r="G7" s="150"/>
      <c r="H7" s="150"/>
      <c r="I7" s="150"/>
    </row>
    <row r="8" spans="1:11" ht="23.25" customHeight="1">
      <c r="A8" s="119"/>
      <c r="B8" s="531" t="s">
        <v>454</v>
      </c>
      <c r="C8" s="531"/>
      <c r="D8" s="150">
        <v>19.442520215748115</v>
      </c>
      <c r="E8" s="150">
        <v>13.972843587857014</v>
      </c>
      <c r="F8" s="150">
        <v>25.719538851808259</v>
      </c>
      <c r="G8" s="150">
        <v>80.557479784251882</v>
      </c>
      <c r="H8" s="150">
        <v>86.027156412142986</v>
      </c>
      <c r="I8" s="150">
        <v>74.280461148191748</v>
      </c>
    </row>
    <row r="9" spans="1:11" ht="11.25" customHeight="1">
      <c r="A9" s="119"/>
      <c r="B9" s="534" t="s">
        <v>378</v>
      </c>
      <c r="C9" s="534"/>
      <c r="D9" s="150">
        <v>19.846092344593245</v>
      </c>
      <c r="E9" s="150">
        <v>14.824598888932053</v>
      </c>
      <c r="F9" s="150">
        <v>25.167771419160939</v>
      </c>
      <c r="G9" s="150">
        <v>80.153907655406755</v>
      </c>
      <c r="H9" s="150">
        <v>85.175401111067956</v>
      </c>
      <c r="I9" s="150">
        <v>74.832228580839072</v>
      </c>
    </row>
    <row r="10" spans="1:11" ht="11.25" customHeight="1">
      <c r="A10" s="119"/>
      <c r="B10" s="156"/>
      <c r="C10" s="156"/>
      <c r="D10" s="150"/>
      <c r="E10" s="150"/>
      <c r="F10" s="150"/>
      <c r="G10" s="150"/>
      <c r="H10" s="150"/>
      <c r="I10" s="150"/>
    </row>
    <row r="11" spans="1:11" ht="11.25" customHeight="1">
      <c r="A11" s="119"/>
      <c r="B11" s="535" t="s">
        <v>58</v>
      </c>
      <c r="C11" s="535"/>
      <c r="D11" s="150"/>
      <c r="E11" s="150"/>
      <c r="F11" s="150"/>
      <c r="G11" s="150"/>
      <c r="H11" s="150"/>
      <c r="I11" s="150"/>
    </row>
    <row r="12" spans="1:11" ht="11.25" customHeight="1">
      <c r="A12" s="119"/>
      <c r="B12" s="534" t="s">
        <v>59</v>
      </c>
      <c r="C12" s="534"/>
      <c r="D12" s="150">
        <v>21.406507413509061</v>
      </c>
      <c r="E12" s="150">
        <v>15.342797841427981</v>
      </c>
      <c r="F12" s="150">
        <v>28.371231698455773</v>
      </c>
      <c r="G12" s="150">
        <v>78.593492586490939</v>
      </c>
      <c r="H12" s="150">
        <v>84.657202158572019</v>
      </c>
      <c r="I12" s="150">
        <v>71.628768301544227</v>
      </c>
    </row>
    <row r="13" spans="1:11" ht="11.25" customHeight="1">
      <c r="A13" s="119"/>
      <c r="B13" s="534" t="s">
        <v>60</v>
      </c>
      <c r="C13" s="534"/>
      <c r="D13" s="150">
        <v>24.285640201213504</v>
      </c>
      <c r="E13" s="150">
        <v>14.160117223924336</v>
      </c>
      <c r="F13" s="150">
        <v>34.86565660582442</v>
      </c>
      <c r="G13" s="150">
        <v>75.714359798786504</v>
      </c>
      <c r="H13" s="150">
        <v>85.839882776075655</v>
      </c>
      <c r="I13" s="150">
        <v>65.134343394175573</v>
      </c>
    </row>
    <row r="14" spans="1:11" ht="11.25" customHeight="1">
      <c r="A14" s="119"/>
      <c r="B14" s="156"/>
      <c r="C14" s="156"/>
      <c r="D14" s="150"/>
      <c r="E14" s="150"/>
      <c r="F14" s="150"/>
      <c r="G14" s="150"/>
      <c r="H14" s="150"/>
      <c r="I14" s="150"/>
    </row>
    <row r="15" spans="1:11" ht="11.25" customHeight="1">
      <c r="A15" s="119"/>
      <c r="B15" s="535" t="s">
        <v>61</v>
      </c>
      <c r="C15" s="535"/>
      <c r="D15" s="150"/>
      <c r="E15" s="150"/>
      <c r="F15" s="150"/>
      <c r="G15" s="150"/>
      <c r="H15" s="150"/>
      <c r="I15" s="150"/>
    </row>
    <row r="16" spans="1:11" ht="11.25" customHeight="1">
      <c r="A16" s="119"/>
      <c r="B16" s="534" t="s">
        <v>249</v>
      </c>
      <c r="C16" s="534"/>
      <c r="D16" s="150">
        <v>19.743377297063631</v>
      </c>
      <c r="E16" s="150">
        <v>13.872860563108485</v>
      </c>
      <c r="F16" s="150">
        <v>26.386209411922795</v>
      </c>
      <c r="G16" s="150">
        <v>80.256622702936369</v>
      </c>
      <c r="H16" s="150">
        <v>86.127139436891525</v>
      </c>
      <c r="I16" s="150">
        <v>73.613790588077208</v>
      </c>
    </row>
    <row r="17" spans="1:14" ht="11.25" customHeight="1">
      <c r="A17" s="119"/>
      <c r="B17" s="534" t="s">
        <v>62</v>
      </c>
      <c r="C17" s="534"/>
      <c r="D17" s="150">
        <v>24.846523023303206</v>
      </c>
      <c r="E17" s="150">
        <v>17.349554638279383</v>
      </c>
      <c r="F17" s="150">
        <v>33.614517219125247</v>
      </c>
      <c r="G17" s="150">
        <v>75.153476976696794</v>
      </c>
      <c r="H17" s="150">
        <v>82.650445361720614</v>
      </c>
      <c r="I17" s="150">
        <v>66.385482780874753</v>
      </c>
    </row>
    <row r="18" spans="1:14" ht="11.25" customHeight="1">
      <c r="A18" s="119"/>
      <c r="B18" s="534" t="s">
        <v>63</v>
      </c>
      <c r="C18" s="534"/>
      <c r="D18" s="150">
        <v>28.88890742702694</v>
      </c>
      <c r="E18" s="150">
        <v>16.113564885627373</v>
      </c>
      <c r="F18" s="150">
        <v>40.939597315436245</v>
      </c>
      <c r="G18" s="150">
        <v>71.111092572973064</v>
      </c>
      <c r="H18" s="150">
        <v>83.886435114372631</v>
      </c>
      <c r="I18" s="150">
        <v>59.060402684563762</v>
      </c>
    </row>
    <row r="19" spans="1:14" ht="11.25" customHeight="1">
      <c r="A19" s="119"/>
      <c r="B19" s="156"/>
      <c r="C19" s="156"/>
      <c r="D19" s="150"/>
      <c r="E19" s="150"/>
      <c r="F19" s="150"/>
      <c r="G19" s="150"/>
      <c r="H19" s="150"/>
      <c r="I19" s="150"/>
    </row>
    <row r="20" spans="1:14" ht="11.25" customHeight="1">
      <c r="A20" s="119"/>
      <c r="B20" s="535" t="s">
        <v>300</v>
      </c>
      <c r="C20" s="535"/>
      <c r="D20" s="150"/>
      <c r="E20" s="150"/>
      <c r="F20" s="150"/>
      <c r="G20" s="150"/>
      <c r="H20" s="150"/>
      <c r="I20" s="150"/>
      <c r="N20" s="347"/>
    </row>
    <row r="21" spans="1:14" ht="11.25" customHeight="1">
      <c r="A21" s="119"/>
      <c r="B21" s="534" t="s">
        <v>68</v>
      </c>
      <c r="C21" s="534"/>
      <c r="D21" s="150">
        <v>17.95303500221533</v>
      </c>
      <c r="E21" s="150">
        <v>9.7649186256781189</v>
      </c>
      <c r="F21" s="150">
        <v>24.413443246670894</v>
      </c>
      <c r="G21" s="150">
        <v>82.04696499778467</v>
      </c>
      <c r="H21" s="150">
        <v>90.235081374321879</v>
      </c>
      <c r="I21" s="150">
        <v>75.586556753329106</v>
      </c>
    </row>
    <row r="22" spans="1:14" ht="11.25" customHeight="1">
      <c r="A22" s="119"/>
      <c r="B22" s="534" t="s">
        <v>69</v>
      </c>
      <c r="C22" s="534"/>
      <c r="D22" s="150">
        <v>16.953821730401085</v>
      </c>
      <c r="E22" s="150">
        <v>12.885457582735112</v>
      </c>
      <c r="F22" s="150">
        <v>21.310128112158569</v>
      </c>
      <c r="G22" s="150">
        <v>83.046178269598911</v>
      </c>
      <c r="H22" s="150">
        <v>87.114542417264886</v>
      </c>
      <c r="I22" s="150">
        <v>78.689871887841434</v>
      </c>
    </row>
    <row r="23" spans="1:14" ht="11.25" customHeight="1">
      <c r="A23" s="119"/>
      <c r="B23" s="534" t="s">
        <v>70</v>
      </c>
      <c r="C23" s="534"/>
      <c r="D23" s="150">
        <v>22.828735744224581</v>
      </c>
      <c r="E23" s="150">
        <v>14.639475600874</v>
      </c>
      <c r="F23" s="150">
        <v>32.263478078456053</v>
      </c>
      <c r="G23" s="150">
        <v>77.171264255775412</v>
      </c>
      <c r="H23" s="150">
        <v>85.360524399126007</v>
      </c>
      <c r="I23" s="150">
        <v>67.73652192154394</v>
      </c>
    </row>
    <row r="24" spans="1:14" ht="11.25" customHeight="1">
      <c r="A24" s="119"/>
      <c r="B24" s="534" t="s">
        <v>71</v>
      </c>
      <c r="C24" s="534"/>
      <c r="D24" s="150">
        <v>31.001799336019666</v>
      </c>
      <c r="E24" s="150">
        <v>23.598207969818439</v>
      </c>
      <c r="F24" s="150">
        <v>39.602278952558343</v>
      </c>
      <c r="G24" s="150">
        <v>68.998200663980342</v>
      </c>
      <c r="H24" s="150">
        <v>76.401792030181554</v>
      </c>
      <c r="I24" s="150">
        <v>60.397721047441657</v>
      </c>
    </row>
    <row r="25" spans="1:14" ht="11.25" customHeight="1">
      <c r="A25" s="119"/>
      <c r="B25" s="534" t="s">
        <v>72</v>
      </c>
      <c r="C25" s="534"/>
      <c r="D25" s="150">
        <v>19.03956834532374</v>
      </c>
      <c r="E25" s="150">
        <v>12.297584284576587</v>
      </c>
      <c r="F25" s="150">
        <v>27.018535972353124</v>
      </c>
      <c r="G25" s="150">
        <v>80.960431654676256</v>
      </c>
      <c r="H25" s="150">
        <v>87.702415715423413</v>
      </c>
      <c r="I25" s="150">
        <v>72.981464027646865</v>
      </c>
    </row>
    <row r="26" spans="1:14" ht="11.25" customHeight="1">
      <c r="A26" s="119"/>
      <c r="B26" s="534" t="s">
        <v>73</v>
      </c>
      <c r="C26" s="534"/>
      <c r="D26" s="150">
        <v>19.660947254308251</v>
      </c>
      <c r="E26" s="150">
        <v>10.441569399521867</v>
      </c>
      <c r="F26" s="150">
        <v>30.128895805898082</v>
      </c>
      <c r="G26" s="150">
        <v>80.33905274569176</v>
      </c>
      <c r="H26" s="150">
        <v>89.558430600478133</v>
      </c>
      <c r="I26" s="150">
        <v>69.871104194101918</v>
      </c>
    </row>
    <row r="27" spans="1:14" ht="11.25" customHeight="1">
      <c r="A27" s="119"/>
      <c r="B27" s="126" t="s">
        <v>428</v>
      </c>
      <c r="C27" s="139"/>
      <c r="D27" s="150">
        <v>19.862056610533859</v>
      </c>
      <c r="E27" s="150">
        <v>14.105248704129622</v>
      </c>
      <c r="F27" s="150">
        <v>26.144623454477333</v>
      </c>
      <c r="G27" s="150">
        <v>80.13794338946613</v>
      </c>
      <c r="H27" s="150">
        <v>85.894751295870378</v>
      </c>
      <c r="I27" s="150">
        <v>73.85537654552266</v>
      </c>
    </row>
    <row r="28" spans="1:14" ht="11.25" customHeight="1">
      <c r="A28" s="119"/>
      <c r="B28" s="139" t="s">
        <v>74</v>
      </c>
      <c r="C28" s="139"/>
      <c r="D28" s="150">
        <v>19.371884346959124</v>
      </c>
      <c r="E28" s="150">
        <v>12.131820940111096</v>
      </c>
      <c r="F28" s="150">
        <v>27.663671373555843</v>
      </c>
      <c r="G28" s="150">
        <v>80.628115653040879</v>
      </c>
      <c r="H28" s="150">
        <v>87.868179059888902</v>
      </c>
      <c r="I28" s="150">
        <v>72.336328626444157</v>
      </c>
    </row>
    <row r="29" spans="1:14" ht="11.25" customHeight="1">
      <c r="A29" s="119"/>
      <c r="B29" s="139" t="s">
        <v>75</v>
      </c>
      <c r="C29" s="139"/>
      <c r="D29" s="150">
        <v>26.736395623463633</v>
      </c>
      <c r="E29" s="150">
        <v>16.258449653235012</v>
      </c>
      <c r="F29" s="150">
        <v>39.493373236425825</v>
      </c>
      <c r="G29" s="150">
        <v>73.263604376536364</v>
      </c>
      <c r="H29" s="150">
        <v>83.741550346764996</v>
      </c>
      <c r="I29" s="150">
        <v>60.506626763574175</v>
      </c>
    </row>
    <row r="30" spans="1:14" ht="11.25" customHeight="1">
      <c r="A30" s="119"/>
      <c r="B30" s="139" t="s">
        <v>76</v>
      </c>
      <c r="C30" s="139"/>
      <c r="D30" s="150">
        <v>19.819019596957752</v>
      </c>
      <c r="E30" s="150">
        <v>8.5118857264683925</v>
      </c>
      <c r="F30" s="150">
        <v>32.107275254865613</v>
      </c>
      <c r="G30" s="150">
        <v>80.180980403042241</v>
      </c>
      <c r="H30" s="150">
        <v>91.488114273531608</v>
      </c>
      <c r="I30" s="150">
        <v>67.892724745134387</v>
      </c>
    </row>
    <row r="31" spans="1:14" ht="11.25" customHeight="1">
      <c r="A31" s="119"/>
      <c r="B31" s="139" t="s">
        <v>77</v>
      </c>
      <c r="C31" s="139"/>
      <c r="D31" s="150">
        <v>19.717038728001487</v>
      </c>
      <c r="E31" s="150">
        <v>14.442847941336767</v>
      </c>
      <c r="F31" s="150">
        <v>25.799073703470754</v>
      </c>
      <c r="G31" s="150">
        <v>80.282961271998516</v>
      </c>
      <c r="H31" s="150">
        <v>85.557152058663235</v>
      </c>
      <c r="I31" s="150">
        <v>74.200926296529246</v>
      </c>
    </row>
    <row r="32" spans="1:14" ht="11.25" customHeight="1">
      <c r="A32" s="119"/>
      <c r="B32" s="139" t="s">
        <v>78</v>
      </c>
      <c r="C32" s="139"/>
      <c r="D32" s="150">
        <v>37.004809360900396</v>
      </c>
      <c r="E32" s="150">
        <v>26.254266610557814</v>
      </c>
      <c r="F32" s="150">
        <v>49.13724869400032</v>
      </c>
      <c r="G32" s="150">
        <v>62.995190639099604</v>
      </c>
      <c r="H32" s="150">
        <v>73.745733389442179</v>
      </c>
      <c r="I32" s="150">
        <v>50.862751305999687</v>
      </c>
    </row>
    <row r="33" spans="1:10" ht="11.25" customHeight="1">
      <c r="A33" s="119"/>
      <c r="B33" s="139" t="s">
        <v>79</v>
      </c>
      <c r="C33" s="139"/>
      <c r="D33" s="150">
        <v>20.644918255104347</v>
      </c>
      <c r="E33" s="150">
        <v>10.941743805775733</v>
      </c>
      <c r="F33" s="150">
        <v>32.206188290459991</v>
      </c>
      <c r="G33" s="150">
        <v>79.355081744895656</v>
      </c>
      <c r="H33" s="150">
        <v>89.058256194224271</v>
      </c>
      <c r="I33" s="150">
        <v>67.793811709540009</v>
      </c>
    </row>
    <row r="34" spans="1:10" ht="11.25" customHeight="1">
      <c r="A34" s="119"/>
      <c r="B34" s="139" t="s">
        <v>80</v>
      </c>
      <c r="C34" s="139"/>
      <c r="D34" s="150">
        <v>15.80014557554331</v>
      </c>
      <c r="E34" s="150">
        <v>7.0747056435241582</v>
      </c>
      <c r="F34" s="150">
        <v>24.958695304588819</v>
      </c>
      <c r="G34" s="150">
        <v>84.199854424456689</v>
      </c>
      <c r="H34" s="150">
        <v>92.925294356475845</v>
      </c>
      <c r="I34" s="150">
        <v>75.041304695411185</v>
      </c>
    </row>
    <row r="35" spans="1:10" ht="28.5" customHeight="1">
      <c r="A35" s="119"/>
      <c r="B35" s="194" t="s">
        <v>460</v>
      </c>
      <c r="C35" s="139"/>
      <c r="D35" s="150">
        <v>19.436971742011561</v>
      </c>
      <c r="E35" s="150">
        <v>14.031252113043394</v>
      </c>
      <c r="F35" s="150">
        <v>25.62800542820899</v>
      </c>
      <c r="G35" s="150">
        <v>80.563028257988435</v>
      </c>
      <c r="H35" s="150">
        <v>85.968747886956606</v>
      </c>
      <c r="I35" s="150">
        <v>74.371994571791006</v>
      </c>
    </row>
    <row r="36" spans="1:10" ht="11.25" customHeight="1">
      <c r="A36" s="119"/>
      <c r="B36" s="139" t="s">
        <v>81</v>
      </c>
      <c r="C36" s="139"/>
      <c r="D36" s="150">
        <v>25.791370757646053</v>
      </c>
      <c r="E36" s="150">
        <v>15.879375790805566</v>
      </c>
      <c r="F36" s="150">
        <v>36.01043780806031</v>
      </c>
      <c r="G36" s="150">
        <v>74.20862924235395</v>
      </c>
      <c r="H36" s="150">
        <v>84.120624209194432</v>
      </c>
      <c r="I36" s="150">
        <v>63.989562191939697</v>
      </c>
    </row>
    <row r="37" spans="1:10" ht="11.25" customHeight="1">
      <c r="A37" s="119"/>
      <c r="B37" s="139" t="s">
        <v>82</v>
      </c>
      <c r="C37" s="139"/>
      <c r="D37" s="150">
        <v>32.96278395360077</v>
      </c>
      <c r="E37" s="150">
        <v>18.368449486763911</v>
      </c>
      <c r="F37" s="150">
        <v>44.774814167031046</v>
      </c>
      <c r="G37" s="150">
        <v>67.037216046399223</v>
      </c>
      <c r="H37" s="150">
        <v>81.631550513236078</v>
      </c>
      <c r="I37" s="150">
        <v>55.225185832968961</v>
      </c>
    </row>
    <row r="38" spans="1:10" ht="11.25" customHeight="1">
      <c r="A38" s="119"/>
      <c r="B38" s="139" t="s">
        <v>83</v>
      </c>
      <c r="C38" s="139"/>
      <c r="D38" s="150">
        <v>34.333364390198454</v>
      </c>
      <c r="E38" s="150">
        <v>24.86108621616777</v>
      </c>
      <c r="F38" s="150">
        <v>44.586728754365538</v>
      </c>
      <c r="G38" s="150">
        <v>65.666635609801546</v>
      </c>
      <c r="H38" s="150">
        <v>75.138913783832223</v>
      </c>
      <c r="I38" s="150">
        <v>55.413271245634455</v>
      </c>
    </row>
    <row r="39" spans="1:10" ht="11.25" customHeight="1">
      <c r="A39" s="119"/>
      <c r="B39" s="139" t="s">
        <v>84</v>
      </c>
      <c r="C39" s="139"/>
      <c r="D39" s="150">
        <v>28.819904843615941</v>
      </c>
      <c r="E39" s="150">
        <v>16.009348524685947</v>
      </c>
      <c r="F39" s="150">
        <v>43.497907949790793</v>
      </c>
      <c r="G39" s="150">
        <v>71.180095156384056</v>
      </c>
      <c r="H39" s="150">
        <v>83.990651475314053</v>
      </c>
      <c r="I39" s="150">
        <v>56.502092050209207</v>
      </c>
    </row>
    <row r="40" spans="1:10" ht="11.25" customHeight="1">
      <c r="A40" s="119"/>
      <c r="B40" s="139" t="s">
        <v>85</v>
      </c>
      <c r="C40" s="139"/>
      <c r="D40" s="150">
        <v>18.642143505903725</v>
      </c>
      <c r="E40" s="150">
        <v>11.544623016898353</v>
      </c>
      <c r="F40" s="150">
        <v>26.235310382966958</v>
      </c>
      <c r="G40" s="150">
        <v>81.357856494096282</v>
      </c>
      <c r="H40" s="150">
        <v>88.455376983101658</v>
      </c>
      <c r="I40" s="150">
        <v>73.764689617033042</v>
      </c>
    </row>
    <row r="41" spans="1:10" ht="11.25" customHeight="1">
      <c r="A41" s="119"/>
      <c r="B41" s="139" t="s">
        <v>86</v>
      </c>
      <c r="C41" s="139"/>
      <c r="D41" s="150">
        <v>30.146078832425015</v>
      </c>
      <c r="E41" s="150">
        <v>26.024166686927135</v>
      </c>
      <c r="F41" s="150">
        <v>35.037086207394154</v>
      </c>
      <c r="G41" s="150">
        <v>69.853921167574981</v>
      </c>
      <c r="H41" s="150">
        <v>73.975833313072869</v>
      </c>
      <c r="I41" s="150">
        <v>64.962913792605846</v>
      </c>
    </row>
    <row r="42" spans="1:10" ht="11.25" customHeight="1">
      <c r="A42" s="119"/>
      <c r="B42" s="139" t="s">
        <v>87</v>
      </c>
      <c r="C42" s="139"/>
      <c r="D42" s="150">
        <v>28.106302536431375</v>
      </c>
      <c r="E42" s="150">
        <v>13.775207591933569</v>
      </c>
      <c r="F42" s="150">
        <v>42.170689153823787</v>
      </c>
      <c r="G42" s="150">
        <v>71.893697463568614</v>
      </c>
      <c r="H42" s="150">
        <v>86.224792408066435</v>
      </c>
      <c r="I42" s="150">
        <v>57.82931084617622</v>
      </c>
    </row>
    <row r="43" spans="1:10" ht="11.25" customHeight="1">
      <c r="A43" s="119"/>
      <c r="B43" s="139" t="s">
        <v>88</v>
      </c>
      <c r="C43" s="139"/>
      <c r="D43" s="150">
        <v>30.097392397109644</v>
      </c>
      <c r="E43" s="150">
        <v>23.553382233088836</v>
      </c>
      <c r="F43" s="150">
        <v>37.01788407670761</v>
      </c>
      <c r="G43" s="150">
        <v>69.902607602890356</v>
      </c>
      <c r="H43" s="150">
        <v>76.44661776691116</v>
      </c>
      <c r="I43" s="150">
        <v>62.98211592329239</v>
      </c>
    </row>
    <row r="44" spans="1:10" ht="11.25" customHeight="1">
      <c r="A44" s="119"/>
      <c r="B44" s="139" t="s">
        <v>89</v>
      </c>
      <c r="C44" s="139"/>
      <c r="D44" s="150">
        <v>26.01997629930591</v>
      </c>
      <c r="E44" s="150">
        <v>14.326556543837357</v>
      </c>
      <c r="F44" s="150">
        <v>39.36208771293947</v>
      </c>
      <c r="G44" s="150">
        <v>73.98002370069409</v>
      </c>
      <c r="H44" s="150">
        <v>85.673443456162644</v>
      </c>
      <c r="I44" s="150">
        <v>60.637912287060523</v>
      </c>
    </row>
    <row r="45" spans="1:10" ht="11.25" customHeight="1">
      <c r="A45" s="119"/>
      <c r="B45" s="139" t="s">
        <v>90</v>
      </c>
      <c r="C45" s="139"/>
      <c r="D45" s="150">
        <v>31.643167028199564</v>
      </c>
      <c r="E45" s="150">
        <v>21.660572166057214</v>
      </c>
      <c r="F45" s="150">
        <v>41.802471836377556</v>
      </c>
      <c r="G45" s="150">
        <v>68.356832971800429</v>
      </c>
      <c r="H45" s="150">
        <v>78.339427833942793</v>
      </c>
      <c r="I45" s="150">
        <v>58.197528163622451</v>
      </c>
    </row>
    <row r="46" spans="1:10" ht="7.5" customHeight="1" thickBot="1">
      <c r="A46" s="119"/>
      <c r="B46" s="190"/>
      <c r="C46" s="190"/>
      <c r="D46" s="181"/>
      <c r="E46" s="181"/>
      <c r="F46" s="181"/>
      <c r="G46" s="181"/>
      <c r="H46" s="181"/>
      <c r="I46" s="181"/>
    </row>
    <row r="47" spans="1:10" s="211" customFormat="1" ht="11.25" customHeight="1">
      <c r="B47" s="529" t="s">
        <v>447</v>
      </c>
      <c r="C47" s="529"/>
      <c r="D47" s="529"/>
      <c r="E47" s="529"/>
      <c r="F47" s="529"/>
      <c r="G47" s="529"/>
      <c r="H47" s="529"/>
      <c r="I47" s="529"/>
      <c r="J47" s="305"/>
    </row>
    <row r="48" spans="1:10" s="211" customFormat="1" ht="11.25" customHeight="1">
      <c r="B48" s="530"/>
      <c r="C48" s="530"/>
      <c r="D48" s="530"/>
      <c r="E48" s="530"/>
      <c r="F48" s="530"/>
      <c r="G48" s="530"/>
      <c r="H48" s="530"/>
      <c r="I48" s="530"/>
      <c r="J48" s="305"/>
    </row>
    <row r="49" spans="1:20" s="30" customFormat="1" ht="35.25" customHeight="1">
      <c r="A49" s="31"/>
      <c r="B49" s="522" t="s">
        <v>448</v>
      </c>
      <c r="C49" s="522"/>
      <c r="D49" s="522"/>
      <c r="E49" s="522"/>
      <c r="F49" s="522"/>
      <c r="G49" s="522"/>
      <c r="H49" s="522"/>
      <c r="I49" s="522"/>
      <c r="J49" s="308"/>
      <c r="K49" s="308"/>
      <c r="L49" s="308"/>
      <c r="M49" s="308"/>
      <c r="N49" s="308"/>
      <c r="O49" s="308"/>
      <c r="P49" s="308"/>
      <c r="Q49" s="308"/>
      <c r="R49" s="308"/>
      <c r="S49" s="308"/>
      <c r="T49" s="308"/>
    </row>
    <row r="50" spans="1:20">
      <c r="A50" s="119"/>
      <c r="B50" s="128" t="s">
        <v>457</v>
      </c>
      <c r="C50" s="151"/>
      <c r="D50" s="141"/>
      <c r="E50" s="141"/>
      <c r="F50" s="141"/>
      <c r="G50" s="141"/>
      <c r="H50" s="141"/>
      <c r="I50" s="141"/>
    </row>
  </sheetData>
  <mergeCells count="25">
    <mergeCell ref="B1:I1"/>
    <mergeCell ref="B2:I2"/>
    <mergeCell ref="B6:C6"/>
    <mergeCell ref="B3:C4"/>
    <mergeCell ref="D3:F3"/>
    <mergeCell ref="G3:I3"/>
    <mergeCell ref="B49:I49"/>
    <mergeCell ref="B47:I48"/>
    <mergeCell ref="B22:C22"/>
    <mergeCell ref="B23:C23"/>
    <mergeCell ref="B24:C24"/>
    <mergeCell ref="B25:C25"/>
    <mergeCell ref="B26:C26"/>
    <mergeCell ref="B21:C21"/>
    <mergeCell ref="B7:C7"/>
    <mergeCell ref="B8:C8"/>
    <mergeCell ref="B9:C9"/>
    <mergeCell ref="B11:C11"/>
    <mergeCell ref="B12:C12"/>
    <mergeCell ref="B13:C13"/>
    <mergeCell ref="B16:C16"/>
    <mergeCell ref="B17:C17"/>
    <mergeCell ref="B18:C18"/>
    <mergeCell ref="B20:C20"/>
    <mergeCell ref="B15:C15"/>
  </mergeCells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tabColor theme="8" tint="0.59999389629810485"/>
  </sheetPr>
  <dimension ref="A1:T50"/>
  <sheetViews>
    <sheetView showGridLines="0" zoomScaleNormal="100" zoomScaleSheetLayoutView="100" workbookViewId="0">
      <pane ySplit="6" topLeftCell="A25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3.28515625" style="118" customWidth="1"/>
    <col min="2" max="2" width="24.28515625" style="118" customWidth="1"/>
    <col min="3" max="5" width="20.7109375" style="118" customWidth="1"/>
    <col min="6" max="16384" width="11.42578125" style="118"/>
  </cols>
  <sheetData>
    <row r="1" spans="1:7" s="331" customFormat="1" ht="42.75" customHeight="1">
      <c r="A1" s="330"/>
      <c r="B1" s="501" t="s">
        <v>468</v>
      </c>
      <c r="C1" s="501"/>
      <c r="D1" s="501"/>
      <c r="E1" s="501"/>
      <c r="G1" s="332"/>
    </row>
    <row r="2" spans="1:7" ht="16.5" customHeight="1" thickBot="1">
      <c r="A2" s="119"/>
      <c r="B2" s="541" t="s">
        <v>246</v>
      </c>
      <c r="C2" s="541"/>
      <c r="D2" s="541"/>
      <c r="E2" s="541"/>
    </row>
    <row r="3" spans="1:7" ht="30" customHeight="1" thickBot="1">
      <c r="A3" s="119"/>
      <c r="B3" s="525" t="s">
        <v>57</v>
      </c>
      <c r="C3" s="525" t="s">
        <v>364</v>
      </c>
      <c r="D3" s="525"/>
      <c r="E3" s="525"/>
    </row>
    <row r="4" spans="1:7" ht="33" customHeight="1" thickBot="1">
      <c r="A4" s="119"/>
      <c r="B4" s="525"/>
      <c r="C4" s="187" t="s">
        <v>297</v>
      </c>
      <c r="D4" s="187" t="s">
        <v>289</v>
      </c>
      <c r="E4" s="187" t="s">
        <v>290</v>
      </c>
    </row>
    <row r="5" spans="1:7" ht="7.5" customHeight="1">
      <c r="A5" s="119"/>
      <c r="B5" s="183"/>
      <c r="C5" s="198"/>
      <c r="D5" s="198"/>
      <c r="E5" s="198"/>
    </row>
    <row r="6" spans="1:7" ht="11.25" customHeight="1">
      <c r="A6" s="119"/>
      <c r="B6" s="202" t="s">
        <v>244</v>
      </c>
      <c r="C6" s="147">
        <v>87.911747212836772</v>
      </c>
      <c r="D6" s="147">
        <v>86.133677347372824</v>
      </c>
      <c r="E6" s="147">
        <v>88.924754678002458</v>
      </c>
    </row>
    <row r="7" spans="1:7" ht="11.25" customHeight="1">
      <c r="A7" s="119"/>
      <c r="B7" s="201"/>
      <c r="C7" s="150"/>
      <c r="D7" s="150"/>
      <c r="E7" s="150"/>
    </row>
    <row r="8" spans="1:7" ht="27.75" customHeight="1">
      <c r="A8" s="119"/>
      <c r="B8" s="152" t="s">
        <v>454</v>
      </c>
      <c r="C8" s="150">
        <v>86.157994257300928</v>
      </c>
      <c r="D8" s="150">
        <v>82.003236909890802</v>
      </c>
      <c r="E8" s="150">
        <v>88.748347853275149</v>
      </c>
    </row>
    <row r="9" spans="1:7" ht="11.25" customHeight="1">
      <c r="A9" s="119"/>
      <c r="B9" s="201" t="s">
        <v>378</v>
      </c>
      <c r="C9" s="150">
        <v>85.114311612448375</v>
      </c>
      <c r="D9" s="150">
        <v>83.202306079664567</v>
      </c>
      <c r="E9" s="150">
        <v>86.307868477016186</v>
      </c>
    </row>
    <row r="10" spans="1:7" ht="11.25" customHeight="1">
      <c r="A10" s="119"/>
      <c r="B10" s="156"/>
      <c r="C10" s="150"/>
      <c r="D10" s="150"/>
      <c r="E10" s="150"/>
    </row>
    <row r="11" spans="1:7" ht="11.25" customHeight="1">
      <c r="A11" s="119"/>
      <c r="B11" s="202" t="s">
        <v>298</v>
      </c>
      <c r="C11" s="150"/>
      <c r="D11" s="150"/>
      <c r="E11" s="150"/>
    </row>
    <row r="12" spans="1:7" ht="11.25" customHeight="1">
      <c r="A12" s="119"/>
      <c r="B12" s="201" t="s">
        <v>59</v>
      </c>
      <c r="C12" s="150">
        <v>87.141944900565591</v>
      </c>
      <c r="D12" s="150">
        <v>85.376939893075914</v>
      </c>
      <c r="E12" s="150">
        <v>88.238259770640354</v>
      </c>
    </row>
    <row r="13" spans="1:7" ht="11.25" customHeight="1">
      <c r="A13" s="119"/>
      <c r="B13" s="201" t="s">
        <v>60</v>
      </c>
      <c r="C13" s="150">
        <v>90.389440529575054</v>
      </c>
      <c r="D13" s="150">
        <v>89.262195941405722</v>
      </c>
      <c r="E13" s="150">
        <v>90.866060905600122</v>
      </c>
    </row>
    <row r="14" spans="1:7" ht="11.25" customHeight="1">
      <c r="A14" s="119"/>
      <c r="B14" s="156"/>
      <c r="C14" s="150"/>
      <c r="D14" s="150"/>
      <c r="E14" s="150"/>
    </row>
    <row r="15" spans="1:7" ht="11.25" customHeight="1">
      <c r="A15" s="119"/>
      <c r="B15" s="202" t="s">
        <v>299</v>
      </c>
      <c r="C15" s="150"/>
      <c r="D15" s="150"/>
      <c r="E15" s="150"/>
    </row>
    <row r="16" spans="1:7" ht="11.25" customHeight="1">
      <c r="A16" s="119"/>
      <c r="B16" s="201" t="s">
        <v>249</v>
      </c>
      <c r="C16" s="150">
        <v>85.542415983396253</v>
      </c>
      <c r="D16" s="150">
        <v>82.884177379660343</v>
      </c>
      <c r="E16" s="150">
        <v>87.12305845549453</v>
      </c>
    </row>
    <row r="17" spans="1:5" ht="11.25" customHeight="1">
      <c r="A17" s="119"/>
      <c r="B17" s="201" t="s">
        <v>62</v>
      </c>
      <c r="C17" s="150">
        <v>90.611713911330241</v>
      </c>
      <c r="D17" s="150">
        <v>90.323065364387674</v>
      </c>
      <c r="E17" s="150">
        <v>90.785952924458428</v>
      </c>
    </row>
    <row r="18" spans="1:5" ht="11.25" customHeight="1">
      <c r="A18" s="119"/>
      <c r="B18" s="201" t="s">
        <v>63</v>
      </c>
      <c r="C18" s="150">
        <v>91.64019636153624</v>
      </c>
      <c r="D18" s="150">
        <v>90.955631399317411</v>
      </c>
      <c r="E18" s="150">
        <v>91.894353369763209</v>
      </c>
    </row>
    <row r="19" spans="1:5" ht="11.25" customHeight="1">
      <c r="A19" s="119"/>
      <c r="B19" s="156"/>
      <c r="C19" s="150"/>
      <c r="D19" s="150"/>
      <c r="E19" s="150"/>
    </row>
    <row r="20" spans="1:5" ht="11.25" customHeight="1">
      <c r="A20" s="119"/>
      <c r="B20" s="202" t="s">
        <v>67</v>
      </c>
      <c r="C20" s="150"/>
      <c r="D20" s="150"/>
      <c r="E20" s="150"/>
    </row>
    <row r="21" spans="1:5" ht="11.25" customHeight="1">
      <c r="A21" s="119"/>
      <c r="B21" s="201" t="s">
        <v>68</v>
      </c>
      <c r="C21" s="150">
        <v>83.514313919052313</v>
      </c>
      <c r="D21" s="150">
        <v>90.946502057613159</v>
      </c>
      <c r="E21" s="150">
        <v>81.168831168831161</v>
      </c>
    </row>
    <row r="22" spans="1:5" ht="11.25" customHeight="1">
      <c r="A22" s="119"/>
      <c r="B22" s="201" t="s">
        <v>69</v>
      </c>
      <c r="C22" s="150">
        <v>76.053428807491059</v>
      </c>
      <c r="D22" s="150">
        <v>80.728801681850044</v>
      </c>
      <c r="E22" s="150">
        <v>73.026315789473685</v>
      </c>
    </row>
    <row r="23" spans="1:5" ht="11.25" customHeight="1">
      <c r="A23" s="119"/>
      <c r="B23" s="201" t="s">
        <v>70</v>
      </c>
      <c r="C23" s="150">
        <v>84.692570452604613</v>
      </c>
      <c r="D23" s="150">
        <v>84.701492537313428</v>
      </c>
      <c r="E23" s="150">
        <v>84.687906371911566</v>
      </c>
    </row>
    <row r="24" spans="1:5" ht="11.25" customHeight="1">
      <c r="A24" s="119"/>
      <c r="B24" s="201" t="s">
        <v>71</v>
      </c>
      <c r="C24" s="150">
        <v>94.151066786560946</v>
      </c>
      <c r="D24" s="150">
        <v>95.183852917665874</v>
      </c>
      <c r="E24" s="150">
        <v>93.436159911467698</v>
      </c>
    </row>
    <row r="25" spans="1:5" ht="11.25" customHeight="1">
      <c r="A25" s="119"/>
      <c r="B25" s="201" t="s">
        <v>72</v>
      </c>
      <c r="C25" s="150">
        <v>89.476667296429241</v>
      </c>
      <c r="D25" s="150">
        <v>86.724230976794388</v>
      </c>
      <c r="E25" s="150">
        <v>90.95930232558139</v>
      </c>
    </row>
    <row r="26" spans="1:5" ht="11.25" customHeight="1">
      <c r="A26" s="119"/>
      <c r="B26" s="201" t="s">
        <v>73</v>
      </c>
      <c r="C26" s="150">
        <v>85.103146686947426</v>
      </c>
      <c r="D26" s="150">
        <v>79.932659932659931</v>
      </c>
      <c r="E26" s="150">
        <v>87.125827814569533</v>
      </c>
    </row>
    <row r="27" spans="1:5" ht="11.25" customHeight="1">
      <c r="A27" s="119"/>
      <c r="B27" s="126" t="s">
        <v>428</v>
      </c>
      <c r="C27" s="150">
        <v>83.800847839812391</v>
      </c>
      <c r="D27" s="150">
        <v>78.169871014845455</v>
      </c>
      <c r="E27" s="150">
        <v>87.116652335912875</v>
      </c>
    </row>
    <row r="28" spans="1:5" ht="11.25" customHeight="1">
      <c r="A28" s="119"/>
      <c r="B28" s="139" t="s">
        <v>74</v>
      </c>
      <c r="C28" s="150">
        <v>82.707153885743708</v>
      </c>
      <c r="D28" s="150">
        <v>83.955367449018865</v>
      </c>
      <c r="E28" s="150">
        <v>82.095901005413765</v>
      </c>
    </row>
    <row r="29" spans="1:5" ht="11.25" customHeight="1">
      <c r="A29" s="119"/>
      <c r="B29" s="139" t="s">
        <v>75</v>
      </c>
      <c r="C29" s="150">
        <v>93.852532900667029</v>
      </c>
      <c r="D29" s="150">
        <v>90.550755939524834</v>
      </c>
      <c r="E29" s="150">
        <v>95.507442489851144</v>
      </c>
    </row>
    <row r="30" spans="1:5" ht="11.25" customHeight="1">
      <c r="A30" s="119"/>
      <c r="B30" s="139" t="s">
        <v>76</v>
      </c>
      <c r="C30" s="150">
        <v>90.672268907563023</v>
      </c>
      <c r="D30" s="150">
        <v>88.353162179085786</v>
      </c>
      <c r="E30" s="150">
        <v>91.340429370377052</v>
      </c>
    </row>
    <row r="31" spans="1:5" ht="11.25" customHeight="1">
      <c r="A31" s="119"/>
      <c r="B31" s="139" t="s">
        <v>77</v>
      </c>
      <c r="C31" s="150">
        <v>78.594507269789986</v>
      </c>
      <c r="D31" s="150">
        <v>76.981132075471706</v>
      </c>
      <c r="E31" s="150">
        <v>79.65425531914893</v>
      </c>
    </row>
    <row r="32" spans="1:5" ht="11.25" customHeight="1">
      <c r="A32" s="119"/>
      <c r="B32" s="139" t="s">
        <v>78</v>
      </c>
      <c r="C32" s="150">
        <v>91.170362430495075</v>
      </c>
      <c r="D32" s="150">
        <v>88.299198575244873</v>
      </c>
      <c r="E32" s="150">
        <v>92.901632302405503</v>
      </c>
    </row>
    <row r="33" spans="1:10" ht="11.25" customHeight="1">
      <c r="A33" s="119"/>
      <c r="B33" s="139" t="s">
        <v>79</v>
      </c>
      <c r="C33" s="150">
        <v>85.93533318735858</v>
      </c>
      <c r="D33" s="150">
        <v>81.610942249240125</v>
      </c>
      <c r="E33" s="150">
        <v>87.685840254280734</v>
      </c>
    </row>
    <row r="34" spans="1:10" ht="11.25" customHeight="1">
      <c r="A34" s="119"/>
      <c r="B34" s="139" t="s">
        <v>80</v>
      </c>
      <c r="C34" s="150">
        <v>82.658769332017116</v>
      </c>
      <c r="D34" s="150">
        <v>81.922525107604017</v>
      </c>
      <c r="E34" s="150">
        <v>82.874225923553283</v>
      </c>
    </row>
    <row r="35" spans="1:10" ht="33" customHeight="1">
      <c r="A35" s="119"/>
      <c r="B35" s="194" t="s">
        <v>460</v>
      </c>
      <c r="C35" s="150">
        <v>86.297468914162408</v>
      </c>
      <c r="D35" s="150">
        <v>82.470110379328545</v>
      </c>
      <c r="E35" s="150">
        <v>88.697353842611918</v>
      </c>
    </row>
    <row r="36" spans="1:10" ht="11.25" customHeight="1">
      <c r="A36" s="119"/>
      <c r="B36" s="139" t="s">
        <v>81</v>
      </c>
      <c r="C36" s="150">
        <v>93.441261934412623</v>
      </c>
      <c r="D36" s="150">
        <v>97.432492253209375</v>
      </c>
      <c r="E36" s="150">
        <v>91.626409017713357</v>
      </c>
    </row>
    <row r="37" spans="1:10" ht="11.25" customHeight="1">
      <c r="A37" s="119"/>
      <c r="B37" s="139" t="s">
        <v>82</v>
      </c>
      <c r="C37" s="150">
        <v>94.354838709677423</v>
      </c>
      <c r="D37" s="150">
        <v>89.705882352941174</v>
      </c>
      <c r="E37" s="150">
        <v>95.8984375</v>
      </c>
    </row>
    <row r="38" spans="1:10" ht="11.25" customHeight="1">
      <c r="A38" s="119"/>
      <c r="B38" s="139" t="s">
        <v>83</v>
      </c>
      <c r="C38" s="150">
        <v>90.556309362279507</v>
      </c>
      <c r="D38" s="150">
        <v>89.762076423936549</v>
      </c>
      <c r="E38" s="150">
        <v>91.035683202785037</v>
      </c>
    </row>
    <row r="39" spans="1:10" ht="11.25" customHeight="1">
      <c r="A39" s="119"/>
      <c r="B39" s="139" t="s">
        <v>84</v>
      </c>
      <c r="C39" s="150">
        <v>90.284167794316645</v>
      </c>
      <c r="D39" s="150">
        <v>91.332116788321173</v>
      </c>
      <c r="E39" s="150">
        <v>89.842247018083881</v>
      </c>
    </row>
    <row r="40" spans="1:10" ht="11.25" customHeight="1">
      <c r="A40" s="119"/>
      <c r="B40" s="139" t="s">
        <v>85</v>
      </c>
      <c r="C40" s="150">
        <v>86.01418642974852</v>
      </c>
      <c r="D40" s="150">
        <v>89.16741271262309</v>
      </c>
      <c r="E40" s="150">
        <v>84.538364249578407</v>
      </c>
    </row>
    <row r="41" spans="1:10" ht="11.25" customHeight="1">
      <c r="A41" s="119"/>
      <c r="B41" s="139" t="s">
        <v>86</v>
      </c>
      <c r="C41" s="150">
        <v>96.253009411249721</v>
      </c>
      <c r="D41" s="150">
        <v>95.067264573991025</v>
      </c>
      <c r="E41" s="150">
        <v>97.298187808896202</v>
      </c>
    </row>
    <row r="42" spans="1:10" ht="11.25" customHeight="1">
      <c r="A42" s="119"/>
      <c r="B42" s="139" t="s">
        <v>87</v>
      </c>
      <c r="C42" s="150">
        <v>90.649079273867045</v>
      </c>
      <c r="D42" s="150">
        <v>83.853606027987084</v>
      </c>
      <c r="E42" s="150">
        <v>92.811584209619042</v>
      </c>
    </row>
    <row r="43" spans="1:10" ht="11.25" customHeight="1">
      <c r="A43" s="119"/>
      <c r="B43" s="139" t="s">
        <v>88</v>
      </c>
      <c r="C43" s="150">
        <v>91.631871955462771</v>
      </c>
      <c r="D43" s="150">
        <v>93.16608996539793</v>
      </c>
      <c r="E43" s="150">
        <v>90.599534342258437</v>
      </c>
    </row>
    <row r="44" spans="1:10" ht="11.25" customHeight="1">
      <c r="A44" s="119"/>
      <c r="B44" s="139" t="s">
        <v>89</v>
      </c>
      <c r="C44" s="150">
        <v>85.914118412491874</v>
      </c>
      <c r="D44" s="150">
        <v>83.481152993348118</v>
      </c>
      <c r="E44" s="150">
        <v>86.92449355432781</v>
      </c>
    </row>
    <row r="45" spans="1:10" ht="11.25" customHeight="1">
      <c r="A45" s="119"/>
      <c r="B45" s="139" t="s">
        <v>90</v>
      </c>
      <c r="C45" s="150">
        <v>89.048843187660665</v>
      </c>
      <c r="D45" s="150">
        <v>91.261171797418072</v>
      </c>
      <c r="E45" s="150">
        <v>87.88592360020931</v>
      </c>
    </row>
    <row r="46" spans="1:10" ht="7.5" customHeight="1" thickBot="1">
      <c r="A46" s="119"/>
      <c r="B46" s="185"/>
      <c r="C46" s="185"/>
      <c r="D46" s="185"/>
      <c r="E46" s="185"/>
    </row>
    <row r="47" spans="1:10" s="211" customFormat="1" ht="11.25" customHeight="1">
      <c r="B47" s="529" t="s">
        <v>447</v>
      </c>
      <c r="C47" s="529"/>
      <c r="D47" s="529"/>
      <c r="E47" s="529"/>
      <c r="F47" s="305"/>
      <c r="G47" s="305"/>
      <c r="H47" s="305"/>
      <c r="I47" s="305"/>
      <c r="J47" s="305"/>
    </row>
    <row r="48" spans="1:10" s="211" customFormat="1" ht="11.25" customHeight="1">
      <c r="B48" s="530"/>
      <c r="C48" s="530"/>
      <c r="D48" s="530"/>
      <c r="E48" s="530"/>
      <c r="F48" s="305"/>
      <c r="G48" s="305"/>
      <c r="H48" s="305"/>
      <c r="I48" s="305"/>
      <c r="J48" s="305"/>
    </row>
    <row r="49" spans="1:20" s="30" customFormat="1" ht="35.25" customHeight="1">
      <c r="A49" s="31"/>
      <c r="B49" s="522" t="s">
        <v>448</v>
      </c>
      <c r="C49" s="522"/>
      <c r="D49" s="522"/>
      <c r="E49" s="522"/>
      <c r="F49" s="308"/>
      <c r="G49" s="308"/>
      <c r="H49" s="308"/>
      <c r="I49" s="308"/>
      <c r="J49" s="308"/>
      <c r="K49" s="308"/>
      <c r="L49" s="308"/>
      <c r="M49" s="308"/>
      <c r="N49" s="308"/>
      <c r="O49" s="308"/>
      <c r="P49" s="308"/>
      <c r="Q49" s="308"/>
      <c r="R49" s="308"/>
      <c r="S49" s="308"/>
      <c r="T49" s="308"/>
    </row>
    <row r="50" spans="1:20">
      <c r="A50" s="119"/>
      <c r="B50" s="128" t="s">
        <v>457</v>
      </c>
      <c r="C50" s="119"/>
      <c r="D50" s="119"/>
      <c r="E50" s="119"/>
    </row>
  </sheetData>
  <mergeCells count="6">
    <mergeCell ref="B49:E49"/>
    <mergeCell ref="B47:E48"/>
    <mergeCell ref="B3:B4"/>
    <mergeCell ref="C3:E3"/>
    <mergeCell ref="B1:E1"/>
    <mergeCell ref="B2:E2"/>
  </mergeCell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tabColor theme="8" tint="0.59999389629810485"/>
  </sheetPr>
  <dimension ref="A1:I23"/>
  <sheetViews>
    <sheetView showGridLines="0" zoomScaleNormal="100" zoomScaleSheetLayoutView="100" workbookViewId="0">
      <pane ySplit="6" topLeftCell="A7" activePane="bottomLeft" state="frozen"/>
      <selection activeCell="M23" sqref="M23"/>
      <selection pane="bottomLeft" activeCell="M23" sqref="M23"/>
    </sheetView>
  </sheetViews>
  <sheetFormatPr baseColWidth="10" defaultColWidth="11.42578125" defaultRowHeight="15"/>
  <cols>
    <col min="1" max="1" width="3.28515625" style="118" customWidth="1"/>
    <col min="2" max="2" width="21.85546875" style="118" customWidth="1"/>
    <col min="3" max="5" width="22.140625" style="118" customWidth="1"/>
    <col min="6" max="16384" width="11.42578125" style="118"/>
  </cols>
  <sheetData>
    <row r="1" spans="1:9" s="331" customFormat="1" ht="42.75" customHeight="1">
      <c r="A1" s="330"/>
      <c r="B1" s="501" t="s">
        <v>467</v>
      </c>
      <c r="C1" s="501"/>
      <c r="D1" s="501"/>
      <c r="E1" s="501"/>
      <c r="G1" s="332"/>
    </row>
    <row r="2" spans="1:9" ht="14.25" customHeight="1" thickBot="1">
      <c r="A2" s="117"/>
      <c r="B2" s="543" t="s">
        <v>246</v>
      </c>
      <c r="C2" s="543"/>
      <c r="D2" s="543"/>
      <c r="E2" s="543"/>
    </row>
    <row r="3" spans="1:9" ht="30" customHeight="1" thickBot="1">
      <c r="A3" s="119"/>
      <c r="B3" s="525" t="s">
        <v>57</v>
      </c>
      <c r="C3" s="525" t="s">
        <v>384</v>
      </c>
      <c r="D3" s="525"/>
      <c r="E3" s="525"/>
    </row>
    <row r="4" spans="1:9" ht="33" customHeight="1" thickBot="1">
      <c r="A4" s="119"/>
      <c r="B4" s="525"/>
      <c r="C4" s="187" t="s">
        <v>297</v>
      </c>
      <c r="D4" s="187" t="s">
        <v>289</v>
      </c>
      <c r="E4" s="187" t="s">
        <v>290</v>
      </c>
    </row>
    <row r="5" spans="1:9" ht="7.5" customHeight="1">
      <c r="A5" s="119"/>
      <c r="B5" s="183"/>
      <c r="C5" s="198"/>
      <c r="D5" s="198"/>
      <c r="E5" s="198"/>
    </row>
    <row r="6" spans="1:9" ht="11.25" customHeight="1">
      <c r="A6" s="119"/>
      <c r="B6" s="202" t="s">
        <v>244</v>
      </c>
      <c r="C6" s="147">
        <v>12.088252787163231</v>
      </c>
      <c r="D6" s="147">
        <v>13.866322652627176</v>
      </c>
      <c r="E6" s="147">
        <v>11.075245321997537</v>
      </c>
    </row>
    <row r="7" spans="1:9" ht="11.25" customHeight="1">
      <c r="A7" s="119"/>
      <c r="B7" s="201"/>
      <c r="C7" s="150"/>
      <c r="D7" s="150"/>
      <c r="E7" s="150"/>
    </row>
    <row r="8" spans="1:9" ht="26.25" customHeight="1">
      <c r="A8" s="119"/>
      <c r="B8" s="152" t="s">
        <v>454</v>
      </c>
      <c r="C8" s="150">
        <v>13.842005742699067</v>
      </c>
      <c r="D8" s="150">
        <v>17.996763090109187</v>
      </c>
      <c r="E8" s="150">
        <v>11.251652146724842</v>
      </c>
      <c r="I8" s="222" t="s">
        <v>417</v>
      </c>
    </row>
    <row r="9" spans="1:9" ht="11.25" customHeight="1">
      <c r="A9" s="119"/>
      <c r="B9" s="201" t="s">
        <v>378</v>
      </c>
      <c r="C9" s="150">
        <v>14.9</v>
      </c>
      <c r="D9" s="150">
        <v>16.79769392033543</v>
      </c>
      <c r="E9" s="150">
        <v>13.692131522983805</v>
      </c>
    </row>
    <row r="10" spans="1:9" ht="11.25" customHeight="1">
      <c r="A10" s="119"/>
      <c r="B10" s="156"/>
      <c r="C10" s="150"/>
      <c r="D10" s="150"/>
      <c r="E10" s="150"/>
    </row>
    <row r="11" spans="1:9" ht="11.25" customHeight="1">
      <c r="A11" s="119"/>
      <c r="B11" s="202" t="s">
        <v>298</v>
      </c>
      <c r="C11" s="150"/>
      <c r="D11" s="150"/>
      <c r="E11" s="150"/>
    </row>
    <row r="12" spans="1:9" ht="11.25" customHeight="1">
      <c r="A12" s="119"/>
      <c r="B12" s="201" t="s">
        <v>59</v>
      </c>
      <c r="C12" s="150">
        <v>12.858055099434409</v>
      </c>
      <c r="D12" s="150">
        <v>14.623060106924093</v>
      </c>
      <c r="E12" s="150">
        <v>11.761740229359647</v>
      </c>
    </row>
    <row r="13" spans="1:9" ht="11.25" customHeight="1">
      <c r="A13" s="119"/>
      <c r="B13" s="201" t="s">
        <v>60</v>
      </c>
      <c r="C13" s="150">
        <v>9.610559470424942</v>
      </c>
      <c r="D13" s="150">
        <v>10.737804058594275</v>
      </c>
      <c r="E13" s="150">
        <v>9.1339390943998779</v>
      </c>
    </row>
    <row r="14" spans="1:9" ht="11.25" customHeight="1">
      <c r="A14" s="119"/>
      <c r="B14" s="156"/>
      <c r="C14" s="150"/>
      <c r="D14" s="150"/>
      <c r="E14" s="150"/>
    </row>
    <row r="15" spans="1:9" ht="11.25" customHeight="1">
      <c r="A15" s="119"/>
      <c r="B15" s="202" t="s">
        <v>299</v>
      </c>
      <c r="C15" s="150"/>
      <c r="D15" s="150"/>
      <c r="E15" s="150"/>
    </row>
    <row r="16" spans="1:9" ht="11.25" customHeight="1">
      <c r="A16" s="119"/>
      <c r="B16" s="201" t="s">
        <v>249</v>
      </c>
      <c r="C16" s="150">
        <v>14.457584016603755</v>
      </c>
      <c r="D16" s="150">
        <v>17.115822620339657</v>
      </c>
      <c r="E16" s="150">
        <v>12.876941544505474</v>
      </c>
    </row>
    <row r="17" spans="1:5" ht="11.25" customHeight="1">
      <c r="A17" s="119"/>
      <c r="B17" s="201" t="s">
        <v>62</v>
      </c>
      <c r="C17" s="150">
        <v>9.3882860886697639</v>
      </c>
      <c r="D17" s="150">
        <v>9.6769346356123229</v>
      </c>
      <c r="E17" s="150">
        <v>9.2140470755415809</v>
      </c>
    </row>
    <row r="18" spans="1:5" ht="11.25" customHeight="1">
      <c r="A18" s="119"/>
      <c r="B18" s="201" t="s">
        <v>63</v>
      </c>
      <c r="C18" s="150">
        <v>8.3598036384637595</v>
      </c>
      <c r="D18" s="150">
        <v>9.0443686006825939</v>
      </c>
      <c r="E18" s="150">
        <v>8.1056466302367944</v>
      </c>
    </row>
    <row r="19" spans="1:5" ht="7.5" customHeight="1" thickBot="1">
      <c r="A19" s="119"/>
      <c r="B19" s="185"/>
      <c r="C19" s="185"/>
      <c r="D19" s="185"/>
      <c r="E19" s="185"/>
    </row>
    <row r="20" spans="1:5" ht="12.75" customHeight="1">
      <c r="A20" s="119"/>
      <c r="B20" s="542" t="s">
        <v>447</v>
      </c>
      <c r="C20" s="542"/>
      <c r="D20" s="542"/>
      <c r="E20" s="542"/>
    </row>
    <row r="21" spans="1:5" ht="12.75" customHeight="1">
      <c r="A21" s="119"/>
      <c r="B21" s="526"/>
      <c r="C21" s="526"/>
      <c r="D21" s="526"/>
      <c r="E21" s="526"/>
    </row>
    <row r="22" spans="1:5">
      <c r="A22" s="119"/>
      <c r="B22" s="128" t="s">
        <v>457</v>
      </c>
      <c r="C22" s="119"/>
      <c r="D22" s="119"/>
      <c r="E22" s="119"/>
    </row>
    <row r="23" spans="1:5">
      <c r="A23" s="119"/>
      <c r="B23" s="128"/>
      <c r="C23" s="119"/>
      <c r="D23" s="119"/>
      <c r="E23" s="119"/>
    </row>
  </sheetData>
  <mergeCells count="5">
    <mergeCell ref="B3:B4"/>
    <mergeCell ref="C3:E3"/>
    <mergeCell ref="B20:E21"/>
    <mergeCell ref="B1:E1"/>
    <mergeCell ref="B2:E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34</vt:i4>
      </vt:variant>
      <vt:variant>
        <vt:lpstr>Rangos con nombre</vt:lpstr>
      </vt:variant>
      <vt:variant>
        <vt:i4>35</vt:i4>
      </vt:variant>
    </vt:vector>
  </HeadingPairs>
  <TitlesOfParts>
    <vt:vector size="69" baseType="lpstr">
      <vt:lpstr>Anexo 4.1</vt:lpstr>
      <vt:lpstr>Anexo 4.2</vt:lpstr>
      <vt:lpstr>Anexo 4.3</vt:lpstr>
      <vt:lpstr>Anexo 4.4</vt:lpstr>
      <vt:lpstr>Anexo 4.5 </vt:lpstr>
      <vt:lpstr>Anexo 4.6</vt:lpstr>
      <vt:lpstr>Anexo 4.7</vt:lpstr>
      <vt:lpstr>Anexo 4.8</vt:lpstr>
      <vt:lpstr>Anexo 4.9</vt:lpstr>
      <vt:lpstr>Anexo 4.10</vt:lpstr>
      <vt:lpstr>Anexo 4.11</vt:lpstr>
      <vt:lpstr>Anexo 4.12</vt:lpstr>
      <vt:lpstr>Anexo 4.13</vt:lpstr>
      <vt:lpstr>Anexo 4.14</vt:lpstr>
      <vt:lpstr>Anexo 4.15</vt:lpstr>
      <vt:lpstr>Anexo 4.16</vt:lpstr>
      <vt:lpstr>Anexo 4.17</vt:lpstr>
      <vt:lpstr>Anexo 4.18</vt:lpstr>
      <vt:lpstr>Anexo 4.19</vt:lpstr>
      <vt:lpstr>Anexo 4.20</vt:lpstr>
      <vt:lpstr>Anexo 4.21</vt:lpstr>
      <vt:lpstr>Anexo 4.22</vt:lpstr>
      <vt:lpstr>Anexo 4.23</vt:lpstr>
      <vt:lpstr>D1_Porcentaje_Discapac 4.23</vt:lpstr>
      <vt:lpstr>D2_Discapac_GruposEdad 4.24</vt:lpstr>
      <vt:lpstr>D3_Discapac_Tipos_Naciona 4.25</vt:lpstr>
      <vt:lpstr>D3_Discapac_Tipos_Area 4.26</vt:lpstr>
      <vt:lpstr>D3_Discapac_Tipos_Región 4.27</vt:lpstr>
      <vt:lpstr>D4_CantLim_Discapacid 4.28</vt:lpstr>
      <vt:lpstr>D5_EstCivil_12_más_Unida 4.29</vt:lpstr>
      <vt:lpstr> ESSALUD SIS Otro 4.30</vt:lpstr>
      <vt:lpstr>D6_Población Edad Trabajar 4.31</vt:lpstr>
      <vt:lpstr>D7_Población Econ. Activa 4.32</vt:lpstr>
      <vt:lpstr>D7_Población Econ. Activa 4.33</vt:lpstr>
      <vt:lpstr>' ESSALUD SIS Otro 4.30'!Área_de_impresión</vt:lpstr>
      <vt:lpstr>'Anexo 4.1'!Área_de_impresión</vt:lpstr>
      <vt:lpstr>'Anexo 4.10'!Área_de_impresión</vt:lpstr>
      <vt:lpstr>'Anexo 4.11'!Área_de_impresión</vt:lpstr>
      <vt:lpstr>'Anexo 4.12'!Área_de_impresión</vt:lpstr>
      <vt:lpstr>'Anexo 4.13'!Área_de_impresión</vt:lpstr>
      <vt:lpstr>'Anexo 4.14'!Área_de_impresión</vt:lpstr>
      <vt:lpstr>'Anexo 4.15'!Área_de_impresión</vt:lpstr>
      <vt:lpstr>'Anexo 4.16'!Área_de_impresión</vt:lpstr>
      <vt:lpstr>'Anexo 4.17'!Área_de_impresión</vt:lpstr>
      <vt:lpstr>'Anexo 4.18'!Área_de_impresión</vt:lpstr>
      <vt:lpstr>'Anexo 4.19'!Área_de_impresión</vt:lpstr>
      <vt:lpstr>'Anexo 4.2'!Área_de_impresión</vt:lpstr>
      <vt:lpstr>'Anexo 4.21'!Área_de_impresión</vt:lpstr>
      <vt:lpstr>'Anexo 4.22'!Área_de_impresión</vt:lpstr>
      <vt:lpstr>'Anexo 4.23'!Área_de_impresión</vt:lpstr>
      <vt:lpstr>'Anexo 4.3'!Área_de_impresión</vt:lpstr>
      <vt:lpstr>'Anexo 4.4'!Área_de_impresión</vt:lpstr>
      <vt:lpstr>'Anexo 4.5 '!Área_de_impresión</vt:lpstr>
      <vt:lpstr>'Anexo 4.6'!Área_de_impresión</vt:lpstr>
      <vt:lpstr>'Anexo 4.7'!Área_de_impresión</vt:lpstr>
      <vt:lpstr>'Anexo 4.8'!Área_de_impresión</vt:lpstr>
      <vt:lpstr>'Anexo 4.9'!Área_de_impresión</vt:lpstr>
      <vt:lpstr>'D2_Discapac_GruposEdad 4.24'!Área_de_impresión</vt:lpstr>
      <vt:lpstr>'D3_Discapac_Tipos_Naciona 4.25'!Área_de_impresión</vt:lpstr>
      <vt:lpstr>'D4_CantLim_Discapacid 4.28'!Área_de_impresión</vt:lpstr>
      <vt:lpstr>'D6_Población Edad Trabajar 4.31'!Área_de_impresión</vt:lpstr>
      <vt:lpstr>'D7_Población Econ. Activa 4.32'!Área_de_impresión</vt:lpstr>
      <vt:lpstr>'D7_Población Econ. Activa 4.33'!Área_de_impresión</vt:lpstr>
      <vt:lpstr>'Anexo 4.1'!Títulos_a_imprimir</vt:lpstr>
      <vt:lpstr>'Anexo 4.11'!Títulos_a_imprimir</vt:lpstr>
      <vt:lpstr>'Anexo 4.12'!Títulos_a_imprimir</vt:lpstr>
      <vt:lpstr>'Anexo 4.21'!Títulos_a_imprimir</vt:lpstr>
      <vt:lpstr>'Anexo 4.22'!Títulos_a_imprimir</vt:lpstr>
      <vt:lpstr>'Anexo 4.23'!Títulos_a_imprimir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Cirila Gutierrez Espino</dc:creator>
  <cp:lastModifiedBy>Roxana Palomares Cristobal</cp:lastModifiedBy>
  <cp:lastPrinted>2018-09-17T20:59:35Z</cp:lastPrinted>
  <dcterms:created xsi:type="dcterms:W3CDTF">2014-11-11T14:53:08Z</dcterms:created>
  <dcterms:modified xsi:type="dcterms:W3CDTF">2024-12-18T21:45:45Z</dcterms:modified>
</cp:coreProperties>
</file>